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Tan\Desktop\"/>
    </mc:Choice>
  </mc:AlternateContent>
  <bookViews>
    <workbookView xWindow="0" yWindow="0" windowWidth="24000" windowHeight="9780"/>
  </bookViews>
  <sheets>
    <sheet name="ยุทธศาสตร์ที่ 1" sheetId="11" r:id="rId1"/>
    <sheet name="ยุทธศาสตร์ที่ 2" sheetId="14" r:id="rId2"/>
    <sheet name="ยุทธศาสตร์ที่ 3" sheetId="15" r:id="rId3"/>
    <sheet name="ยุทธศาสตร์ที่ 4" sheetId="19" r:id="rId4"/>
    <sheet name="ยุทธศาสตร์ที่ 5" sheetId="20" r:id="rId5"/>
    <sheet name="ยุทธศาสตร์ที่ 6" sheetId="21" r:id="rId6"/>
    <sheet name="Sheet1" sheetId="24" r:id="rId7"/>
  </sheets>
  <calcPr calcId="152511"/>
</workbook>
</file>

<file path=xl/calcChain.xml><?xml version="1.0" encoding="utf-8"?>
<calcChain xmlns="http://schemas.openxmlformats.org/spreadsheetml/2006/main">
  <c r="H178" i="19" l="1"/>
  <c r="E139" i="15" l="1"/>
  <c r="F139" i="15"/>
  <c r="G139" i="15"/>
  <c r="H139" i="15"/>
  <c r="E112" i="15"/>
  <c r="F112" i="15"/>
  <c r="G112" i="15"/>
  <c r="H112" i="15"/>
  <c r="E327" i="14" l="1"/>
  <c r="H327" i="14"/>
  <c r="H303" i="14"/>
  <c r="H307" i="14"/>
  <c r="H312" i="14"/>
  <c r="H316" i="14"/>
  <c r="H321" i="14"/>
  <c r="E297" i="14"/>
  <c r="F297" i="14"/>
  <c r="G297" i="14"/>
  <c r="H297" i="14"/>
  <c r="H236" i="14"/>
  <c r="E82" i="21" l="1"/>
  <c r="F82" i="21"/>
  <c r="G82" i="21"/>
  <c r="H82" i="21"/>
  <c r="H55" i="21"/>
  <c r="G55" i="21"/>
  <c r="F55" i="21"/>
  <c r="E55" i="21"/>
  <c r="H173" i="11" l="1"/>
  <c r="F173" i="11"/>
  <c r="E173" i="11"/>
  <c r="H143" i="11"/>
  <c r="G143" i="11"/>
  <c r="F143" i="11"/>
  <c r="E143" i="11"/>
  <c r="H114" i="11"/>
  <c r="G114" i="11"/>
  <c r="F114" i="11"/>
  <c r="E114" i="11"/>
  <c r="H84" i="11"/>
  <c r="G84" i="11"/>
  <c r="F84" i="11"/>
  <c r="E84" i="11"/>
  <c r="G54" i="11"/>
  <c r="F54" i="11"/>
  <c r="E54" i="11"/>
  <c r="F26" i="11"/>
  <c r="E26" i="11"/>
  <c r="H266" i="14"/>
  <c r="G266" i="14"/>
  <c r="E266" i="14"/>
  <c r="G236" i="14"/>
  <c r="F236" i="14"/>
  <c r="E236" i="14"/>
  <c r="H206" i="14"/>
  <c r="G206" i="14"/>
  <c r="F206" i="14"/>
  <c r="E206" i="14"/>
  <c r="H177" i="14"/>
  <c r="G177" i="14"/>
  <c r="F177" i="14"/>
  <c r="E177" i="14"/>
  <c r="H146" i="14"/>
  <c r="G146" i="14"/>
  <c r="F146" i="14"/>
  <c r="E146" i="14"/>
  <c r="H116" i="14"/>
  <c r="G116" i="14"/>
  <c r="F116" i="14"/>
  <c r="E116" i="14"/>
  <c r="H87" i="14"/>
  <c r="G87" i="14"/>
  <c r="F87" i="14"/>
  <c r="E87" i="14"/>
  <c r="H57" i="14"/>
  <c r="G57" i="14"/>
  <c r="F57" i="14"/>
  <c r="E57" i="14"/>
  <c r="H28" i="14"/>
  <c r="F28" i="14"/>
  <c r="E28" i="14"/>
  <c r="H84" i="15"/>
  <c r="G84" i="15"/>
  <c r="F84" i="15"/>
  <c r="E84" i="15"/>
  <c r="H55" i="15"/>
  <c r="G55" i="15"/>
  <c r="F55" i="15"/>
  <c r="E55" i="15"/>
  <c r="H26" i="15"/>
  <c r="G26" i="15"/>
  <c r="F26" i="15"/>
  <c r="E26" i="15"/>
  <c r="H209" i="19"/>
  <c r="G209" i="19"/>
  <c r="F209" i="19"/>
  <c r="E209" i="19"/>
  <c r="H181" i="19"/>
  <c r="G181" i="19"/>
  <c r="F181" i="19"/>
  <c r="E181" i="19"/>
  <c r="H150" i="19"/>
  <c r="G150" i="19"/>
  <c r="F150" i="19"/>
  <c r="E150" i="19"/>
  <c r="H119" i="19"/>
  <c r="G119" i="19"/>
  <c r="F119" i="19"/>
  <c r="E119" i="19"/>
  <c r="H89" i="19"/>
  <c r="G89" i="19"/>
  <c r="F89" i="19"/>
  <c r="E89" i="19"/>
  <c r="H60" i="19"/>
  <c r="G60" i="19"/>
  <c r="F60" i="19"/>
  <c r="E60" i="19"/>
  <c r="H30" i="19"/>
  <c r="G30" i="19"/>
  <c r="F30" i="19"/>
  <c r="E30" i="19"/>
  <c r="H195" i="20"/>
  <c r="G195" i="20"/>
  <c r="F195" i="20"/>
  <c r="E195" i="20"/>
  <c r="H168" i="20"/>
  <c r="G168" i="20"/>
  <c r="F168" i="20"/>
  <c r="E168" i="20"/>
  <c r="H140" i="20"/>
  <c r="G140" i="20"/>
  <c r="F140" i="20"/>
  <c r="E140" i="20"/>
  <c r="H112" i="20"/>
  <c r="G112" i="20"/>
  <c r="F112" i="20"/>
  <c r="E112" i="20"/>
  <c r="H84" i="20"/>
  <c r="G84" i="20"/>
  <c r="F84" i="20"/>
  <c r="E84" i="20"/>
  <c r="H55" i="20"/>
  <c r="G55" i="20"/>
  <c r="F55" i="20"/>
  <c r="E55" i="20"/>
  <c r="H28" i="20"/>
  <c r="G28" i="20"/>
  <c r="F28" i="20"/>
  <c r="E28" i="20"/>
  <c r="G173" i="11" l="1"/>
  <c r="E27" i="21"/>
  <c r="F27" i="21"/>
  <c r="G27" i="21"/>
  <c r="H27" i="21"/>
</calcChain>
</file>

<file path=xl/sharedStrings.xml><?xml version="1.0" encoding="utf-8"?>
<sst xmlns="http://schemas.openxmlformats.org/spreadsheetml/2006/main" count="3297" uniqueCount="1529">
  <si>
    <t>ที่</t>
  </si>
  <si>
    <t>โครงการ</t>
  </si>
  <si>
    <t>วัตถุประสงค์</t>
  </si>
  <si>
    <t>เป้าหมาย</t>
  </si>
  <si>
    <t>(บาท)</t>
  </si>
  <si>
    <t>ผลที่คาดว่า</t>
  </si>
  <si>
    <t>จะได้รับ</t>
  </si>
  <si>
    <t>หน่วยงานที่</t>
  </si>
  <si>
    <t>รับผิดชอบ</t>
  </si>
  <si>
    <t>ตัวชี้วัด</t>
  </si>
  <si>
    <t>(ผลผลิตของโครงการ)</t>
  </si>
  <si>
    <t>5.  ยุทธศาสตร์ด้านสาธารณสุขและสิ่งแวดล้อม</t>
  </si>
  <si>
    <t>6.  ยุทธศาสตร์การบริหารจัดการองค์กร</t>
  </si>
  <si>
    <t>3.  ยุทธศาสตร์การพัฒนาและส่งเสริมอาชีพ</t>
  </si>
  <si>
    <t>4.  ยุทธศาสตร์การศึกษา ศาสนา กีฬาและนันทนาการ</t>
  </si>
  <si>
    <t>พอเพียง</t>
  </si>
  <si>
    <t>ประชาชนมีไฟฟ้าใช้</t>
  </si>
  <si>
    <t>ชุมชนมีพื้นที่ป่าเพิ่มขึ้น</t>
  </si>
  <si>
    <t>ไฟฟ้าการเกษตรตามลำห้วย หมู่ที่ 7</t>
  </si>
  <si>
    <t>เพื่อให้ประชาชนมีไฟฟ้าใช้ใน</t>
  </si>
  <si>
    <t>ยาว 2,100 ม.</t>
  </si>
  <si>
    <t>การเกษตร</t>
  </si>
  <si>
    <t>ในการเกษตร</t>
  </si>
  <si>
    <t>เพื่อกำจัด/จัดเก็บขยะมูลฝอย</t>
  </si>
  <si>
    <t>ประชาชนในพื้นที่</t>
  </si>
  <si>
    <t>ให้ถูกสุขลักษณะ</t>
  </si>
  <si>
    <t>มีสถานที่กำจัด/จัดเก็บขยะ</t>
  </si>
  <si>
    <t>จำนวน 10 หมู่บ้าน</t>
  </si>
  <si>
    <t>เพื่อส่งเสริมให้ประชาชนมี</t>
  </si>
  <si>
    <t>สุขภาพที่แข็งแรงและใช้เวลาว่าง</t>
  </si>
  <si>
    <t>ให้เป็นประโยชน์</t>
  </si>
  <si>
    <t>ประชาชนในพื้นที่ปลอดภัย</t>
  </si>
  <si>
    <t>จากโรคภัยและมีสุขภาพ</t>
  </si>
  <si>
    <t>แข็งแรง</t>
  </si>
  <si>
    <t>ตำบลศรีสว่าง</t>
  </si>
  <si>
    <t>เด็กเล็กตำบลศรีสว่าง</t>
  </si>
  <si>
    <t>โครงการจัดกิจกรรมวันเด็กแห่งชาติ</t>
  </si>
  <si>
    <t>เพื่อสร้างขวัญและกำลังใจ</t>
  </si>
  <si>
    <t>ให้แก่นักเรียนและตระหนัก</t>
  </si>
  <si>
    <t>การให้ความสำคัญของเด็ก</t>
  </si>
  <si>
    <t>นักเรียนในพื้นที่</t>
  </si>
  <si>
    <t>ตำบลศรีสว่างทุกคน</t>
  </si>
  <si>
    <t>ครู นักเรียน ผู้ปกครองและ</t>
  </si>
  <si>
    <t>ผู้มีส่วนเกี่ยวข้องได้ร่วม</t>
  </si>
  <si>
    <t>ตระหนักและเห็นความ</t>
  </si>
  <si>
    <t>สำคัญของเด็กซึ่งเป็น</t>
  </si>
  <si>
    <t>อนาคตที่ดีของชาติ</t>
  </si>
  <si>
    <t>พนักงานส่วนตำบลทุกคน</t>
  </si>
  <si>
    <t>โครงการวันไหว้ครูของศูนย์พัฒนาเด็ก</t>
  </si>
  <si>
    <t>เล็กตำบลศรีสว่าง</t>
  </si>
  <si>
    <t>เพื่อให้นักเรียนแสดงความ</t>
  </si>
  <si>
    <t>กตัญญูกตเวทีต่อครู</t>
  </si>
  <si>
    <t>นักเรียนได้แสดงความ</t>
  </si>
  <si>
    <t>เพื่อให้คณะผู้บริหาร ส.อบต.</t>
  </si>
  <si>
    <t>ได้ร่วมบำรุงและประกอบ</t>
  </si>
  <si>
    <t xml:space="preserve">ทุกคน และประชาชนทั่วไป </t>
  </si>
  <si>
    <t>และพนักงานส่วนท้องถิ่น</t>
  </si>
  <si>
    <t>คณะผู้บริหาร ส.อบต. และ</t>
  </si>
  <si>
    <t>พนักงานส่วนท้องถิ่นทุกคน</t>
  </si>
  <si>
    <t xml:space="preserve">และประชาชนทั่วไป </t>
  </si>
  <si>
    <t>พิธีกรรมทางพระพุทธศาสนา</t>
  </si>
  <si>
    <t>ร่วมบำรุงและประกอบ</t>
  </si>
  <si>
    <t>พิธีกรรมทางพระพุทธ</t>
  </si>
  <si>
    <t>ศาสนาและสืบสานความดี</t>
  </si>
  <si>
    <t>งามของไทย</t>
  </si>
  <si>
    <t>เพื่อส่งเสริม สร้างความ</t>
  </si>
  <si>
    <t>สัมพันธ์อันดีและการใช้เวลา</t>
  </si>
  <si>
    <t>ว่างให้เกิดประโยชน์ของ</t>
  </si>
  <si>
    <t>ประชาชน คณะผู้บริหาร</t>
  </si>
  <si>
    <t>ส.อบต. และพนักงานส่วน</t>
  </si>
  <si>
    <t xml:space="preserve">ประชาชนในพื้นที่ </t>
  </si>
  <si>
    <t>เข้าร่วมกิจกรรม</t>
  </si>
  <si>
    <t>สำนักปลัด</t>
  </si>
  <si>
    <t>ประชาชนทุกหมู่บ้าน</t>
  </si>
  <si>
    <t>เพื่อส่งเสริมการแข่งขันกีฬา</t>
  </si>
  <si>
    <t>โครงการปลูกผักสวนครัวรั้วกินได้</t>
  </si>
  <si>
    <t>เกษตรกรในเขตพื้นที่</t>
  </si>
  <si>
    <t>อบต.ศรีสว่าง</t>
  </si>
  <si>
    <t>เพื่อให้เกษตรกรมีอาชีพเสริม</t>
  </si>
  <si>
    <t>หลังจากฤดูเก็บเกี่ยว</t>
  </si>
  <si>
    <t>เกิดอาชีพในชุมชน</t>
  </si>
  <si>
    <t>โครงการประมงหมู่บ้าน</t>
  </si>
  <si>
    <t>พัฒนาอาชีพการปลูกหม่อน</t>
  </si>
  <si>
    <t>อย่างต่อเนื่อง</t>
  </si>
  <si>
    <t>เลี้ยงไหม ให้มีประสิทธิภาพ</t>
  </si>
  <si>
    <t>โครงการแข่งขันกีฬาฟุตบอล</t>
  </si>
  <si>
    <t>(กลุ่มเด็กและเยาวชนตำบลศรีสว่าง)</t>
  </si>
  <si>
    <t>ศรีสว่าง</t>
  </si>
  <si>
    <t>บริหารส่วนตำบลศรีสว่าง</t>
  </si>
  <si>
    <t>๒.สร้างการมีส่วนร่วมระหว่าง</t>
  </si>
  <si>
    <t>องค์กรปกครองส่วนท้องถิ่น/สนง.</t>
  </si>
  <si>
    <t>สาธารณสุข จ.บุรีรัมย์/รพ.นาโพธิ์</t>
  </si>
  <si>
    <t>๓.เพื่อให้ประชาชนทุกคนในพื้นที่</t>
  </si>
  <si>
    <t>๑.เพื่อจัดตั้งหน่วยกู้ชีพ  องค์การ</t>
  </si>
  <si>
    <t>๑.อัตราการเสียชีวิตและที่</t>
  </si>
  <si>
    <t>เกิดจากการบาทเจ็บและ</t>
  </si>
  <si>
    <t>เจ็บป่วยฉุกเฉินลดลง</t>
  </si>
  <si>
    <t>๒.ประชาชนในพื้นที่เป้า</t>
  </si>
  <si>
    <t>หมายได้รับการดูแลรับส่ง</t>
  </si>
  <si>
    <t>ผู้ฉุกเฉิน/ผู้ป่วยประสบ</t>
  </si>
  <si>
    <t>อุบัติเหตุ/อุบัติภัยได้อย่าง</t>
  </si>
  <si>
    <t>รวดเร็ว</t>
  </si>
  <si>
    <t>๓.ประชาชนเข้าถึงบริการ</t>
  </si>
  <si>
    <t>สถานพยาบาลได้เร็วขึ้น</t>
  </si>
  <si>
    <t>โครงการบริหารการจัดเก็บขยะ</t>
  </si>
  <si>
    <t>เพื่อให้บริการจัดเก็บขยะในเขต</t>
  </si>
  <si>
    <t>พื้นที่ตำบลศรีสว่าง</t>
  </si>
  <si>
    <t>ประชาชนในเขตพื้นที่</t>
  </si>
  <si>
    <t>โครงการควบคุมป้องกัน</t>
  </si>
  <si>
    <t>๑.เพื่อลดอัตราป่วยด้วยโรค</t>
  </si>
  <si>
    <t>๑.สามารถลดอัตราป่วย</t>
  </si>
  <si>
    <t>โรคไข้เลือดออก</t>
  </si>
  <si>
    <t>ไข้เลือดออกของประชาชน</t>
  </si>
  <si>
    <t>ด้วยโรคไข้เลือดออกของ</t>
  </si>
  <si>
    <t>๒.เพื่อกระตุ้นเตือนให้ประ-</t>
  </si>
  <si>
    <t>๒.โรงเรียนในเขตตำบล</t>
  </si>
  <si>
    <t>ทั้งหมด</t>
  </si>
  <si>
    <t>ประชาชนในเขตตำบล</t>
  </si>
  <si>
    <t>ชาชนและหน่วยงานเห็น</t>
  </si>
  <si>
    <t>ศรีสว่างได้</t>
  </si>
  <si>
    <t>ความสำคัญและตระหนักถึง</t>
  </si>
  <si>
    <t xml:space="preserve">๓.ประชากรทั้งหมด </t>
  </si>
  <si>
    <t>๒.ประชาชนเห็นความ</t>
  </si>
  <si>
    <t>ภัยโรคไข้เลือดออก</t>
  </si>
  <si>
    <t>๕,๑๒๔  คน</t>
  </si>
  <si>
    <t>สำคัญและมีส่วนร่วมใน</t>
  </si>
  <si>
    <t>๓.เพื่อสร้างความร่วมมือ</t>
  </si>
  <si>
    <t>การแก้ไขปัญหาโรคไข้</t>
  </si>
  <si>
    <t>ระหว่างชุมชนและองค์กร</t>
  </si>
  <si>
    <t>เลือดออก</t>
  </si>
  <si>
    <t>ปกครองส่วนท้องถิ่น</t>
  </si>
  <si>
    <t>๓.สามารถควบคุมโรคได้</t>
  </si>
  <si>
    <t>อย่างรวดเร็ว</t>
  </si>
  <si>
    <t>๓.เพื่อให้ผู้สูงอายุมีความรู้ความ</t>
  </si>
  <si>
    <t>สามารถดูแลสุขภาพตนเองได้</t>
  </si>
  <si>
    <t>จำนวนประชากร</t>
  </si>
  <si>
    <t>ทั้งหมดในพื้นที่</t>
  </si>
  <si>
    <t>เพื่อป้องกันและระงับการแพร่</t>
  </si>
  <si>
    <t>ระบาดของเชื้อไข้หวัดนกที่จะเกิด</t>
  </si>
  <si>
    <t>ในช่วงปลายฤดูฝนถึงต้นฤดูหนาว</t>
  </si>
  <si>
    <t>ไม่มีการระบาดของโรคไข้</t>
  </si>
  <si>
    <t>หวัดนกในพื้นที่ตำบล</t>
  </si>
  <si>
    <t>สุนัขและแมวในพื้นที่ตำบล</t>
  </si>
  <si>
    <t>ศรีสว่างได้รับการฉีดวัคซีน</t>
  </si>
  <si>
    <t>สุนัขบ้ามาสู่คน</t>
  </si>
  <si>
    <t>๒.ส่งเสริมให้มีการเลี้ยงสุนัข</t>
  </si>
  <si>
    <t>อย่างถูกวิธี</t>
  </si>
  <si>
    <t>ของจำนวนสุนัขและแมว</t>
  </si>
  <si>
    <t xml:space="preserve">ไม่น้อยกว่าร้อยละ ๙๘ </t>
  </si>
  <si>
    <t>ป้องกันโรคพิษสุนัขบ้า</t>
  </si>
  <si>
    <t>จำนวนสุนัขและ</t>
  </si>
  <si>
    <t>แมวในพื้นที่</t>
  </si>
  <si>
    <t>ไม่มีการระบาดของโรคพิษ</t>
  </si>
  <si>
    <t>สุนัขบ้าในตำบลศรีสว่าง</t>
  </si>
  <si>
    <t>เพื่อเป็นการฝึกและพัฒนา</t>
  </si>
  <si>
    <t>อาชีพเสริมให้กับกลุ่มสตรี</t>
  </si>
  <si>
    <t>ในเขตตำบลศรีสว่าง</t>
  </si>
  <si>
    <t xml:space="preserve">กลุ่มสตรี </t>
  </si>
  <si>
    <t>กลุ่มสตรีในเขตตำบล</t>
  </si>
  <si>
    <t>ศรีสว่างมีอาชีพเสริม</t>
  </si>
  <si>
    <t>สามารถสร้างรายได้ให้กับ</t>
  </si>
  <si>
    <t>ครอบครัวได้</t>
  </si>
  <si>
    <t>ประดิษฐ์</t>
  </si>
  <si>
    <t>ดอกไม้ประดิษฐ์</t>
  </si>
  <si>
    <t>ประชาชน</t>
  </si>
  <si>
    <t>ศรีสว่าง มีอาชีพการทำ</t>
  </si>
  <si>
    <t>โครงการป้องกันและลดอุบัติเหตุ</t>
  </si>
  <si>
    <t>ทางถนน</t>
  </si>
  <si>
    <t>เพื่อลดอุบัติเหตุทางถนนและ</t>
  </si>
  <si>
    <t>กวดขันวินัยจราจร</t>
  </si>
  <si>
    <t>ลดปัญหาอุบัติเหตุในช่วง</t>
  </si>
  <si>
    <t>เทศกาลปีใหม่/วันสงกรานต์</t>
  </si>
  <si>
    <t>ประชาชนใน/นอกพื้นที่</t>
  </si>
  <si>
    <t>เพื่อเป็นแหล่งเรียนรู้</t>
  </si>
  <si>
    <t>ให้กับประชาชนทั่วไป</t>
  </si>
  <si>
    <t>และในเขตตำบลศรีสว่าง</t>
  </si>
  <si>
    <t>ประชาชนทั่วไปและ</t>
  </si>
  <si>
    <t>จำนวน  10  หมู่บ้าน</t>
  </si>
  <si>
    <t>ประชาชนมีแหล่งเรียนรู้</t>
  </si>
  <si>
    <t>ในด้านอาชีพต่าง ๆ</t>
  </si>
  <si>
    <t>โครงการจัดกิจกรรมรดน้ำดำหัวขอพร</t>
  </si>
  <si>
    <t>ผู้สูงอายุเนื่องในเทศกาลสงกรานต์</t>
  </si>
  <si>
    <t>ท้องถิ่น</t>
  </si>
  <si>
    <t>ชุมชน</t>
  </si>
  <si>
    <t>เพื่อสนับสนุนการจัด</t>
  </si>
  <si>
    <t>ทำแผนชุมชน</t>
  </si>
  <si>
    <t>เป็นข้อมูลในการพัฒนา</t>
  </si>
  <si>
    <t>หมู่บ้านมีแผนชุมชน เพื่อ</t>
  </si>
  <si>
    <t>เพื่อรักษาสิ่งแวดล้อม</t>
  </si>
  <si>
    <t>ศูนย์พัฒนาเด็กเล็กตำบลศรีสว่าง</t>
  </si>
  <si>
    <t>ศูนย์พัฒนาเด็กเล็กตำบล</t>
  </si>
  <si>
    <t>และความสัมพันธ์อันดี</t>
  </si>
  <si>
    <t>ระหว่างหน่วยงาน</t>
  </si>
  <si>
    <t>สร้างความรักความสามัคคี</t>
  </si>
  <si>
    <t>มีความรักความสามัคคี</t>
  </si>
  <si>
    <t>เพื่อส่งเสริมให้เด็กและเยาวชน</t>
  </si>
  <si>
    <t>ประชาชนมีสุขภาพแข็งแรง</t>
  </si>
  <si>
    <t>มีสุขภาพที่แข็งแรงและใช้</t>
  </si>
  <si>
    <t>เวลาว่างให้เป็นประโยชน์</t>
  </si>
  <si>
    <t>กลุ่มเด็กและเยาวชน</t>
  </si>
  <si>
    <t>เด็กและเยาวชน</t>
  </si>
  <si>
    <t>หวัดนก พื้นที่ตำบลศรีสว่าง</t>
  </si>
  <si>
    <t>โครงการฉีดพ่นน้ำยาฆ่าเชื้อไข้</t>
  </si>
  <si>
    <t>ร้อยละของ</t>
  </si>
  <si>
    <t>เพื่อให้ประชาชนลดค่าใช้</t>
  </si>
  <si>
    <t>จ่ายการบริโภคในครัวเรือน</t>
  </si>
  <si>
    <t>ประชาชนมีค่าใช้จ่ายจาก</t>
  </si>
  <si>
    <t>การบริโภคลดลง</t>
  </si>
  <si>
    <t>เพื่อให้ประชาชนมีปลาไว้</t>
  </si>
  <si>
    <t>บริโภคและจำหน่ายในหมู่บ้าน</t>
  </si>
  <si>
    <t>ประชาชนนหมู่บ้านมีปลา</t>
  </si>
  <si>
    <t>ไว้บริโภคและจำหน่าย</t>
  </si>
  <si>
    <t>ร้อยละของประชาชน</t>
  </si>
  <si>
    <t>ที่ปลูกผักสวนครัว</t>
  </si>
  <si>
    <t>รั้วกินได้</t>
  </si>
  <si>
    <t>ที่ปลูกพืชเศรษฐกิจ</t>
  </si>
  <si>
    <t>ปริมาณปลา</t>
  </si>
  <si>
    <t>ที่เข้าร่วมโครงการ</t>
  </si>
  <si>
    <t>เพาะเห็ดฟางหลัง</t>
  </si>
  <si>
    <t>ฤดูเก็บเกี่ยว</t>
  </si>
  <si>
    <t>ที่ปลูกหม่อนเลี้ยงไหม</t>
  </si>
  <si>
    <t>จำนวนแหล่งเรียน</t>
  </si>
  <si>
    <t>รู้ในเขตตำบลศรีสว่าง</t>
  </si>
  <si>
    <t>จำนวนสตรีที่เข้า</t>
  </si>
  <si>
    <t>รับการอบรม</t>
  </si>
  <si>
    <t>จำนวนผู้ที่ได้รับการ</t>
  </si>
  <si>
    <t>ฝึกอาชีพทำดอกไม้</t>
  </si>
  <si>
    <t>ร้อยละของจำนวน</t>
  </si>
  <si>
    <t>จำนวนเด็กนักเรียน</t>
  </si>
  <si>
    <t>เด็กที่เข้าร่วม</t>
  </si>
  <si>
    <t>กิจกรรม</t>
  </si>
  <si>
    <t>จำนวนผู้ปกครอง</t>
  </si>
  <si>
    <t>เพื่อให้บริการประชาชน</t>
  </si>
  <si>
    <t>และจัดทำเวทีประชาคม</t>
  </si>
  <si>
    <t>ทุกหมู่บ้านในเขตพื้นที่</t>
  </si>
  <si>
    <t>ประชาชนได้รับบริการและได้</t>
  </si>
  <si>
    <t>จัดทำแผนพัฒนา</t>
  </si>
  <si>
    <t>สร้างจิตสำนึกในการปกครองระบอบ</t>
  </si>
  <si>
    <t>ประชาธิปไตย</t>
  </si>
  <si>
    <t>เพื่อส่งเสริมการปกครอง</t>
  </si>
  <si>
    <t>ในระบอบประชาธิปไตย</t>
  </si>
  <si>
    <t>รณรงค์/ประชาสัมพันธ์</t>
  </si>
  <si>
    <t>ทุกครั้งที่มีการเลือกตั้ง</t>
  </si>
  <si>
    <t>ทุกระดับ</t>
  </si>
  <si>
    <t>จำนวนหมู่บ้าน</t>
  </si>
  <si>
    <t>ที่จัดทำแผน</t>
  </si>
  <si>
    <t>ประชาชนผู้มา</t>
  </si>
  <si>
    <t>ใช้บริการและ</t>
  </si>
  <si>
    <t>เข้าร่วมเวทีประ</t>
  </si>
  <si>
    <t>ชาคม</t>
  </si>
  <si>
    <t>ร้อยละของประ</t>
  </si>
  <si>
    <t>ชาชนที่เข้าร่วม</t>
  </si>
  <si>
    <t>รณรงค์และส่ง</t>
  </si>
  <si>
    <t>เสริมระบอบ</t>
  </si>
  <si>
    <t>ประชาชนมีความสนใจใน</t>
  </si>
  <si>
    <t>การเลือกตั้งทุกระดับ</t>
  </si>
  <si>
    <t>จำนวนผู้ที่เข้า</t>
  </si>
  <si>
    <t>ร่วมโครงการ</t>
  </si>
  <si>
    <t>จำนวน อปพร.</t>
  </si>
  <si>
    <t>ที่เข้ารับการ</t>
  </si>
  <si>
    <t>ทบทวน</t>
  </si>
  <si>
    <t>จำนวนผู้ได้รับ</t>
  </si>
  <si>
    <t>อบัติเหตุในช่วง</t>
  </si>
  <si>
    <t>เทศกาลปีใหม่</t>
  </si>
  <si>
    <t>และสงกรานต์</t>
  </si>
  <si>
    <t>ลดลง</t>
  </si>
  <si>
    <t>โครงการเพิ่มประสิทธิภาพในการ</t>
  </si>
  <si>
    <t>ปฏิบัติงานของผู้บริหาร สมาชิกสภา</t>
  </si>
  <si>
    <t>พนักงานส่วนตำบล ลูกจ้างประจำ</t>
  </si>
  <si>
    <t>พนักงานจ้างและผู้นำชุมชน</t>
  </si>
  <si>
    <t>เพื่อเพิ่มประสิทธิภาพในการ</t>
  </si>
  <si>
    <t xml:space="preserve">ปฏิบัติงานของผู้บริหาร </t>
  </si>
  <si>
    <t xml:space="preserve">สมาชิกสภา พนักงานส่วนตำบล </t>
  </si>
  <si>
    <t>และผู้นำชุมชน</t>
  </si>
  <si>
    <t>ลูกจ้างประจำ พนักงานจ้าง</t>
  </si>
  <si>
    <t>พนักงานส่วนตำบล</t>
  </si>
  <si>
    <t>ลูกจ้างประจำ พนักงาน</t>
  </si>
  <si>
    <t xml:space="preserve">ผู้บริหาร สมาชิกสภา </t>
  </si>
  <si>
    <t>จ้าง และผู้นำชุมชนมีความรู้</t>
  </si>
  <si>
    <t>เพิ่มขึ้นในการปฏิบัติงาน</t>
  </si>
  <si>
    <t>จำนวนต้นไม้</t>
  </si>
  <si>
    <t>ที่ปลูก</t>
  </si>
  <si>
    <t>ในเขตตำบล</t>
  </si>
  <si>
    <t>ร่วมกิจกรรม</t>
  </si>
  <si>
    <t>ร่วมการแข่งขัน</t>
  </si>
  <si>
    <t>จำนวนผู้ที่เข้าร่วม</t>
  </si>
  <si>
    <t>การแข่งขันกีฬา</t>
  </si>
  <si>
    <t>จำนวนทีมที่เข้า</t>
  </si>
  <si>
    <t>ฟุตบอล</t>
  </si>
  <si>
    <t>จำนวนเยาวชน</t>
  </si>
  <si>
    <t>ที่เข้าร่วมโครง</t>
  </si>
  <si>
    <t>การ</t>
  </si>
  <si>
    <t>ร่วมงานพิธี</t>
  </si>
  <si>
    <t>ทางศาสนา</t>
  </si>
  <si>
    <t>จำนวนผู้สูง</t>
  </si>
  <si>
    <t>อายุที่เข้าร่วม</t>
  </si>
  <si>
    <t>ที่ได้รับเครื่อง</t>
  </si>
  <si>
    <t>ออกกำลังกาย</t>
  </si>
  <si>
    <t>จำนวนเงิน</t>
  </si>
  <si>
    <t>ที่อุดหนุน</t>
  </si>
  <si>
    <t>จำนวนประชา</t>
  </si>
  <si>
    <t>ชนที่มีไฟฟ้า</t>
  </si>
  <si>
    <t>การเกษตรใช้</t>
  </si>
  <si>
    <t>เพื่อให้ประชาชนมีอาชีพเสริม</t>
  </si>
  <si>
    <t xml:space="preserve"> ประชาชนมีอาชีพเสริม</t>
  </si>
  <si>
    <t>หลังฤดูเก็บเกี่ยว</t>
  </si>
  <si>
    <t>เพื่อส่งเสริมให้ประชาชนมีการ</t>
  </si>
  <si>
    <t xml:space="preserve">โครงการขับเคลื่อนตำบลสุขภาวะ </t>
  </si>
  <si>
    <t>ให้เป็นแหล่งเรียนรู้ให้กับประชาชน</t>
  </si>
  <si>
    <t>ทั่วไปและในเขตตำบลศรีสว่าง</t>
  </si>
  <si>
    <t>ศูนย์พัฒนาเด็กเล็ก</t>
  </si>
  <si>
    <t>บุคลากรในองค์กร</t>
  </si>
  <si>
    <t>พร้อมทั้งผู้บริหารและ</t>
  </si>
  <si>
    <t>ด้านคุณธรรม</t>
  </si>
  <si>
    <t>และจริยธรรม</t>
  </si>
  <si>
    <t>สมาชิกสภา อบต.</t>
  </si>
  <si>
    <t xml:space="preserve">สมาชิกสภา อบต. </t>
  </si>
  <si>
    <t>เพื่อให้บุคลากรในองค์กร</t>
  </si>
  <si>
    <t>ผู้บริหารและสมาชิก</t>
  </si>
  <si>
    <t>สภา อบต.มีคุณธรรม</t>
  </si>
  <si>
    <t>จำนวนผู้ที่ได้รับ</t>
  </si>
  <si>
    <t>การฝึกอบรม</t>
  </si>
  <si>
    <t>๑.เพื่อป้องกันการนำเชื้อโรคพิษ</t>
  </si>
  <si>
    <t>โครส่งเสริมการปลูกหม่อนเลี้ยงไหม</t>
  </si>
  <si>
    <t>โครงการจัดตั้งหน่วยบริการการ</t>
  </si>
  <si>
    <t>กู้ชีพ  จำนวน 50 คน</t>
  </si>
  <si>
    <t>จำนวนผู้เข้ารับ</t>
  </si>
  <si>
    <t>อาสาสมัครกู้ชีพ</t>
  </si>
  <si>
    <t>จำนวน 50 ชุด</t>
  </si>
  <si>
    <t>1.ฝึกอบรมอาสาสมัคร</t>
  </si>
  <si>
    <t>2.ชุดปฏิบัติการอของ</t>
  </si>
  <si>
    <t>3.จัดซื้อรถยนต์บริการ</t>
  </si>
  <si>
    <t>การแพทย์ฉุกเฉิน EMS</t>
  </si>
  <si>
    <t>สมทบกองทุนหลักประกันสุขภาพ</t>
  </si>
  <si>
    <t>(ส.ปสช.)</t>
  </si>
  <si>
    <t>ประชาชนได้รับการส่งเสริม</t>
  </si>
  <si>
    <t>เพื่อส่งสริมสุขภาพ ฟื้นฟูสมรรถภาพ</t>
  </si>
  <si>
    <t>ประชาชนในตำบล</t>
  </si>
  <si>
    <t>สุขภาพ ฟื้นฟูสมรรถภาพ</t>
  </si>
  <si>
    <t>และป้องกันโรคต่าง ๆให้กับ</t>
  </si>
  <si>
    <t>และป้องกันโรคต่าง ๆ</t>
  </si>
  <si>
    <t>ฝังกลบ</t>
  </si>
  <si>
    <t>ก่อสร้างที่เผาขยะ หมู่ที่ 4 โดยวิธี</t>
  </si>
  <si>
    <t>แบบฝังกลบ</t>
  </si>
  <si>
    <t>ขนาดของบ่อ</t>
  </si>
  <si>
    <t>ฝังกลบเผาขยะ</t>
  </si>
  <si>
    <t>1.จัดซื้อถังขยะแบบ</t>
  </si>
  <si>
    <t xml:space="preserve">    ยางรถยนต์  จำนวน</t>
  </si>
  <si>
    <t>2.จัดซื้อรถบรรทุกขยะ</t>
  </si>
  <si>
    <t xml:space="preserve">   ขนาด 6 ตัน 6 ล้อ</t>
  </si>
  <si>
    <t xml:space="preserve">     1,000  ใบ</t>
  </si>
  <si>
    <t>จำนวนถังขยะ</t>
  </si>
  <si>
    <t>ขยะและลดปัญหาด้าน</t>
  </si>
  <si>
    <t>สิ่งแวดล้อม</t>
  </si>
  <si>
    <t>ปลูกต้นไม้จำนวน ปีละ</t>
  </si>
  <si>
    <t>300  ต้น</t>
  </si>
  <si>
    <t>โครงการฝึกทบทวน อปพร.</t>
  </si>
  <si>
    <t>เพื่อให้สมาชิก อปพร. เข้าใจ</t>
  </si>
  <si>
    <t>บทบาทและหน้าที่และมีทักษะ</t>
  </si>
  <si>
    <t>ต่อการปฏิบัติหน้าที่อย่าง</t>
  </si>
  <si>
    <t>ถูกต้อง</t>
  </si>
  <si>
    <t>จำนวน 120 คน</t>
  </si>
  <si>
    <t>สมาชิก อปพร. เข้าใจบทบาท</t>
  </si>
  <si>
    <t>และหน้าที่และมีทักษะ</t>
  </si>
  <si>
    <t>1 หลักสูตร</t>
  </si>
  <si>
    <t>จิตใจ</t>
  </si>
  <si>
    <t>โครงการอบรมการนวดแผนไทย</t>
  </si>
  <si>
    <t>เพื่อสุขภาพ (แพทย์ทางเลือก)</t>
  </si>
  <si>
    <t>สร้างแกนนำชุมชนให้มีความรู้</t>
  </si>
  <si>
    <t>แก่นนำในตำบลศรีสว่าง</t>
  </si>
  <si>
    <t>จำนวนแกนนำ</t>
  </si>
  <si>
    <t>ที่ได้รับความรู้</t>
  </si>
  <si>
    <t>ด้านการนวดแผน</t>
  </si>
  <si>
    <t>ไทย</t>
  </si>
  <si>
    <t>แกนนำชุมชนได้รับความรู้</t>
  </si>
  <si>
    <t>ด้านการนวดแผนไทย</t>
  </si>
  <si>
    <t>และการใช้สมุนไพรใน</t>
  </si>
  <si>
    <t>เพื่ออนุรักษ์ไว้ซึ่งวัฒน</t>
  </si>
  <si>
    <t>ธรรมและประเพณีท้องถิ่น</t>
  </si>
  <si>
    <t>อีสานอันดีงาม</t>
  </si>
  <si>
    <t>ประชาชนในพื้นที่ตำบล</t>
  </si>
  <si>
    <t>จำนวนผู้เข้า</t>
  </si>
  <si>
    <t>ท้องถิ่นอีสานอันดีงาม</t>
  </si>
  <si>
    <t>เพื่อให้ครูผู้ดูแลเด็กและ</t>
  </si>
  <si>
    <t>คณะกรรมการศูนย์พัฒนา</t>
  </si>
  <si>
    <t>เด็กเล็กตำบลศรีสว่างมีความรู้</t>
  </si>
  <si>
    <t>และมีประสบการณ์ในเรื่อง</t>
  </si>
  <si>
    <t>ของการพัฒนาศูนย์พัฒนา</t>
  </si>
  <si>
    <t>เด็กเล็ก</t>
  </si>
  <si>
    <t>ครูผู้ดูแลเด็กและคณะกรรมการ</t>
  </si>
  <si>
    <t>ครูผู้ดูแด็กและคณะกรรม</t>
  </si>
  <si>
    <t>การสถานศึกษามีความรู้</t>
  </si>
  <si>
    <t>คนดี</t>
  </si>
  <si>
    <t>โครงการอบรมเลี้ยงลูกอย่างไรให้เป็น</t>
  </si>
  <si>
    <t>1.เพื่อให้ผู้ปกครองเข้าใจหลัก</t>
  </si>
  <si>
    <t>วิธีการเลี้ยงลูกอย่างถูกต้อง</t>
  </si>
  <si>
    <t>2.เพื่อให้ผู้ปกครองได้ตระหนัก</t>
  </si>
  <si>
    <t>ถึงความสำคัญของการเลี้ยงลูก</t>
  </si>
  <si>
    <t>ผู้ปกครองนักเรียนของศูนย์</t>
  </si>
  <si>
    <t>พัฒนาเด็กเล็กได้รับความรู้</t>
  </si>
  <si>
    <t>แนวทางการเลี้ยงลูกอย่าง</t>
  </si>
  <si>
    <t>ถูกวิธีทุกคน</t>
  </si>
  <si>
    <t>ที่เข้าร่วมประชุม</t>
  </si>
  <si>
    <t>ผู้ปกครองเข้าใจและตระ</t>
  </si>
  <si>
    <t>หนักถึงหลักการเลี้ยงลูก</t>
  </si>
  <si>
    <t>อย่างถูกวิธีและอบรมเลี้ยง</t>
  </si>
  <si>
    <t>ดูลูกให้เป็นคนดี</t>
  </si>
  <si>
    <t>เพศสัมพันธ์ก่อนวัยอันควร</t>
  </si>
  <si>
    <t>จากยาเสพติดและการมี</t>
  </si>
  <si>
    <t>เพศสัมพันธ์ก่อสนวัย</t>
  </si>
  <si>
    <t>อันควร</t>
  </si>
  <si>
    <t>ไกลจากยาเสพติดและการมี</t>
  </si>
  <si>
    <t>เพื่อให้เด็กและเยาวชนห่าง</t>
  </si>
  <si>
    <t>เด็กและเยาวชนในตำบล</t>
  </si>
  <si>
    <t>ศรีสว่างจำนวน</t>
  </si>
  <si>
    <t>300  คน</t>
  </si>
  <si>
    <t>เด็กและเยาวชนห่างไกล</t>
  </si>
  <si>
    <t>(KPI)</t>
  </si>
  <si>
    <t>กลุ่มวัยรุ่น จำนวน</t>
  </si>
  <si>
    <t xml:space="preserve"> จำนวน 5๐ คน</t>
  </si>
  <si>
    <t>จำนวนวัยรุ่น</t>
  </si>
  <si>
    <t>โครงการฝึกอบรมหลักสูตรการพัฒนา</t>
  </si>
  <si>
    <t>อาชีพทอเสื่อกกและแปรรูปผลิตภัณฑ์</t>
  </si>
  <si>
    <t>จากวัสดุธรรมชาติ</t>
  </si>
  <si>
    <t>โครงการฝึกอบรมหลักสูตร "การทำไม้</t>
  </si>
  <si>
    <t>กวาดทางมะพร้าว" ของกลุ่มผู้สูงอายุ</t>
  </si>
  <si>
    <t>เพื่อเป็นการฝึกอาชีพให้กับ</t>
  </si>
  <si>
    <t>ผู้สูงอายุ</t>
  </si>
  <si>
    <t>กลุ่มผู้สูงอาย</t>
  </si>
  <si>
    <t>ชีวิตประจำวัน</t>
  </si>
  <si>
    <t>เพื่อเป็นการลดภาวะโลกร้อนและ</t>
  </si>
  <si>
    <t>ส่งเสริมให้ประชาชนได้ออกกำลัง</t>
  </si>
  <si>
    <t>กายมีสุขภาพที่สมบูรณ์แข็งแรง</t>
  </si>
  <si>
    <t>ตลอดจนช่วยในการประหยัด</t>
  </si>
  <si>
    <t>จำนวนของ</t>
  </si>
  <si>
    <t>ประชาชนที่เข้า</t>
  </si>
  <si>
    <t>และช่วยลดภาวะโลกร้อน</t>
  </si>
  <si>
    <t>๑.เพื่อให้ผู้สูงอายุมีสุขภาพดีทั้ง</t>
  </si>
  <si>
    <t>ผู้สูงอายุในพื้นที่ตำบล</t>
  </si>
  <si>
    <t>จำนวนผู้สูงอายุ</t>
  </si>
  <si>
    <t>กายและใจ</t>
  </si>
  <si>
    <t>๒.เพื่อให้ผู้สูงอายุดำเนินชีวิตได้</t>
  </si>
  <si>
    <t>อย่างมีความสุขในสังคม</t>
  </si>
  <si>
    <t>ศรีสว่าง จำนวน 50 คน</t>
  </si>
  <si>
    <t>ศรีสว่างที่มีสุข</t>
  </si>
  <si>
    <t>ภาพดี</t>
  </si>
  <si>
    <t>ผู้สูงอายุมีสุขภาพที่สมบูรณ์</t>
  </si>
  <si>
    <t>แข็งแรงและอยู่ในสังคมได้</t>
  </si>
  <si>
    <t>อย่างมีความสุข</t>
  </si>
  <si>
    <t>โครงการเยวชนรุ่นใหม่ รู้ทัน</t>
  </si>
  <si>
    <t>รู้จักเลี่ยง ไม่เสี่ยงเอดส์</t>
  </si>
  <si>
    <t>นักเรียนโรงเรียนใน</t>
  </si>
  <si>
    <t>โครงการน้องรักนักอ่าน</t>
  </si>
  <si>
    <t>เพื่อเป็นแหล่งเรียนรู้สำหรับ</t>
  </si>
  <si>
    <t>เด็กเล็ก/นักเรียน</t>
  </si>
  <si>
    <t>สื่อ/แหล่งเรียนรู้</t>
  </si>
  <si>
    <t>เด็กเล็ก/นักเรียนได้อ่าน</t>
  </si>
  <si>
    <t>เด็กและประชาชน</t>
  </si>
  <si>
    <t>สำหรับเด็กใน</t>
  </si>
  <si>
    <t>เรียนรู้เพื่อเป็นการส่งเสริม</t>
  </si>
  <si>
    <t>กระตุ้นพัฒนาการเด็ก</t>
  </si>
  <si>
    <t>โครงการส่งเสริมปลูกพืชสมุนไพร</t>
  </si>
  <si>
    <t>ปลูกฝังการดำรงชีวิตตาม</t>
  </si>
  <si>
    <t>แหล่งเรียนรู้/ผล</t>
  </si>
  <si>
    <t>เด็กเล็ก/นักเรียนได้</t>
  </si>
  <si>
    <t>หลักแบบเศรษฐกิจพอเพียง</t>
  </si>
  <si>
    <t>ผลิตจากดำเนินการ</t>
  </si>
  <si>
    <t>เรียนรู้การดำรงชีวิตแบบ</t>
  </si>
  <si>
    <t>ตามหลักเศรษฐกิจ</t>
  </si>
  <si>
    <t>เศรษฐกิจพอเพียง</t>
  </si>
  <si>
    <t>โครงการส่งเสริมศักยภาพเด็กปฐมวัย</t>
  </si>
  <si>
    <t>เพื่อการเรียนรู้ของดีใน</t>
  </si>
  <si>
    <t>ด้วยภูมิปัญญาท้องถิ่น</t>
  </si>
  <si>
    <t>ภูมิปัญญาท้องถิ่น</t>
  </si>
  <si>
    <t>เรียนรู้เพื่อเกิดพัฒนา</t>
  </si>
  <si>
    <t>ในชุมชน</t>
  </si>
  <si>
    <t>และเกิดความรู้เกี่ยวกับ</t>
  </si>
  <si>
    <t>โครงการสนับสนุนค่าใช้จ่ายในการ</t>
  </si>
  <si>
    <t>เพื่อจ่ายเป็นค่าในการ</t>
  </si>
  <si>
    <t>เด็กนักเรียนใน</t>
  </si>
  <si>
    <t>จัดซื้ออาหารกลางวันสำหรับ</t>
  </si>
  <si>
    <t>ได้รับประทาน</t>
  </si>
  <si>
    <t>ได้รับประทานอาหารครบ</t>
  </si>
  <si>
    <t>นักเรียนในศูนย์พัฒนาเด็กเล็ก</t>
  </si>
  <si>
    <t>อาหารตามหลัก</t>
  </si>
  <si>
    <t>5 หมู่ตามหลักโภชนาการ</t>
  </si>
  <si>
    <t>โภชนาการ</t>
  </si>
  <si>
    <t>จัดซื้ออาหารเสริม (นม) สำหรับ</t>
  </si>
  <si>
    <t>จัดซื้ออาหารเสริม(นม) สำหรับ</t>
  </si>
  <si>
    <t>เด็กนักเรียนในสถานศึกษา</t>
  </si>
  <si>
    <t>ได้รับอาหารเสริม (นม)</t>
  </si>
  <si>
    <t>ทุกคน</t>
  </si>
  <si>
    <t xml:space="preserve">คนละ 8 บาท จำนวน </t>
  </si>
  <si>
    <t>260 วันทำการ</t>
  </si>
  <si>
    <t>โรงเรียนสามัคคีคุรุราษฏร์บำรุง</t>
  </si>
  <si>
    <t>โรงเรียนสามัคคีคุรุราษฎร์-</t>
  </si>
  <si>
    <t xml:space="preserve">บำรุง จำนวน 126 คน </t>
  </si>
  <si>
    <t>จัดซื้ออาหารเสริม  (นม)</t>
  </si>
  <si>
    <t>โรงเรียนวัดชัยสมพร</t>
  </si>
  <si>
    <t xml:space="preserve"> สำหรับโรงเรียนวัดชัยสมพร</t>
  </si>
  <si>
    <t>จำนวน 80 คนๆละ 8 บาท</t>
  </si>
  <si>
    <t>จำนวน 260 วันทำการ</t>
  </si>
  <si>
    <t xml:space="preserve"> </t>
  </si>
  <si>
    <t xml:space="preserve">คนละ 8 บาท  จำนวน 260 </t>
  </si>
  <si>
    <t>วันทำการ</t>
  </si>
  <si>
    <t xml:space="preserve">คณะผู้บริหาร ส.อบต. </t>
  </si>
  <si>
    <t>ประชาชนได้อนุรักษ์ไว้</t>
  </si>
  <si>
    <t>ซึ่งวัฒนธรรมและประเพณี</t>
  </si>
  <si>
    <t>เพื่อขยายพันธ์ปลาและ</t>
  </si>
  <si>
    <t>รักษาสิ่งแวดล้อม</t>
  </si>
  <si>
    <t>ปล่อยพันธุ์ปลา ปีละ</t>
  </si>
  <si>
    <t>จำนวนปลา</t>
  </si>
  <si>
    <t>ที่ปล่อย</t>
  </si>
  <si>
    <t>มีจำนวนปลาจำนวนมากขึ้น</t>
  </si>
  <si>
    <t>สิ่งแวดล้อมมีความสมบูรณ์</t>
  </si>
  <si>
    <t>ส่งเสริมให้ประชาชนใน</t>
  </si>
  <si>
    <t>เพื่อขยายพันธุ์ไม้ผลและ</t>
  </si>
  <si>
    <t>ทาน</t>
  </si>
  <si>
    <t>เพาะพันธุ์ไม้ผลปีละ</t>
  </si>
  <si>
    <t>10,000 ต้น</t>
  </si>
  <si>
    <t>จำนวนไม้ผล</t>
  </si>
  <si>
    <t>ที่เพาะพันธุ์</t>
  </si>
  <si>
    <t>และปลูก</t>
  </si>
  <si>
    <t xml:space="preserve">คน ๆ ละ 8 บาท จำนวน </t>
  </si>
  <si>
    <t>จำนวนเด็กที่เรียนรู้</t>
  </si>
  <si>
    <t>เด็กนักเรียน126คน</t>
  </si>
  <si>
    <t>เด็กนักเรียน80คน</t>
  </si>
  <si>
    <t>ได้รับประทานอาหารเสริม</t>
  </si>
  <si>
    <t>(นม) ครบ 260 วันทำการ</t>
  </si>
  <si>
    <t>เด็กนักเรียนในศูนย์พัฒนา</t>
  </si>
  <si>
    <t>เด็กนักเรียนในศูนย์ฯ</t>
  </si>
  <si>
    <t>โครงการปรองดองสมานฉันท์สร้าง</t>
  </si>
  <si>
    <t>ความสุขอย่างยั่งยืน</t>
  </si>
  <si>
    <t>เพื่อสร้างความสามัคคีขจัด</t>
  </si>
  <si>
    <t>ความคัดแย้งและสร้างความ</t>
  </si>
  <si>
    <t>เข้าใจให้กับประชาชน</t>
  </si>
  <si>
    <t>ปราศจากความขัดแย้งและ</t>
  </si>
  <si>
    <t>อยู่ร่วมกันอย่างมีความสุข</t>
  </si>
  <si>
    <t>โครงการ/กิจกรรม</t>
  </si>
  <si>
    <t xml:space="preserve">               งบประมาณและที่ผ่านมา</t>
  </si>
  <si>
    <t>เพื่อเป็นแหล่งให้เกษตรกร</t>
  </si>
  <si>
    <t>นำสินค้าทางการเกษตร</t>
  </si>
  <si>
    <t>มาจำหน่าย</t>
  </si>
  <si>
    <t>สำหรับวางสินค้า</t>
  </si>
  <si>
    <t>เพื่อจำหน่าย</t>
  </si>
  <si>
    <t>จำนวนผู้ใช้บริการ</t>
  </si>
  <si>
    <t>ตลาดนัดชุมชน</t>
  </si>
  <si>
    <t>มีแหล่งจำหน่ายสินค้าทาง</t>
  </si>
  <si>
    <t>การเกษตรให้กับเกษตรกร</t>
  </si>
  <si>
    <t>ชนที่เข้าร่วม</t>
  </si>
  <si>
    <t>เด็กนักเรียน92คน</t>
  </si>
  <si>
    <t>ศรีสว่าง  จำนวน  92  คน</t>
  </si>
  <si>
    <t>อาหารเสริม (นม)</t>
  </si>
  <si>
    <t>ปรับสถานที่และจัดทำแผง</t>
  </si>
  <si>
    <t>จำนวน1คันพร้อมอุปกรณ์</t>
  </si>
  <si>
    <t>ศรีสว่างจำนวน๔โรงเรียน</t>
  </si>
  <si>
    <t>วัยรุ่นมีความรู้ในเรื่อง</t>
  </si>
  <si>
    <t>ปราศจากการติดเชื้อ เอดส์</t>
  </si>
  <si>
    <t>การติดเชื้อ เอดส์และ</t>
  </si>
  <si>
    <t>โครงการรณรงค์การใช้จักรยานใน</t>
  </si>
  <si>
    <t>โรงเรียนบ้านหัวขัว (เบญจคุรุ</t>
  </si>
  <si>
    <t xml:space="preserve">(ราษฎร์อุทิศ)จำนวน160 </t>
  </si>
  <si>
    <t>100,000 ตัว</t>
  </si>
  <si>
    <t>ประชาชนมีความสามัคคี</t>
  </si>
  <si>
    <t>โครงการชีพส่งเสริมอาชีพและพัฒนา</t>
  </si>
  <si>
    <t>พัฒนาบทบาทสตรีในสังคม</t>
  </si>
  <si>
    <t>เพื่อส่งเสริมอาชีพให้กับสตรีและ</t>
  </si>
  <si>
    <t>กลุ่มสตรีตำบลศรีสว่าง</t>
  </si>
  <si>
    <t>ร้อยละของสตรีที่</t>
  </si>
  <si>
    <t>เข้าร่วมโครงการ</t>
  </si>
  <si>
    <t>กลุ่มสตรีมีอาชีพเสริมและ</t>
  </si>
  <si>
    <t>มีบทบาทในสังคม</t>
  </si>
  <si>
    <t>ศักยภาพบทบาทสตรี</t>
  </si>
  <si>
    <t>เด็กนักเรียน126คนได้รับประทานอาหารตามหลักโภชนาการ</t>
  </si>
  <si>
    <t>โครงการปลูกพืชระยะสั้นหลังฤดูกาล</t>
  </si>
  <si>
    <t>เก็บเกี่ยว</t>
  </si>
  <si>
    <t>โครงการส่งเสริมการเลี้ยงไก่พื้นเมือง</t>
  </si>
  <si>
    <t>เพื่อเป็นอาชีพเสริม เพิ่มรายได้</t>
  </si>
  <si>
    <t>ลดรายจ่ายในครัวเรือน</t>
  </si>
  <si>
    <t>ที่เข้าร่วมโครงการ ฯ</t>
  </si>
  <si>
    <t>ประชาชนมีอาชีพเสริม</t>
  </si>
  <si>
    <t>และมีรายได้เพิ่มขึ้น</t>
  </si>
  <si>
    <t>โครงการส่งเสริมอาชีพกระถางปูนปั้น</t>
  </si>
  <si>
    <t>เพื่อสร้างอาชีพเสิรมเพิ่มรายได้</t>
  </si>
  <si>
    <t>ให้กับครัวเรือน</t>
  </si>
  <si>
    <t>จำนวนประชาชน</t>
  </si>
  <si>
    <t>โครงการส่งเสริมการทอผ้าไหมและ</t>
  </si>
  <si>
    <t>มัดหมี่</t>
  </si>
  <si>
    <t>และน้ำหมักชีวภาพ</t>
  </si>
  <si>
    <t>เพื่อลดต้นทุนปัจจัยการผลิต</t>
  </si>
  <si>
    <t>ของเกษตรกร</t>
  </si>
  <si>
    <t>เกษตรกรมีต้นทุนใน</t>
  </si>
  <si>
    <t>การผลิตต่ำลง</t>
  </si>
  <si>
    <t>ร้อยละของต้นทุน</t>
  </si>
  <si>
    <t>ที่ลดลง</t>
  </si>
  <si>
    <t>(2559:</t>
  </si>
  <si>
    <t>20,000)</t>
  </si>
  <si>
    <t>300,000)</t>
  </si>
  <si>
    <t>200,000)</t>
  </si>
  <si>
    <t>30,000)</t>
  </si>
  <si>
    <t>โครงการเข้าวัดปฏิบัติธรรมเพื่อพัฒนา</t>
  </si>
  <si>
    <t>10,000)</t>
  </si>
  <si>
    <t>โครงการส่งเสริมและสนับสนุนการจัด</t>
  </si>
  <si>
    <t>โครงการจัดทำเวทีประชาคมเพื่อ</t>
  </si>
  <si>
    <t>จัดทำแผนพัฒนา อบต.</t>
  </si>
  <si>
    <t>100,000)</t>
  </si>
  <si>
    <t>โครงการทำแนวกั้นไฟจุดเสี่ยง</t>
  </si>
  <si>
    <t>เพื่อป้องกันไฟไหม้และ</t>
  </si>
  <si>
    <t>ส่งเสริมการมีส่วนร่วม</t>
  </si>
  <si>
    <t>ของประชาชนในหมู่บ้าน</t>
  </si>
  <si>
    <t>ที่ทำแนวกั้นไฟ</t>
  </si>
  <si>
    <t>ประชาชนในหมู่บ้าน</t>
  </si>
  <si>
    <t>มีส่วนร่วมในการป้องกัน</t>
  </si>
  <si>
    <t>ไฟไหม้</t>
  </si>
  <si>
    <t>กองการศึกษา</t>
  </si>
  <si>
    <t>นักเรียนชั้น  ม. ๒</t>
  </si>
  <si>
    <t>นักเรียนที่เข้าร่วมกิจกรรม</t>
  </si>
  <si>
    <t>เข้าใจและค่านิยมที่ถูกต้องเกี่ยว</t>
  </si>
  <si>
    <t>จำนวน  ๑๐๐  คน</t>
  </si>
  <si>
    <t>จำนวนนักเรียน</t>
  </si>
  <si>
    <t>มีความรู้และทักษะการ</t>
  </si>
  <si>
    <t>กับความรักและเพศสัมพันธ์</t>
  </si>
  <si>
    <t>ปฏิบัติตนที่ถูกต้องเกี่ยวกับ</t>
  </si>
  <si>
    <t>การป้องกันตนเองจากการมี</t>
  </si>
  <si>
    <t>ผู้สูงอายุมีสุขภาพจิตดีสุข</t>
  </si>
  <si>
    <t>ภาพกายที่สมบูรณ์แข็งแรง</t>
  </si>
  <si>
    <t>ตามวัยและอยู่ในสังคม</t>
  </si>
  <si>
    <t>ได้อย่างมีความสุข</t>
  </si>
  <si>
    <t>๔.เพื่อนำภูมิปัญญาท้องถิ่น</t>
  </si>
  <si>
    <t>มาประยุคใช้ในชีวิตประจำวัน</t>
  </si>
  <si>
    <t>400,000)</t>
  </si>
  <si>
    <t>40,000)</t>
  </si>
  <si>
    <t>ประชานได้รับบริการจัดเก็บ</t>
  </si>
  <si>
    <t>60,000)</t>
  </si>
  <si>
    <t>50,000)</t>
  </si>
  <si>
    <t>3,000)</t>
  </si>
  <si>
    <t>5,000)</t>
  </si>
  <si>
    <t>515,000)</t>
  </si>
  <si>
    <t>332,800)</t>
  </si>
  <si>
    <t>262,080)</t>
  </si>
  <si>
    <t>172,640)</t>
  </si>
  <si>
    <t>206,080)</t>
  </si>
  <si>
    <t>70,000)</t>
  </si>
  <si>
    <t>ประชาชนตำบลศรีสว่าง</t>
  </si>
  <si>
    <t>และอำเภอนาโพธิ</t>
  </si>
  <si>
    <t>สนามฟุตซอล</t>
  </si>
  <si>
    <t>เพื่อใช้เป็นสถานที่ในการ</t>
  </si>
  <si>
    <t>ออกกำลังกายของเยาวชน</t>
  </si>
  <si>
    <t>กxย เมตร</t>
  </si>
  <si>
    <t>เยาวชนมีสถานที่ในการ</t>
  </si>
  <si>
    <t>80,000)</t>
  </si>
  <si>
    <t>โครงการเพาะพันธุ์กล้าไม้</t>
  </si>
  <si>
    <t>หมู่บ้านปลูกไว้รับ</t>
  </si>
  <si>
    <t>โครงการเพิ่มประสิทธิภาพการ</t>
  </si>
  <si>
    <t>จัดเก็บภาษี</t>
  </si>
  <si>
    <t>เพื่อสามารถจัดเก็บภาษีได้</t>
  </si>
  <si>
    <t>เพิ่มมากขึ้น</t>
  </si>
  <si>
    <t>ได้เพิ่มขึ้น</t>
  </si>
  <si>
    <t>ภาษีที่จัดเก็บ</t>
  </si>
  <si>
    <t>อบต.จัดเก็บภาษี ต่าง ๆ</t>
  </si>
  <si>
    <t>ได้เพิ่มมากขึ้น</t>
  </si>
  <si>
    <t>กองคลัง</t>
  </si>
  <si>
    <t>โครงการส่งเสริมสุขภาพผู้สูงวัย</t>
  </si>
  <si>
    <t>ด้วยผ้าขาวม้า</t>
  </si>
  <si>
    <t>ปลูกพืชบำบัดน้ำเสีย</t>
  </si>
  <si>
    <t>บริเวณคลองจอก</t>
  </si>
  <si>
    <t>บ้านหนองม่วง หมู่ 3</t>
  </si>
  <si>
    <t>เพื่อบำบัดน้ำเสียที่ไหล</t>
  </si>
  <si>
    <t>จากเทศบาลลงสู่คลอง</t>
  </si>
  <si>
    <t>จอกให้สะอาดขึ้น</t>
  </si>
  <si>
    <t>ปริมาณออก</t>
  </si>
  <si>
    <t>ซิเจนในน้ำเพิ่ม</t>
  </si>
  <si>
    <t>หรือ น้ำมีค่า</t>
  </si>
  <si>
    <t>DO สูงขึ้น</t>
  </si>
  <si>
    <t>คลองจอกมีน้ำที่สะอาด</t>
  </si>
  <si>
    <t>จัดตั้งตลาดนัดชุมชน/ลานค้า/</t>
  </si>
  <si>
    <t>ตลาดนัด</t>
  </si>
  <si>
    <t>ใหม่ตามปรัชญาเศรษฐกิจพเพียง</t>
  </si>
  <si>
    <t>เพื่อส่งเสริมให้ประชาชน</t>
  </si>
  <si>
    <t>ทำการเกษตรทฤษฏีใหม่</t>
  </si>
  <si>
    <t>ตามหลักปรัชญาเศรษฐกิจ</t>
  </si>
  <si>
    <t>จำนวน 100  คน</t>
  </si>
  <si>
    <t>ฝึกอบรม</t>
  </si>
  <si>
    <t>จำนวนผู้เข้ารับการ</t>
  </si>
  <si>
    <t>ประชาชนทำการเกษตร</t>
  </si>
  <si>
    <t>ทฤษฏีใหม่ตามหลัก</t>
  </si>
  <si>
    <t>ปรัชญาเศรษฐกิจพอเพียง</t>
  </si>
  <si>
    <t>หมู่ 1-10</t>
  </si>
  <si>
    <t>ที่เข้าร่วม</t>
  </si>
  <si>
    <t>เพื่อส่งเสริมรักษาและอนุรักษ์</t>
  </si>
  <si>
    <t>วัฒนธรรมอันดีงาม</t>
  </si>
  <si>
    <t>ประเพณีวัฒนธรรมอันดีงาม</t>
  </si>
  <si>
    <t>ของไทยยังคงอยู่</t>
  </si>
  <si>
    <t>ลำ</t>
  </si>
  <si>
    <t>ดับ</t>
  </si>
  <si>
    <t>โครงการส่งเสริมการปลูกอ้อยใน</t>
  </si>
  <si>
    <t>นาข้าว</t>
  </si>
  <si>
    <t>เพื่อปรับเปลี่นการปลูกพืช</t>
  </si>
  <si>
    <t>ให้เหมาะสมกับพื้นที่</t>
  </si>
  <si>
    <t>เกษตรกร จำนวน</t>
  </si>
  <si>
    <t>จำนวนผู้เข้าร่วม</t>
  </si>
  <si>
    <t>ประชาชนปลูกพืชเหมาะ</t>
  </si>
  <si>
    <t>สมกับพื้นที่</t>
  </si>
  <si>
    <t>50 คน</t>
  </si>
  <si>
    <t>โครงการเพาะพันธุ์ปลา</t>
  </si>
  <si>
    <t>เพื่อขยายพันธุ์ปลาและสร้าง</t>
  </si>
  <si>
    <t>อาชีพเสริมให้กับประชาชน</t>
  </si>
  <si>
    <t>เกษตรกร จำนวน 100 คน</t>
  </si>
  <si>
    <t>ประชาชนสามารถขยาย</t>
  </si>
  <si>
    <t>ปลาพันธุ์เองได้และ</t>
  </si>
  <si>
    <t>การอนุรักษ์และส่งแสริมอาชีพจักสาน</t>
  </si>
  <si>
    <t>เพื่อเป็นการอนุรักษ์การจักสาน</t>
  </si>
  <si>
    <t>ให้คงไว้และเป็นอาชีพเสริม</t>
  </si>
  <si>
    <t>สร้างรายได้ให้กับครอบครัว</t>
  </si>
  <si>
    <t>สามารถอนุรักษ์การจักสาน</t>
  </si>
  <si>
    <t>ให้คงไว้และสามารถสร้าง</t>
  </si>
  <si>
    <t>รายได้ให้กับครอบครัวได้</t>
  </si>
  <si>
    <t>ฝึกอบรมการซ่อมเครื่องตัดหญ้าและ</t>
  </si>
  <si>
    <t>เครื่องใช้ไฟฟ้าภายในบ้าน</t>
  </si>
  <si>
    <t>เพื่อให้ประชาชนมีความรู้และ</t>
  </si>
  <si>
    <t>ประชาชน 50 คน</t>
  </si>
  <si>
    <t>จำนวนผู้เข้ารับการฝึก</t>
  </si>
  <si>
    <t>อบรม</t>
  </si>
  <si>
    <t>ประชาชนสามารถแก้ไข</t>
  </si>
  <si>
    <t>ปัญหาของเครื่องมือทาง</t>
  </si>
  <si>
    <t>การเกษตรและเครื่องใช้</t>
  </si>
  <si>
    <t>ไฟฟ้าเบื่องต้นได้และ</t>
  </si>
  <si>
    <t>(2560:</t>
  </si>
  <si>
    <t>โครงการส่งเสริมการเพาะเห็ดต่าง ๆ</t>
  </si>
  <si>
    <t>156,000)</t>
  </si>
  <si>
    <t>คนได้รับประทาน</t>
  </si>
  <si>
    <t>เด็กนักเรียน 160</t>
  </si>
  <si>
    <t>โครงการจัดซื้ออุปกรณ์กีฬา</t>
  </si>
  <si>
    <t>เพื่อส่งเสริมการเล่นกีฬา</t>
  </si>
  <si>
    <t>หมู่ที่ 1-10</t>
  </si>
  <si>
    <t>อุปกรณ์กีฬา</t>
  </si>
  <si>
    <t xml:space="preserve">ประชาชนอุปกรณ์กีฬา </t>
  </si>
  <si>
    <t>สำหรับออกกำลังกาย</t>
  </si>
  <si>
    <t>25,000)</t>
  </si>
  <si>
    <t>90,000)</t>
  </si>
  <si>
    <t>900,000)</t>
  </si>
  <si>
    <t>120,000)</t>
  </si>
  <si>
    <t>35,000)</t>
  </si>
  <si>
    <t>นำขยะไปใช้ประโยชน์ในส่วน</t>
  </si>
  <si>
    <t>ต่าง ๆ ได้ ตลอดจนทำให้</t>
  </si>
  <si>
    <t>หมู่บ้านสะอาด</t>
  </si>
  <si>
    <t>ความสะอาด</t>
  </si>
  <si>
    <t>ของหมู่บ้าน</t>
  </si>
  <si>
    <t>และปริมาณขยะ</t>
  </si>
  <si>
    <t>หมู่บ้านมีความสะอาด</t>
  </si>
  <si>
    <t>ปราศจากโรคภัยตลอดจน</t>
  </si>
  <si>
    <t>สามารถนำขยะไปใช้ให้เกิด</t>
  </si>
  <si>
    <t>ประโชน์และสร้างรายได้</t>
  </si>
  <si>
    <t>เพื่อให้ลำห้วยหรือหนอง</t>
  </si>
  <si>
    <t>ไม่ต้นเขิน และไม่มัวัชพืช</t>
  </si>
  <si>
    <t>มองดูแล้วสวยงาม</t>
  </si>
  <si>
    <t>บริเวรคลองจอกและ</t>
  </si>
  <si>
    <t>ห้วยลำพังชู</t>
  </si>
  <si>
    <t>ไทยและการใช้สมุนไพรในท้องถิ่น</t>
  </si>
  <si>
    <t>ความสามารถด้านการนวดแผน</t>
  </si>
  <si>
    <t>ประโยชน์</t>
  </si>
  <si>
    <t>และใช้เวลาว่างให้เกิด</t>
  </si>
  <si>
    <t>บริหารสถานศึกษาศูนย์พัฒนา</t>
  </si>
  <si>
    <t>โรงเรียนบ้านหัวขัว</t>
  </si>
  <si>
    <t>โครงการเพิ่มศักยภาพของครูผู้ดูแล</t>
  </si>
  <si>
    <t>เด็กและคณะกรรมการศึกษาของ</t>
  </si>
  <si>
    <t>ก</t>
  </si>
  <si>
    <t>ยุทธศาสตร์จังหวัดที่ 1 ด้านเศรษฐกิจ</t>
  </si>
  <si>
    <t>ข</t>
  </si>
  <si>
    <t>ยุทธศาสตร์การพัฒนาของ อปท.ในเขตจังหวัดบุรีรัมย์ ประเด็นยุทธศาสตร์ที่ 1 เมืองน่าอยู่และคุณภาพชีวิตที่ดี</t>
  </si>
  <si>
    <t>ยุทธศาสตร์การพัฒนาของ อปท.ในเขตจังหวัดบุรีรัมย์ ประเด็นยุทธศาสตร์ที่ 3 การพัฒนเกษตรกรรมและอุตสาหกรรม</t>
  </si>
  <si>
    <r>
      <t xml:space="preserve">      3</t>
    </r>
    <r>
      <rPr>
        <b/>
        <sz val="16"/>
        <color theme="1"/>
        <rFont val="TH SarabunIT๙"/>
        <family val="2"/>
      </rPr>
      <t>.1 แผนงานการเกษตร</t>
    </r>
  </si>
  <si>
    <r>
      <t xml:space="preserve">      3</t>
    </r>
    <r>
      <rPr>
        <b/>
        <sz val="16"/>
        <color theme="1"/>
        <rFont val="TH SarabunIT๙"/>
        <family val="2"/>
      </rPr>
      <t>.2 แผนงานสร้างความเข้มแข็งของชุมชน</t>
    </r>
  </si>
  <si>
    <t>ยุทธศาสตร์จังหวัดที่ 2 ด้านสังคมและคุณภาพชีวิต</t>
  </si>
  <si>
    <t>ขนาดของสนาม</t>
  </si>
  <si>
    <t>150,000)</t>
  </si>
  <si>
    <r>
      <t xml:space="preserve">      </t>
    </r>
    <r>
      <rPr>
        <b/>
        <sz val="16"/>
        <color theme="1"/>
        <rFont val="TH SarabunIT๙"/>
        <family val="2"/>
      </rPr>
      <t>4.2 แผนงานการศาสนาวัฒนธรรมและนันทนาการ</t>
    </r>
  </si>
  <si>
    <r>
      <t xml:space="preserve">      </t>
    </r>
    <r>
      <rPr>
        <sz val="16"/>
        <color theme="1"/>
        <rFont val="TH SarabunIT๙"/>
        <family val="2"/>
      </rPr>
      <t>4</t>
    </r>
    <r>
      <rPr>
        <b/>
        <sz val="16"/>
        <color theme="1"/>
        <rFont val="TH SarabunIT๙"/>
        <family val="2"/>
      </rPr>
      <t>.1 แผนงานการศึกษา</t>
    </r>
  </si>
  <si>
    <r>
      <t xml:space="preserve">    </t>
    </r>
    <r>
      <rPr>
        <sz val="16"/>
        <color theme="1"/>
        <rFont val="TH SarabunIT๙"/>
        <family val="2"/>
      </rPr>
      <t xml:space="preserve">  4</t>
    </r>
    <r>
      <rPr>
        <b/>
        <sz val="16"/>
        <color theme="1"/>
        <rFont val="TH SarabunIT๙"/>
        <family val="2"/>
      </rPr>
      <t>.3 แผนงานเคหะและชุมชน</t>
    </r>
  </si>
  <si>
    <t>โครงการก่อสร้างต่อเติมโครงหลังคา</t>
  </si>
  <si>
    <t>เพื่อต่อเติมหลังคาเชื่อมระหว่าง</t>
  </si>
  <si>
    <t>ต่อเติมหลังคาเชื่อมระหว่าง</t>
  </si>
  <si>
    <t>ขนาดของการเชื่อม</t>
  </si>
  <si>
    <t>มีหลังคาเชื่อมระหว่างตัว</t>
  </si>
  <si>
    <t>เหล็ก (เชื่อมต่อระหว่างตัวอาคาร</t>
  </si>
  <si>
    <t>ตัวอาคารและโรงอาหารของ</t>
  </si>
  <si>
    <t>ต่อตัวอาคารกับ</t>
  </si>
  <si>
    <t>อาคารและโรงอาหารของ</t>
  </si>
  <si>
    <t>กับโรงอาหาร ทั้ง 2 ด้าน)</t>
  </si>
  <si>
    <t>250,000)</t>
  </si>
  <si>
    <t>โรงอาหาร</t>
  </si>
  <si>
    <t>โครงการปรับภูมิทัศน์ศูนย์พัฒนา</t>
  </si>
  <si>
    <t>เพื่อให้ศูนย์พัฒนาเด็กเล็ก</t>
  </si>
  <si>
    <t>เด็กเล็กตำบลศรีสว่าง พร้อมที่พักผู้</t>
  </si>
  <si>
    <t>ตำบลศรีสว่าง มีความงดงาม</t>
  </si>
  <si>
    <t>เด็กเล็กที่มาใช้</t>
  </si>
  <si>
    <t>ปกครอง</t>
  </si>
  <si>
    <t>และเป็นที่พักผู้ปกครอง</t>
  </si>
  <si>
    <t>ตำบลศรีสว่างมีความงดงาม</t>
  </si>
  <si>
    <t>บริการ</t>
  </si>
  <si>
    <t>ในช่วงที่รอลูกตอนเลิกเรียน</t>
  </si>
  <si>
    <t>โครงการปรับปรุงห้องน้ำศูนย์พัฒนา</t>
  </si>
  <si>
    <t>เพื่อให้ห้องน้ำสะอาด</t>
  </si>
  <si>
    <t>ปรับปรุงห้องน้ำเด็กเล็ก</t>
  </si>
  <si>
    <t>จำนวนห้องน้ำที่</t>
  </si>
  <si>
    <t>มีห้องน้ำที่สะอาดและ</t>
  </si>
  <si>
    <t>และความปลอดภัยสำหรับเด็ก</t>
  </si>
  <si>
    <t>ของศูนย์พัฒนาเด็กเล็กตำบล</t>
  </si>
  <si>
    <t>ได้รับการปรับปรุง</t>
  </si>
  <si>
    <t>มีความปลอดภัย ง่ายต่อ</t>
  </si>
  <si>
    <t>การรักษา</t>
  </si>
  <si>
    <r>
      <t xml:space="preserve">    </t>
    </r>
    <r>
      <rPr>
        <sz val="16"/>
        <color theme="1"/>
        <rFont val="TH SarabunIT๙"/>
        <family val="2"/>
      </rPr>
      <t xml:space="preserve">  4</t>
    </r>
    <r>
      <rPr>
        <b/>
        <sz val="16"/>
        <color theme="1"/>
        <rFont val="TH SarabunIT๙"/>
        <family val="2"/>
      </rPr>
      <t>.4 แผนงานสังคมสงเคราะห์</t>
    </r>
  </si>
  <si>
    <t>นาโพธิ์</t>
  </si>
  <si>
    <t>โครงการเข้าร่วมงานไหมอำเภอ</t>
  </si>
  <si>
    <r>
      <t xml:space="preserve">      </t>
    </r>
    <r>
      <rPr>
        <b/>
        <sz val="14"/>
        <color theme="1"/>
        <rFont val="TH SarabunIT๙"/>
        <family val="2"/>
      </rPr>
      <t xml:space="preserve"> 5</t>
    </r>
    <r>
      <rPr>
        <b/>
        <sz val="16"/>
        <color theme="1"/>
        <rFont val="TH SarabunIT๙"/>
        <family val="2"/>
      </rPr>
      <t xml:space="preserve">.1  แผนงานสาธารณสุข </t>
    </r>
  </si>
  <si>
    <t>ยุทธศาสตร์จังหวัดที่ 5 ด้านการบริหารจัดการ</t>
  </si>
  <si>
    <t xml:space="preserve">ยุทธศาสตร์จังหวัดที่ 2 ด้านสังคมและคุณภาพชีวิต </t>
  </si>
  <si>
    <t>ยุทธศาสตร์การพัฒนาของ อปท.ในเขตจังหวัดบุรีรัมย์ ประเด็นยุทธศาสตร์ที่ 4 การพัฒนาขีดสมรรถนะองค์กร</t>
  </si>
  <si>
    <r>
      <t xml:space="preserve">      </t>
    </r>
    <r>
      <rPr>
        <b/>
        <sz val="14"/>
        <color theme="1"/>
        <rFont val="TH SarabunIT๙"/>
        <family val="2"/>
      </rPr>
      <t xml:space="preserve"> 5</t>
    </r>
    <r>
      <rPr>
        <b/>
        <sz val="16"/>
        <color theme="1"/>
        <rFont val="TH SarabunIT๙"/>
        <family val="2"/>
      </rPr>
      <t xml:space="preserve">.3  แผนงานการเกษตร </t>
    </r>
  </si>
  <si>
    <r>
      <t xml:space="preserve">      </t>
    </r>
    <r>
      <rPr>
        <b/>
        <sz val="14"/>
        <color theme="1"/>
        <rFont val="TH SarabunIT๙"/>
        <family val="2"/>
      </rPr>
      <t xml:space="preserve"> 5</t>
    </r>
    <r>
      <rPr>
        <b/>
        <sz val="16"/>
        <color theme="1"/>
        <rFont val="TH SarabunIT๙"/>
        <family val="2"/>
      </rPr>
      <t xml:space="preserve">.2  แผนงานเคหะและชุมชน </t>
    </r>
  </si>
  <si>
    <t>แห่งชาติ</t>
  </si>
  <si>
    <t>เฉลิมพระเกียรติเนื่องในวันแม่</t>
  </si>
  <si>
    <t>โครงการปล่อยพันธุ์ปลาเฉลิม</t>
  </si>
  <si>
    <t>2.  ยุทธศาสตร์การพัฒนาโครงสร้างพื้นฐาน</t>
  </si>
  <si>
    <r>
      <t xml:space="preserve">      2</t>
    </r>
    <r>
      <rPr>
        <b/>
        <sz val="16"/>
        <color theme="1"/>
        <rFont val="TH SarabunIT๙"/>
        <family val="2"/>
      </rPr>
      <t>.1 แผนงานเคหะและชุมชน</t>
    </r>
  </si>
  <si>
    <t>เพื่อให้ประชาชนได้มีถนน</t>
  </si>
  <si>
    <t>ขนาด 4x280x0.15 ม.</t>
  </si>
  <si>
    <t>ถนน คสล.</t>
  </si>
  <si>
    <t>ประชาชนมีการคมนาคม</t>
  </si>
  <si>
    <t>กองช่าง</t>
  </si>
  <si>
    <t>ถนน คสล. ขนาด 4x150x0.15 ม.</t>
  </si>
  <si>
    <t>สำหรับใช้ในการคมนาคม</t>
  </si>
  <si>
    <t>ขนาด 4x</t>
  </si>
  <si>
    <t>สะดวกรวดเร็ว</t>
  </si>
  <si>
    <t>ได้อย่างสะดวกรวดเร็ว</t>
  </si>
  <si>
    <t>205,400)</t>
  </si>
  <si>
    <t>280x0.15 ม.</t>
  </si>
  <si>
    <t>ขนาด 1x740x0.10 ม.</t>
  </si>
  <si>
    <t>ขยายไหล่ทาง</t>
  </si>
  <si>
    <t>เพื่อให้ประชาชนได้มีถนนสำหรับใช้ในการคมนาคมได้อย่างสะดวกรวดเร็ว</t>
  </si>
  <si>
    <t>ขนาด 1x</t>
  </si>
  <si>
    <t>หมู่ที่ 1</t>
  </si>
  <si>
    <t>54,000)</t>
  </si>
  <si>
    <t>740x0.10 ม.</t>
  </si>
  <si>
    <t>ปรังปรุงถนนดินรอบหมู่บ้าน สายหลัง</t>
  </si>
  <si>
    <t>ขนาด 4x1,200x0.80 ม.</t>
  </si>
  <si>
    <t>ถนนดิน</t>
  </si>
  <si>
    <t>บ้านนายจรัส บ้านหนองแสง หมู่ 1</t>
  </si>
  <si>
    <t>ข. 4x1,200x</t>
  </si>
  <si>
    <t>333,590)</t>
  </si>
  <si>
    <t>0.80 ม.</t>
  </si>
  <si>
    <t>ขนาด 4x1,163x0.10 ม.</t>
  </si>
  <si>
    <t>ถ.หินคลุก</t>
  </si>
  <si>
    <t>1,163x0.10</t>
  </si>
  <si>
    <t>ยกระดับถนนดินจาก ศูนย์พัฒนาเด็ก</t>
  </si>
  <si>
    <t>ขนาด 4x2200x1 ม.</t>
  </si>
  <si>
    <t>เดิมไปยังคุ้มหนองแสงใหม่</t>
  </si>
  <si>
    <t xml:space="preserve">ก่อสร้างถนน คสล. จากบ้านนายคำบุ่น </t>
  </si>
  <si>
    <t>ขนาด 4x4170x0.15 ม.</t>
  </si>
  <si>
    <t>ไปสวนนายใจและถึงป้อมยาม หมู่ที่ 2</t>
  </si>
  <si>
    <t>417x0.15 ม.</t>
  </si>
  <si>
    <t>ก่อสร้างถนนน คสล.เชื่อมต่อบ้าน</t>
  </si>
  <si>
    <t>ขนาด 4x176x0.15 ม.</t>
  </si>
  <si>
    <t>โนนลาน กับ บ้านหนองม่วง หมู่ที่ 3</t>
  </si>
  <si>
    <t>176x0.15 ม.</t>
  </si>
  <si>
    <t>ก่อสร้างถนนคสล.รอบหมู่บ้าน บ้าน</t>
  </si>
  <si>
    <t>ขนาด 4x300x0.15 ม.</t>
  </si>
  <si>
    <t>หนองม่วง หมู่ 3</t>
  </si>
  <si>
    <t>100x0.15 ม.</t>
  </si>
  <si>
    <t>ขนาดกว้างเฉลี่ย 0.80</t>
  </si>
  <si>
    <t>230x0.15 ม.</t>
  </si>
  <si>
    <t>220,000)</t>
  </si>
  <si>
    <t>400x0.15 ม.</t>
  </si>
  <si>
    <t>ขยายไหล่ทางด้วยแอลฟันสติกจากทาง</t>
  </si>
  <si>
    <t>ขนาด 1x1,100x0.05 ม.</t>
  </si>
  <si>
    <t>ถนนแอสฟันติก</t>
  </si>
  <si>
    <t>เข้าหมู่บ้านบ้านเมืองน้อยถึงบ้านสว่าง</t>
  </si>
  <si>
    <t>ข. 1x1,500x</t>
  </si>
  <si>
    <t>0.05 ม.</t>
  </si>
  <si>
    <t>ก่อสร้างถนนนดินรอบโคกหนองโพธิ์</t>
  </si>
  <si>
    <t>เพื่อเป็นแนวกั้นไฟไหม้ป่า</t>
  </si>
  <si>
    <t>ขนาด 4x1,700x0.60 ม.</t>
  </si>
  <si>
    <t>ป่าไม้</t>
  </si>
  <si>
    <t>ป่าไม้มีความอุดมสมบูรณ์</t>
  </si>
  <si>
    <t>หมู่ที่ 4 เพื่อทำแนวกั้นไฟ</t>
  </si>
  <si>
    <t>และให้ประชาชนใช้ใน</t>
  </si>
  <si>
    <t>ไม่ถูกไฟไหม้</t>
  </si>
  <si>
    <t>และประชาชนมีถนนที่</t>
  </si>
  <si>
    <t>การขนสินค้าทางการเกษตร</t>
  </si>
  <si>
    <t>ใช้ในการขนสินค้าเกษตร</t>
  </si>
  <si>
    <t>ก่อสร้างถนนหินคลุกจากสามแยกนา</t>
  </si>
  <si>
    <t>ขนาด 800x3x0.10 ม.</t>
  </si>
  <si>
    <t>ถนนหินคลุก</t>
  </si>
  <si>
    <t>นายเพชรถึงสามแยกนานายสุรเดช</t>
  </si>
  <si>
    <t>ขนาด 3x</t>
  </si>
  <si>
    <t>800x0.10 ม.</t>
  </si>
  <si>
    <t>ปรับปรุงถนนดินพร้อมลงลูกรังจากสาม</t>
  </si>
  <si>
    <t>ขนาด 1000x4x0.60 ม.</t>
  </si>
  <si>
    <t>ถนนดินลูกรัง</t>
  </si>
  <si>
    <t>แยกนานายเพชรถึงนานายหนา</t>
  </si>
  <si>
    <t>1000x0.60 ม.</t>
  </si>
  <si>
    <t>ปรับปรุงถนนดินพร้อมลงหินคลุกจาก</t>
  </si>
  <si>
    <t>ขนาด1500x3x0.10 ม.</t>
  </si>
  <si>
    <t>สามแยกนานายเจริญถึงสามแยกโคก</t>
  </si>
  <si>
    <t>หนองโพธิ์</t>
  </si>
  <si>
    <t>1500x0.10 ม.</t>
  </si>
  <si>
    <t>ก่อสร้างถนนดินจากสวนนางสุบิน ถึง</t>
  </si>
  <si>
    <t>ขนาด 1000x5x0.60 ม.</t>
  </si>
  <si>
    <t>นานายองอาจ</t>
  </si>
  <si>
    <t>ขนาด 5x</t>
  </si>
  <si>
    <t>ก่อสร้างถนนดินจากสามแยกบ้าน</t>
  </si>
  <si>
    <t>ขนาด 450x2x0.60 ม.</t>
  </si>
  <si>
    <t>นางหนูพาทถึงสามแยกนานายจรัส</t>
  </si>
  <si>
    <t>ขนาด 2x</t>
  </si>
  <si>
    <t>450x0.60 ม.</t>
  </si>
  <si>
    <t>ก่อสร้างถนนดินพร้อมลงลูกรังจาก</t>
  </si>
  <si>
    <t>ขนาด 195x6x0.60 ม.</t>
  </si>
  <si>
    <t>โคกหนองโพธิ์ ถึงคลองอีสานเขียว</t>
  </si>
  <si>
    <t>ขนาด 6x</t>
  </si>
  <si>
    <t>195x0.60 ม.</t>
  </si>
  <si>
    <t>ก่อสร้างถนนดินจากถนนสายนาโพธิ์-</t>
  </si>
  <si>
    <t>ขนาด 4X1,000X0.60 ม.</t>
  </si>
  <si>
    <t>ถนน ดิน</t>
  </si>
  <si>
    <t>พร้อมวางท่อระบายน้ำ</t>
  </si>
  <si>
    <t>ข. 4x1,000</t>
  </si>
  <si>
    <t>คสล.</t>
  </si>
  <si>
    <t>x0.60 ม.</t>
  </si>
  <si>
    <t>ซ่อมผิวจราจราจรแอสฟัลท์ติกคอนกรีต</t>
  </si>
  <si>
    <t>ขนาด 5x750x0.04 ม.</t>
  </si>
  <si>
    <t>แอลฟัลท์ติก</t>
  </si>
  <si>
    <t>จากบ้านนายสมพร ถึงคุ้มหนองโพน</t>
  </si>
  <si>
    <t>5x750x0.04</t>
  </si>
  <si>
    <t>ก่อสร้างถนนหินคลุกจากสะพานสงแดง</t>
  </si>
  <si>
    <t>ขนาด 3x1490x0.10 ม.</t>
  </si>
  <si>
    <t>ถึงสะพานนาแพง</t>
  </si>
  <si>
    <t>3x1490x</t>
  </si>
  <si>
    <t>ก่อสร้างถนนหินคลุกจากนานางคำแสน</t>
  </si>
  <si>
    <t>ขนาด 3x300x0.10 ม.</t>
  </si>
  <si>
    <t>ถึงทางแยกนานายสันติ บัวงาม</t>
  </si>
  <si>
    <t>3x300x</t>
  </si>
  <si>
    <t>ก่อสร้างถนนดินรอบโคกวัดเก่า หมู่ที่ 6</t>
  </si>
  <si>
    <t>ขนาด 4x1,525x0.60 ม.</t>
  </si>
  <si>
    <t>ข. 4x1,525</t>
  </si>
  <si>
    <t>240,000)</t>
  </si>
  <si>
    <t>ก่อสร้างถนนหินคลุกศาลปู่ตาถึงหน้า</t>
  </si>
  <si>
    <t>ขนาด 4x326x0.10 ม.</t>
  </si>
  <si>
    <t>บ้านนายโตเกียว หมู่ 6 บ้านหัวขัว</t>
  </si>
  <si>
    <t>ข. 4x326</t>
  </si>
  <si>
    <t>x0.10 ม.</t>
  </si>
  <si>
    <t>ก่อสร้างถนน คสล. จากบ้านนายมา ถึง</t>
  </si>
  <si>
    <t>ขนาด 4x520x0.15 ม.</t>
  </si>
  <si>
    <t>บ้านนายมี หมู่ที่ 6</t>
  </si>
  <si>
    <t>380,000)</t>
  </si>
  <si>
    <t>520x0.15 ม.</t>
  </si>
  <si>
    <t>ก่อสร้างถนนหินคลุกจากบ้านนายเลื้อม</t>
  </si>
  <si>
    <t>ขนาด 4x485x0.10 ม.</t>
  </si>
  <si>
    <t>ถนนหินคลุก.</t>
  </si>
  <si>
    <t>ถึงคลองชลประทาน</t>
  </si>
  <si>
    <t>485x0.10 ม.</t>
  </si>
  <si>
    <t>ขนาด 4x1,193x0.10 ม.</t>
  </si>
  <si>
    <t>ข. 4x1,270</t>
  </si>
  <si>
    <t>x0.80 ม.</t>
  </si>
  <si>
    <t xml:space="preserve">ก่อสร้างถนน คสล. จากบ้านเบ็ญ หมู่ที่ </t>
  </si>
  <si>
    <t>ขนาด 4x433x0.15 ม.</t>
  </si>
  <si>
    <t xml:space="preserve"> 7 ถึง คุ้มหนองตระกล้าบ้านหนองแสง</t>
  </si>
  <si>
    <t>320,000)</t>
  </si>
  <si>
    <t>433x0.15 ม.</t>
  </si>
  <si>
    <t>ก่อสร้างถนน คสล. จากบ้านเบ็ญ</t>
  </si>
  <si>
    <t>ขนาด 4x250x0.15 ม.</t>
  </si>
  <si>
    <t>หมู่ 7 ถึง บ้านโนนลาน</t>
  </si>
  <si>
    <t>250x0.15 ม.</t>
  </si>
  <si>
    <t>ขนาด 4x3,000x0.10 ม.</t>
  </si>
  <si>
    <t>ข. 4x3,000</t>
  </si>
  <si>
    <t>ก่อสร้างถนนหินคลุกจากบ้านเบ็ญ ถึง</t>
  </si>
  <si>
    <t>ขนาด 4x720x0.10 ม.</t>
  </si>
  <si>
    <t>คลองไทร</t>
  </si>
  <si>
    <t>ข. 4x 720</t>
  </si>
  <si>
    <t xml:space="preserve">ก่อสร้างถนน คสล. รอบหมู่บ้าน </t>
  </si>
  <si>
    <t>ขนาด 4x296x0.15 ม.</t>
  </si>
  <si>
    <t>หมู่ที่ 8</t>
  </si>
  <si>
    <t>ถนนดิน ขนาด 4x2,000 x0.60 ม.</t>
  </si>
  <si>
    <t>330,000)</t>
  </si>
  <si>
    <t>296x0.15 ม.</t>
  </si>
  <si>
    <t>ก่อสร้างถนนหินคลุกจากบ้าน</t>
  </si>
  <si>
    <t>ขนาด 4x281x0.10 ม.</t>
  </si>
  <si>
    <t>ถนน หินคลุก</t>
  </si>
  <si>
    <t>นายประสาทถึงบ้านนางผ่องแผ้ว</t>
  </si>
  <si>
    <t>หมู่ 8 บ้านสว่าง</t>
  </si>
  <si>
    <t>281x0.15 ม.</t>
  </si>
  <si>
    <t>ขยายไหล่ทางถนน ทางเข้าหมู่บ้าน</t>
  </si>
  <si>
    <t>บ้านหนองแต้ หมู่ 9</t>
  </si>
  <si>
    <t>490,000)</t>
  </si>
  <si>
    <t>x0.15 ม.</t>
  </si>
  <si>
    <t>ก่อสร้างถนนดินพร้อมลงหินคลุกจาก</t>
  </si>
  <si>
    <t>ขนาด 4x945x0.10 ม.</t>
  </si>
  <si>
    <t>วัดร้าง ถึง คลองชลประทาน หมู่ 9</t>
  </si>
  <si>
    <t>ข. 4x945</t>
  </si>
  <si>
    <t>ขนาด 4x354x0.15ม.</t>
  </si>
  <si>
    <t>บ้านหินตั้ง ถึง เขตตำบลนาโพธิ์</t>
  </si>
  <si>
    <t>ข. 4x354</t>
  </si>
  <si>
    <t>260,000)</t>
  </si>
  <si>
    <t>ก่อสร้างถนน คสล.จากบ้านชลนภา</t>
  </si>
  <si>
    <t>ขนาด 4x400x0.15 ม.</t>
  </si>
  <si>
    <t>ถนนหินคลุก ขนาด 4x472 x0.10 ม.</t>
  </si>
  <si>
    <t>หมู่ 10 บ้านหินตั้ง ถึงเขตบ้านจอก</t>
  </si>
  <si>
    <t>290,000)</t>
  </si>
  <si>
    <t>ก่อสร้างถนนหินคลุกจากนานางน้อย</t>
  </si>
  <si>
    <t>ขนาด 4x631x0.10 ม.</t>
  </si>
  <si>
    <t>ถึงนานางละมุด หมู่ 10 บ้านหินตั้ง</t>
  </si>
  <si>
    <t>631x0.10 ม.</t>
  </si>
  <si>
    <t>ก่อสร้างถนนหินคลุกจากบ้านนางเก้า</t>
  </si>
  <si>
    <t>ขนาด 4x285x0.10 ม.</t>
  </si>
  <si>
    <t>ถึงหนองหินตั้ง หมู่ 10</t>
  </si>
  <si>
    <t>ข. 4x285</t>
  </si>
  <si>
    <t>ก่อสร้างร่องระบายน้ำ คสล.จากบ้าน</t>
  </si>
  <si>
    <t>ร่องระบายน้ำ</t>
  </si>
  <si>
    <t>การระบายน้ำสะดวกขึ้น</t>
  </si>
  <si>
    <t>ผู้ใหญ่บ้าน หมู่ 3 ถึงกลางหมู่บ้าน</t>
  </si>
  <si>
    <t>คสล. ยาว</t>
  </si>
  <si>
    <t>และน้ำไม่ไหลเข้าบ้าน</t>
  </si>
  <si>
    <t>160 ม.</t>
  </si>
  <si>
    <t>เรือนประชาชน</t>
  </si>
  <si>
    <t>ปรับปรุงร่องระบายน้ำคสล.ภายใน</t>
  </si>
  <si>
    <t>ขนาด 0.50x200x0.50 ม.</t>
  </si>
  <si>
    <t>หมู่บ้าน บ้านเมืองน้อย หมู่ 4</t>
  </si>
  <si>
    <t>200 ม.</t>
  </si>
  <si>
    <t>150 ม.</t>
  </si>
  <si>
    <t>ลำดับ</t>
  </si>
  <si>
    <t>ปรับปรุงร่องระบายน้ำ คสล. จากบ้าน</t>
  </si>
  <si>
    <t>นายวินัย ถึง หนองแปน หมู่ 6</t>
  </si>
  <si>
    <t>จำนวนประชาชนที่สัญจรไปมา</t>
  </si>
  <si>
    <t>ก่อสร้างร่องระบายน้ำข้างหน้า กศน.</t>
  </si>
  <si>
    <t>เพื่อการระบายน้ำที่สะดวก</t>
  </si>
  <si>
    <t>ขนาด 0.50x0.50x100 ม.</t>
  </si>
  <si>
    <t>อำเภอนาโพธิ์ จังหวัดบุรีรัมย์</t>
  </si>
  <si>
    <t>และป้องกันการกัดเซาะดิน</t>
  </si>
  <si>
    <t>และน้ำไม่ไหลกัดเซาะดิน</t>
  </si>
  <si>
    <t xml:space="preserve">บริเวณหน้า กศน. </t>
  </si>
  <si>
    <t>100 ม.</t>
  </si>
  <si>
    <t>อำเภอนาโพธิ์</t>
  </si>
  <si>
    <t>ก่อสร้างร่องระบายน้ำหลังร้านค้าหน้า</t>
  </si>
  <si>
    <t>เพื่อระบายน้ำทิ้งจากร้าน</t>
  </si>
  <si>
    <t>ขนาด 0.50x300x0.50 ม.</t>
  </si>
  <si>
    <t>ระบายน้ำทิ้งจากร้านค้า</t>
  </si>
  <si>
    <t>โรงพยาบาลพร้อมทำบ่อพักน้ำเสีย</t>
  </si>
  <si>
    <t>ค้าหน้าโรงพยาบาล</t>
  </si>
  <si>
    <t>หน้าโรงพยาบาลได้ดีขึ้น</t>
  </si>
  <si>
    <t>300 ม.</t>
  </si>
  <si>
    <t>และทำไม่ให้เกิดกลิ่นเหม็น</t>
  </si>
  <si>
    <t>ขยายเขตไฟฟ้าแรงต่ำจากหลังบ้าน</t>
  </si>
  <si>
    <t>เพื่อให้ประชาชนมีไฟฟ้า</t>
  </si>
  <si>
    <t>ยาว 220 เมตร</t>
  </si>
  <si>
    <t>นายจรัสถึงถนนไปโรงเรียนหัวขัว</t>
  </si>
  <si>
    <t>ใช้ทุกครัวเรือน</t>
  </si>
  <si>
    <t>ชนที่มีไฟฟ้าใช้</t>
  </si>
  <si>
    <t>ทุกครัวเรือน</t>
  </si>
  <si>
    <t>ขยายเขตไฟฟ้าแรงต่ำ หมู่ที่ 2 บ้าน</t>
  </si>
  <si>
    <t>จำนวน 35 ต้นยาว850ม.</t>
  </si>
  <si>
    <t>โนนลาน 3 จุด</t>
  </si>
  <si>
    <t>ขยายเขตไฟฟ้ารอบหมู่บ้าน หมู่ 3</t>
  </si>
  <si>
    <t>บ้านหนองม่วง</t>
  </si>
  <si>
    <t>เพื่อให้โรงสีชุมชนมีไฟฟ้าใช้ใน</t>
  </si>
  <si>
    <t>1 แห่ง</t>
  </si>
  <si>
    <t>ไฟฟ้าสามเฟส</t>
  </si>
  <si>
    <t>โรงสีชุมชนมีไฟฟ้าใช้</t>
  </si>
  <si>
    <t>การประกอบกิจกรรม</t>
  </si>
  <si>
    <t>ในการประกอบกิจกรรม</t>
  </si>
  <si>
    <t xml:space="preserve">ขยายเขตไฟฟ้าแรงต่ำ หมู่ที่ 5  </t>
  </si>
  <si>
    <t>ยาว 450 ม.จำนวน</t>
  </si>
  <si>
    <t>บ้านสงแดง</t>
  </si>
  <si>
    <t>20 ต้น</t>
  </si>
  <si>
    <t>-จากนานายนิคม ถึง นานางเบญจมาศ</t>
  </si>
  <si>
    <t>-จากบ้านนางกมลทิพย์ถึงนา</t>
  </si>
  <si>
    <t>นางเข็มทอง</t>
  </si>
  <si>
    <t>ขยายเขตไฟฟ้าจากบ้านเบ็ญ ถึง ประตู</t>
  </si>
  <si>
    <t>ระยะทาง 980 เมตร</t>
  </si>
  <si>
    <t>ระบบไฟฟ้า</t>
  </si>
  <si>
    <t>ประตูระบายน้ำมีระบบ</t>
  </si>
  <si>
    <t>ระบายน้ำ</t>
  </si>
  <si>
    <t>ไฟฟ้าใช้ในการเปิด ปิด</t>
  </si>
  <si>
    <t>ขยายเขตไฟฟ้าถนนรอบหมู่บ้าน 2 จุด</t>
  </si>
  <si>
    <t>ระยะทาง 1,193 เมตร</t>
  </si>
  <si>
    <t>คือ คุ้มเบ็ญน้อยและคุ้มบ้านเบ็ญ</t>
  </si>
  <si>
    <t>ขยายเขตไฟฟ้าแรงต่ำจากโรงสีชุมชน</t>
  </si>
  <si>
    <t>จำนวน 25 ต้น</t>
  </si>
  <si>
    <t>จำนวนประชาชนที่มีไฟฟ้าใช้เพิ่มขึ้น</t>
  </si>
  <si>
    <t>ก่อสร้างลานจอดรถ</t>
  </si>
  <si>
    <t>ปรับพื้นที่ลงหินคลุก</t>
  </si>
  <si>
    <t>จำนวนผู้มา</t>
  </si>
  <si>
    <t>ประชาชนผู้มาติดต่อ</t>
  </si>
  <si>
    <t>พร้อมก่อสร้างโครงหลัง</t>
  </si>
  <si>
    <t>ใช้บริการ</t>
  </si>
  <si>
    <t>ราชการและเจ้าหน้าที่</t>
  </si>
  <si>
    <t>คาที่จอดรถมุงด้วย</t>
  </si>
  <si>
    <t>มีที่จอดรถที่ปลอดภัย</t>
  </si>
  <si>
    <t>สแลน 1 แห่ง</t>
  </si>
  <si>
    <t>และสะดวก</t>
  </si>
  <si>
    <t>ปรับปรุงลานกีฬา หมู่ 6 บ้านหัวขัว</t>
  </si>
  <si>
    <t>เพื่อให้ประชาชนมีสถานที่</t>
  </si>
  <si>
    <t>1 หลังและ1ลานกีฬา</t>
  </si>
  <si>
    <t>ประชาชนมีสถานที่</t>
  </si>
  <si>
    <t>ใช้ในการประชุมและทำ</t>
  </si>
  <si>
    <t>ชนที่ใช้บริการ</t>
  </si>
  <si>
    <t>สำหรับประชุมและ</t>
  </si>
  <si>
    <t>ลานกีฬาและ</t>
  </si>
  <si>
    <t>ทำกิจกรรมต่าง ๆ</t>
  </si>
  <si>
    <t>ศาลาประชาคม</t>
  </si>
  <si>
    <t>และมีสถานที่ออก</t>
  </si>
  <si>
    <t>กำลังการอย่างปลอดภัย</t>
  </si>
  <si>
    <t>ขยายเขตเสียงตามสายจากบ้านครูบุหลัน</t>
  </si>
  <si>
    <t>ประชาชนได้รับข้อมูล</t>
  </si>
  <si>
    <t>ถึงร้านค้าชุมชน</t>
  </si>
  <si>
    <t>ประชาชนที่ได้</t>
  </si>
  <si>
    <t>ข่าวสารทั่วถึง</t>
  </si>
  <si>
    <t>รับข้อมูลข่าว</t>
  </si>
  <si>
    <t>สารเพิ่มขึ้น</t>
  </si>
  <si>
    <t>ก่อสร้างอาคารอเนกประสงค์  หมู่ 9</t>
  </si>
  <si>
    <t>เพื่อให้ประชาชนทำกิจกรรม</t>
  </si>
  <si>
    <t>จำนวน 1 หลัง</t>
  </si>
  <si>
    <t>บ้านหนองแต้</t>
  </si>
  <si>
    <t>ต่าง ๆ ร่วมกัน</t>
  </si>
  <si>
    <t>ประชาชนที่ใช้</t>
  </si>
  <si>
    <t>ที่ทำกิจกรรมร่วมกัน</t>
  </si>
  <si>
    <t>ประชาชนมีไฟฟ้า</t>
  </si>
  <si>
    <t>ที่ติตั้งและซ่อม</t>
  </si>
  <si>
    <t>ส่องสว่างใช้ทุกหมู่บ้าน</t>
  </si>
  <si>
    <t>แซมไฟฟ้าส่อง</t>
  </si>
  <si>
    <t>และปราศจากอาชญา</t>
  </si>
  <si>
    <t>สว่าง</t>
  </si>
  <si>
    <t>กรรม</t>
  </si>
  <si>
    <t>ก่อสร้างห้องเก็บของบริเวณข้างห้อง</t>
  </si>
  <si>
    <t>เพื่อเก็บรักษาทรัพย์สินของ</t>
  </si>
  <si>
    <t>ห้องเก็บของขนาด</t>
  </si>
  <si>
    <t>ห้องเก็บของ</t>
  </si>
  <si>
    <t>เก็บรักษาทรัพย์สินของ</t>
  </si>
  <si>
    <t>งานป้องกัน ฯ</t>
  </si>
  <si>
    <t>ทางราชการ</t>
  </si>
  <si>
    <t>กว้าง 6เมตร ยาว7 เมตร</t>
  </si>
  <si>
    <t>ขนาด 6X7 ม.</t>
  </si>
  <si>
    <t>ทางราชการไว้ในที่</t>
  </si>
  <si>
    <t>ที่ปลอดภัย</t>
  </si>
  <si>
    <t>เพื่อรองรับผู้มาใช้บริการและ</t>
  </si>
  <si>
    <t>ห้องน้ำ จำนวน 4 ห้อง</t>
  </si>
  <si>
    <t>จำนวน</t>
  </si>
  <si>
    <t>ประชาชนผุ้มารับบริการ</t>
  </si>
  <si>
    <t>ผู้เข้าร่วมประชุม</t>
  </si>
  <si>
    <t>และห้องน้ำคนพิการ</t>
  </si>
  <si>
    <t>ประชาชนผู้</t>
  </si>
  <si>
    <t>ได้ใช้ประโยชน์</t>
  </si>
  <si>
    <t>1 ห้องพร้อมปรับปรุง</t>
  </si>
  <si>
    <t>มารับบริการ</t>
  </si>
  <si>
    <t>อย่างทั่วถึง</t>
  </si>
  <si>
    <t>ห้องน้ำเดิมทุกห้อง</t>
  </si>
  <si>
    <t>โครงการก่อสร้างสิ่งอำนวยความสะดวก</t>
  </si>
  <si>
    <t>- ทางลาด 2 จุด</t>
  </si>
  <si>
    <t>จำนวนผู้พิการ</t>
  </si>
  <si>
    <t>ผู้พิการได้รับความสะดวก</t>
  </si>
  <si>
    <t>ขั้นพื้นฐานสำหรับพิการ</t>
  </si>
  <si>
    <t>- ห้องน้ำสำหรับคนพิการ</t>
  </si>
  <si>
    <t>ที่มาติดต่อ</t>
  </si>
  <si>
    <t>ในการไปติดต่อราชการ</t>
  </si>
  <si>
    <t>- ที่จอดรถ</t>
  </si>
  <si>
    <t>ราชการ</t>
  </si>
  <si>
    <t>ก่อสร้างรั้วบริเวณด้านข้างหอประชุม</t>
  </si>
  <si>
    <t>เพื่อป้องกันทรัพย์สินของทาง</t>
  </si>
  <si>
    <t>ความยาว 83 เมตร</t>
  </si>
  <si>
    <t>รั้ว ยาว</t>
  </si>
  <si>
    <t>ทรัพย์สินของทางราชการ</t>
  </si>
  <si>
    <t>อเนกประสงค์ของ อบต.ศรีสว่าง</t>
  </si>
  <si>
    <t>83 เมตร</t>
  </si>
  <si>
    <t>มีความปลอดภัยและดิน</t>
  </si>
  <si>
    <t>140,000)</t>
  </si>
  <si>
    <t>ในบริเวณ อบต.ไม่ไหล</t>
  </si>
  <si>
    <t>ไปทับถนน</t>
  </si>
  <si>
    <t>โครงการปรับปรุงอาคารอเนกประสงค์</t>
  </si>
  <si>
    <t>เพื่อให้การจัดกิจกรรมสามารถ</t>
  </si>
  <si>
    <t>ลื้อห้องด้านหลังอาคาร</t>
  </si>
  <si>
    <t>ความจุ</t>
  </si>
  <si>
    <t>อาคารอเนกประสงค์</t>
  </si>
  <si>
    <t>ทั้ง 2 แห่ง</t>
  </si>
  <si>
    <t>รองรับประชาชนได้มากขึ้น</t>
  </si>
  <si>
    <t>อเนกประสงค์</t>
  </si>
  <si>
    <t>จำนวน คน</t>
  </si>
  <si>
    <t>สามารถรองรับประชาชน</t>
  </si>
  <si>
    <t>ของอาคาร</t>
  </si>
  <si>
    <t>ได้มากขึ้น</t>
  </si>
  <si>
    <t>ที่เพิ่มขึ้น</t>
  </si>
  <si>
    <t>รายละเอียดโครงการพัฒนา</t>
  </si>
  <si>
    <t>แผนพัฒนาสี่ปี  (พ.ศ. 2561 - 2564)</t>
  </si>
  <si>
    <t>สำหรับองค์กรปกครองส่วนท้องถิ่นดำเนินการ</t>
  </si>
  <si>
    <t>องค์การบริหารส่วนตำบลศรีสว่าง  อำเภอนาโพธิ์  จังหวัดบุรีรัมย์</t>
  </si>
  <si>
    <t>1.  ยุทธศาสตร์การพัฒนาแหล่งน้ำเพื่อการอุปโภคบริโภคและเพื่อการเกษตร</t>
  </si>
  <si>
    <r>
      <t xml:space="preserve">      </t>
    </r>
    <r>
      <rPr>
        <b/>
        <sz val="16"/>
        <color theme="1"/>
        <rFont val="TH SarabunIT๙"/>
        <family val="2"/>
      </rPr>
      <t>1.1 แผนงานเคหะและชุมชน</t>
    </r>
  </si>
  <si>
    <t xml:space="preserve">ปรับปรุงระบบประปาหมู่บ้าน </t>
  </si>
  <si>
    <t>เพื่อให้ประชาชนมีน้ำสะอาด</t>
  </si>
  <si>
    <t>ติดตั้งระบบไฟฟ้าพลังงาน</t>
  </si>
  <si>
    <t>จำนวนค่าไฟฟ้า</t>
  </si>
  <si>
    <t>ประชาชนมีน้ำสะอาดใช้</t>
  </si>
  <si>
    <t>หมู่บ้าน  หมู่ที่ 1 บ้านหนองแสง</t>
  </si>
  <si>
    <t>ใช้ในการอุปโภคและประหยัด</t>
  </si>
  <si>
    <t>แสงอาทิตย์</t>
  </si>
  <si>
    <t>ลดลงและประชา</t>
  </si>
  <si>
    <t>ในการอุปโภคและเพียงพอ</t>
  </si>
  <si>
    <t>พลังงานไฟฟ้า</t>
  </si>
  <si>
    <t>จำนวน 1 แห่ง</t>
  </si>
  <si>
    <t>ชนมีน้ำใช้ที่สะ</t>
  </si>
  <si>
    <t>อาดและเพียงพอ</t>
  </si>
  <si>
    <t>ซ่อมแซมปรับปรุงระบบประปา</t>
  </si>
  <si>
    <t>ก่อสร้างระบบกรองน้ำใส</t>
  </si>
  <si>
    <t>ร้อยละของจำ</t>
  </si>
  <si>
    <t>หมู่บ้าน  หมู่ที่ 2 บ้านโนนลาน</t>
  </si>
  <si>
    <t>ใช้ในการอุปโภค</t>
  </si>
  <si>
    <t>พร้อมวางท่อเมนต์ขนาด</t>
  </si>
  <si>
    <t>นวนประชาชน</t>
  </si>
  <si>
    <t>2 นิ้ว ใหม่</t>
  </si>
  <si>
    <t>ที่มีน้ำใช้ที่สะอาด</t>
  </si>
  <si>
    <t>และเพียงพอ</t>
  </si>
  <si>
    <t>หมู่บ้าน  หมู่ที่ 3 บ้านหนองม่วง</t>
  </si>
  <si>
    <t>และวางท่อเมนต์ขนาด</t>
  </si>
  <si>
    <t>2 นิ้ว ยาว 2,500 เมตร</t>
  </si>
  <si>
    <t>ซ่อมแซมระบบประปาหมู่บ้าน</t>
  </si>
  <si>
    <t>วางท่อ Pvc ขนาด 2 นิ้ว</t>
  </si>
  <si>
    <t>หมู่ที่ 4 บ้านเมืองน้อย</t>
  </si>
  <si>
    <t>จำนวน 800 ท่อน</t>
  </si>
  <si>
    <t>(2560</t>
  </si>
  <si>
    <t>เพื่อให้หน่วยงานมีน้ำสะอาด</t>
  </si>
  <si>
    <t>ก่อสร้างหอถังสูงพร้อม</t>
  </si>
  <si>
    <t>ปริมาณน้ำ</t>
  </si>
  <si>
    <t>หน่วยงาน อบต.มีน้ำ</t>
  </si>
  <si>
    <t>ภายในบริเวณ อบต.ศรีสว่าง</t>
  </si>
  <si>
    <t>ใช้ในการอุปโภคและเพียงพอ</t>
  </si>
  <si>
    <t>พร้อมระบบกรองน้ำ</t>
  </si>
  <si>
    <t>ที่สะอาดและ</t>
  </si>
  <si>
    <t>สะอาดใช้ในการอุปโภค</t>
  </si>
  <si>
    <t>ความเพียงพอ</t>
  </si>
  <si>
    <t>หมู่บ้าน บ้านหนองแสง หมู่ 1</t>
  </si>
  <si>
    <t>บริเวณ หนองมูก</t>
  </si>
  <si>
    <t>ก่อสร้างร่องระบายน้ำลงหนองมูก</t>
  </si>
  <si>
    <t>เพื่อกักเก็บน้ำไว้สำหรับการ</t>
  </si>
  <si>
    <t>คลองดาดคอนกรีต</t>
  </si>
  <si>
    <t>ประชาชนมีน้ำใช้ในการ</t>
  </si>
  <si>
    <t>เพื่อกักเก็บน้ำไว้สำหรับการอุปโภคบริโภคและการเกษตร</t>
  </si>
  <si>
    <t>อุปโภคบริโภคและการเกษตร</t>
  </si>
  <si>
    <t>ขนาดกว้าง 2.50x70x1 ม.</t>
  </si>
  <si>
    <t>ในหนองน้ำ</t>
  </si>
  <si>
    <t>อุปโภคและทำการเกษตร</t>
  </si>
  <si>
    <t>ก่อสร้างทางน้ำลงหนองตระกล้า</t>
  </si>
  <si>
    <t>ขนาดกว้าง0.80 ม.ลึก0.60ม.</t>
  </si>
  <si>
    <t>ยาว 200ม.</t>
  </si>
  <si>
    <t>ขนาดกว้าง156ม.ยาว190</t>
  </si>
  <si>
    <t>คันคูให้เป็นสถานที่ออกกำลังกาย</t>
  </si>
  <si>
    <t>ม.ลึก 3 ม</t>
  </si>
  <si>
    <t>และเป็นสถานที่ออกกำลังกาย</t>
  </si>
  <si>
    <t>ขุดลอกหนองมูก พร้อมปรับแต่ง</t>
  </si>
  <si>
    <t>ขนาดกว้าง 105 ม.ยาว 335</t>
  </si>
  <si>
    <t>ขนาดกว้าง 4 ม.ยาว 820ม.</t>
  </si>
  <si>
    <t>ลึกเฉลี่ย 3ม.</t>
  </si>
  <si>
    <t>เพื่อชะลอกระแสน้ำทีไหลผ่าน</t>
  </si>
  <si>
    <t>ก่อสร้างแบบบล็อคคอนเวิร์ด</t>
  </si>
  <si>
    <t>ปริมาณน้ำที่</t>
  </si>
  <si>
    <t>ชะลอกระแสน้ำและ</t>
  </si>
  <si>
    <t>และเพื่อกักเก็บน้ำไว้สำหรับ</t>
  </si>
  <si>
    <t>ขนาดกว้าง 5 ม.ยาว 19ม.</t>
  </si>
  <si>
    <t>ฝายกักเก็บได้</t>
  </si>
  <si>
    <t>กักเก็บน้ำไว้สำหรับ</t>
  </si>
  <si>
    <t>ทำการเกษตร</t>
  </si>
  <si>
    <t>สูง 1.20 เมตร</t>
  </si>
  <si>
    <t>ขนาดกว้าง 60 ม.ยาว 100ม.</t>
  </si>
  <si>
    <t>ลึกเฉลี่ย 3.00ม.</t>
  </si>
  <si>
    <t>230,000)</t>
  </si>
  <si>
    <t>เพื่อสูบน้ำมากักเก็บไว้สำหรับ</t>
  </si>
  <si>
    <t>วางท่อ Pvc ขนาด 6 นิ้ว</t>
  </si>
  <si>
    <t>ยาว 800เมตร</t>
  </si>
  <si>
    <t>ตามแบบฝาย  มข 2527</t>
  </si>
  <si>
    <t>ประชาชนมีน้ำในการ</t>
  </si>
  <si>
    <t>ในคลอง</t>
  </si>
  <si>
    <t>420,000)</t>
  </si>
  <si>
    <t>วางท่อ PVC ขนาด 6 นิ้ว</t>
  </si>
  <si>
    <t>ยาว 2,000 เมตร</t>
  </si>
  <si>
    <t>ในหนอง</t>
  </si>
  <si>
    <t>ขุดร่องระบายน้ำจากหนองแห้วถึง</t>
  </si>
  <si>
    <t>เพื่อส่งน้ำไปกักเก็บน้ำไว้สำหรับ</t>
  </si>
  <si>
    <t>ขนาดกว้าง 7 x 50x3เมตร</t>
  </si>
  <si>
    <t>หนองเมืองน้อย</t>
  </si>
  <si>
    <t>การอุปโภคและการเกษตร</t>
  </si>
  <si>
    <t>ขุดลอกหนองเมืองน้อย</t>
  </si>
  <si>
    <t>เพื่อกักเก็บน้ำไว้สำหรับ</t>
  </si>
  <si>
    <t>วางท่อระบายน้ำจากบ้านนางชาติ</t>
  </si>
  <si>
    <t>เพื่อผันน้ำไปกักเก็บน้ำไว้สำหรับ</t>
  </si>
  <si>
    <t>วางท่อคสล.0.40 เมตร</t>
  </si>
  <si>
    <t>ถึงหนองโพน หมู่ 5 บ้านสงแดง</t>
  </si>
  <si>
    <t>อุปโภคและการเกษตร</t>
  </si>
  <si>
    <t>จำนวน 80 ท่อน</t>
  </si>
  <si>
    <t>จำนวน 300 ท่อน</t>
  </si>
  <si>
    <t>ขุดลอกหนองพอก</t>
  </si>
  <si>
    <t>ขนาดกว้าง 215 เมตร</t>
  </si>
  <si>
    <t>ยาว 262 เมตร ลึก 3. ม.</t>
  </si>
  <si>
    <t>ขุดลอกหนองโพน</t>
  </si>
  <si>
    <t>ขุดลอก 18 ไร่</t>
  </si>
  <si>
    <t>28716 ตารางเมตร</t>
  </si>
  <si>
    <t>ก่อสร้างคลองส่งน้ำจากลำพังชู ถึง</t>
  </si>
  <si>
    <t>วางท่อ pVc ขนาด 6 นิ้ว</t>
  </si>
  <si>
    <t>หนองแปน หมู่ 6 บ้านหัวข้ว</t>
  </si>
  <si>
    <t>ยาว 840 เมตร</t>
  </si>
  <si>
    <t>315,000)</t>
  </si>
  <si>
    <t>ขุดลอกหนองแปน</t>
  </si>
  <si>
    <t>ขนาดกว้าง 126 เมตร</t>
  </si>
  <si>
    <t>ยาว 266 เมตร ลึก 3.50 ม.</t>
  </si>
  <si>
    <t>เพื่อความสะดวกในการสูบน้ำ</t>
  </si>
  <si>
    <t>เทคอนกรีตกว้าง ก.5 ม.</t>
  </si>
  <si>
    <t>พื้น คสล.</t>
  </si>
  <si>
    <t>มีความสะดวกในการ</t>
  </si>
  <si>
    <t>ไปยังหนองต่าง ๆ</t>
  </si>
  <si>
    <t>ยาว 10 ม.หนา 0.10 ม.</t>
  </si>
  <si>
    <t>5x10x0.10</t>
  </si>
  <si>
    <t>สูบน้ำ</t>
  </si>
  <si>
    <t>วางท่อพร้อมบ่อพักจากลำเหมือง</t>
  </si>
  <si>
    <t>วางท่อ คสล.ขนาด 0.40เมตร</t>
  </si>
  <si>
    <t>ยาว 450 เมตร พร้อมทำ</t>
  </si>
  <si>
    <t>บ่อพัก</t>
  </si>
  <si>
    <t>ขุดลอกหนองกัญชา</t>
  </si>
  <si>
    <t>ขนาดกว้าง 85 ม.ยาว</t>
  </si>
  <si>
    <t>103 เมตร ลึก 3 เมตร</t>
  </si>
  <si>
    <t>ขุดลอกหนองแต้</t>
  </si>
  <si>
    <t>ขนาดกว้าง 53 ม.ยาว</t>
  </si>
  <si>
    <t>110 เมตร ลึก 3 เมตร</t>
  </si>
  <si>
    <t>ขุดลอกหนองผักแว่น</t>
  </si>
  <si>
    <t>ขนาดกว้าง 20 ม.ยาว</t>
  </si>
  <si>
    <t>123 เมตร ลึก 3 เมตร</t>
  </si>
  <si>
    <t>ก่อสร้างฝายน้ำล้นบริเวณห้วยจอก</t>
  </si>
  <si>
    <t>บ้านหินตั้ง หมู่ 10</t>
  </si>
  <si>
    <t>วางท่อส่งน้ำจากห้วยจอกถึงหนอง</t>
  </si>
  <si>
    <t>วางPVC ขนาด 6 นิ้ว ยาว</t>
  </si>
  <si>
    <t>หินตั้ง</t>
  </si>
  <si>
    <t>440 เมตร</t>
  </si>
  <si>
    <t>ขุดลอกหนองหินตั้ง</t>
  </si>
  <si>
    <t>ขนาดกว้าง 180 ม.ยาว</t>
  </si>
  <si>
    <t>350 เมตร ลึก 3 เมตร</t>
  </si>
  <si>
    <t>กำลังกาย</t>
  </si>
  <si>
    <t>กิจกรรมตลอดจนออก</t>
  </si>
  <si>
    <r>
      <t xml:space="preserve">      </t>
    </r>
    <r>
      <rPr>
        <b/>
        <sz val="14"/>
        <color theme="1"/>
        <rFont val="TH SarabunIT๙"/>
        <family val="2"/>
      </rPr>
      <t xml:space="preserve"> 6</t>
    </r>
    <r>
      <rPr>
        <b/>
        <sz val="16"/>
        <color theme="1"/>
        <rFont val="TH SarabunIT๙"/>
        <family val="2"/>
      </rPr>
      <t xml:space="preserve">.1  แผนงานบริหารทั่วไป </t>
    </r>
  </si>
  <si>
    <r>
      <t xml:space="preserve">      </t>
    </r>
    <r>
      <rPr>
        <b/>
        <sz val="14"/>
        <color theme="1"/>
        <rFont val="TH SarabunIT๙"/>
        <family val="2"/>
      </rPr>
      <t xml:space="preserve"> 6</t>
    </r>
    <r>
      <rPr>
        <b/>
        <sz val="16"/>
        <color theme="1"/>
        <rFont val="TH SarabunIT๙"/>
        <family val="2"/>
      </rPr>
      <t xml:space="preserve">.2  แผนงานการรักษาความสงบภายใน </t>
    </r>
  </si>
  <si>
    <r>
      <t xml:space="preserve">      </t>
    </r>
    <r>
      <rPr>
        <b/>
        <sz val="14"/>
        <color theme="1"/>
        <rFont val="TH SarabunIT๙"/>
        <family val="2"/>
      </rPr>
      <t xml:space="preserve"> 6</t>
    </r>
    <r>
      <rPr>
        <b/>
        <sz val="16"/>
        <color theme="1"/>
        <rFont val="TH SarabunIT๙"/>
        <family val="2"/>
      </rPr>
      <t xml:space="preserve">.3  แผนงานสร้างความเข้มแข็งของชุมชน </t>
    </r>
  </si>
  <si>
    <t>0000\</t>
  </si>
  <si>
    <t>-</t>
  </si>
  <si>
    <t>เงินถึงถนนหนองแสง - บ้านเบ็ญ</t>
  </si>
  <si>
    <t xml:space="preserve">ก่อสร้างถนน คสล. จากบ้านนายโพธิ์ </t>
  </si>
  <si>
    <t>ขยายไหล่ทางด้วยหินคลุกจากโคกช้าง</t>
  </si>
  <si>
    <t>ไล่ถึงบ้านนายประหยัดบ้านหนองแสง</t>
  </si>
  <si>
    <t>หมู่บ้าน บ้านเมืองน้อยถึงหน้าวัดชัยศรี</t>
  </si>
  <si>
    <t>ขยายไหล่ทาง คสล. จากทางเข้า</t>
  </si>
  <si>
    <t>ดอนกอกถึงหนองโพนแยกบ้านนาย</t>
  </si>
  <si>
    <t>น้ำ คสล.</t>
  </si>
  <si>
    <t>ทอง หมู่ที่ 5 พร้อมวางท่อร่องระบาย</t>
  </si>
  <si>
    <t xml:space="preserve">ก่อสร้างถนนหินคลุกรอบหมู่บ้านหมู่ที่ </t>
  </si>
  <si>
    <t>7 จำนวน 2 จุด คุ้มเบ็ญน้อย และเบ็ญ</t>
  </si>
  <si>
    <t>เบ็ญ หมู่ 7 ถึงประตูระบายน้ำ</t>
  </si>
  <si>
    <t>ก่อสร้างถนนหินคลุกจากวัดป่าบ้าน</t>
  </si>
  <si>
    <t xml:space="preserve">ก่อสร้างถนน คสล.จากศาลปูตาหมู่ 10 </t>
  </si>
  <si>
    <t>หมู่บ้าน บ้านสงแดง หมู่ 5</t>
  </si>
  <si>
    <t>ก่อสร้างร่องระบายน้ำ คสล. ภายใน</t>
  </si>
  <si>
    <t>ขยายเขตไฟฟ้า สามเฟสไปยังโรงสี</t>
  </si>
  <si>
    <t>ตามหมู่บ้าน  หมู่ที่ 1 - 10</t>
  </si>
  <si>
    <t>ติดตั้งและซ่อมแซมไฟฟ้าส่องสว่าง</t>
  </si>
  <si>
    <t>เพื่อให้ประชาชนมีไฟฟ้าส่อง</t>
  </si>
  <si>
    <t>สว่างทุกหมู่บ้านและป้องกัน</t>
  </si>
  <si>
    <t>อาชญากรรมที่อาจเกิดขึ้น</t>
  </si>
  <si>
    <t>ราชการสูญหายและป้องกัน</t>
  </si>
  <si>
    <t>ดินไหลทับถนนบริเวณข้าง</t>
  </si>
  <si>
    <t>อบต.</t>
  </si>
  <si>
    <t>โครงการส่งเสริมการทำปุ๋ยอินทรีย์</t>
  </si>
  <si>
    <t>โครงการส่งเสริมการทำเกษตรทฤษฏี</t>
  </si>
  <si>
    <t>จำนวนครูผู้ดูแล</t>
  </si>
  <si>
    <t>เด็กและคณะกรรม</t>
  </si>
  <si>
    <t>การศูนย์พัฒนา</t>
  </si>
  <si>
    <t>เด็กเล็กที่ได้รับการ</t>
  </si>
  <si>
    <t>ที่เข้าร่วมกิจกรรม</t>
  </si>
  <si>
    <t>(นม) ครบ 260วันทำการ</t>
  </si>
  <si>
    <t xml:space="preserve">โครงการการจัดกิจกรรมทางศาสนา </t>
  </si>
  <si>
    <t>วันเข้าพรรษา วันออกพรรษา ฯลฯ</t>
  </si>
  <si>
    <t xml:space="preserve">เช่น วันมาฆบูชา วันวิสาขบูชา </t>
  </si>
  <si>
    <t>โครงการปราญ์ชาวบ้านกับวิธีวัฒน</t>
  </si>
  <si>
    <t>ประจำหมู่บ้าน หมู่ 1 - 10</t>
  </si>
  <si>
    <t>โครงการจัดกิจกรรมแข่งขันกีฬา</t>
  </si>
  <si>
    <t>การแข่งขันกีฬาท้องถิ่นสัมพันธ์</t>
  </si>
  <si>
    <t>ระหว่างหน่วยงานอำเภอนาโพธิ์</t>
  </si>
  <si>
    <t>เวลาว่างให้เกิดประโยชน์</t>
  </si>
  <si>
    <t>และเล่นกีฬาตลอดจนใช้</t>
  </si>
  <si>
    <t>โครงการก่อสร้างโครงหลังคาสนามเด็กเล่นและ</t>
  </si>
  <si>
    <t>เด็กเล่นพร้อมปรับปรุงภูมิทัศน์</t>
  </si>
  <si>
    <t>สนามเด็กเล่น ศพด.ตำบลศรีสว่าง</t>
  </si>
  <si>
    <t>และภมิทัศน์ของ</t>
  </si>
  <si>
    <t>สนามเด็กเล่น</t>
  </si>
  <si>
    <t>มีสนามเด็กเล่นและมีภมิ</t>
  </si>
  <si>
    <t>ทัศน์ที่สวยงาม</t>
  </si>
  <si>
    <t>เพื่อให้เด็กได้เล่นในที่ร่มและ.</t>
  </si>
  <si>
    <t>มีภูมิทัศน์ที่สวยงาม</t>
  </si>
  <si>
    <t>โครงหลังคาพร้อมภูมิทัศน์</t>
  </si>
  <si>
    <t>สนามเด็กเล่นที่สวยงาน</t>
  </si>
  <si>
    <t>อบต. เป็นสนามฟุตซอล</t>
  </si>
  <si>
    <t>ปรับปรุงลานคอนกรีตหน้าที่ทำการ</t>
  </si>
  <si>
    <t>มีที่พักสำหรับผู้ปกครอง</t>
  </si>
  <si>
    <t>และศูนย์พัฒนาเด็กเล็ก</t>
  </si>
  <si>
    <t>งดงาม</t>
  </si>
  <si>
    <t>ตำบลศรีสว่างมีความงด</t>
  </si>
  <si>
    <t>กำลังกายที่ชำรุด  หมู่ที่ 1 - 10</t>
  </si>
  <si>
    <t>จัดซื้อและซ่อมแซมเครื่องออก</t>
  </si>
  <si>
    <t>ศรีสว่างจำนวน ๑๐ หมู่บ้าน</t>
  </si>
  <si>
    <t>๑.หมู่บ้านในเขตตำบล</t>
  </si>
  <si>
    <t>- เพื่อป้องกันการตั้งครรภ์ก่อนวัย</t>
  </si>
  <si>
    <t xml:space="preserve">  -เพื่อให้เยาวชนเกิดความรู้ วาม</t>
  </si>
  <si>
    <t>ก่อนวัย</t>
  </si>
  <si>
    <t>โครงการวัยรุ่นยุคใหม่ไม่ท้อง</t>
  </si>
  <si>
    <t>ผักตบชวา</t>
  </si>
  <si>
    <t>โครงการเมืองสวยน้ำใส พิชิต</t>
  </si>
  <si>
    <t>คลองจอก บ้านหนองม่วงหมู่ 3</t>
  </si>
  <si>
    <t xml:space="preserve">โครงการบำบัดน้ำเสียชีวภาพ </t>
  </si>
  <si>
    <t>ดำริ</t>
  </si>
  <si>
    <t>โครงการ"รักน้ำ รักป่า รักแผ่น"</t>
  </si>
  <si>
    <t>โดยการปลูกต้นไม้ตามพระราช</t>
  </si>
  <si>
    <t xml:space="preserve">ลำห้วย หนองคลองบึง </t>
  </si>
  <si>
    <t>มีความสะอาดปราศจาก</t>
  </si>
  <si>
    <t>และเป็นแหล่งอาหารของ</t>
  </si>
  <si>
    <t>ประชาชนในหมู่บ้านตลอด</t>
  </si>
  <si>
    <t>ประชาชนมีผลไม้ไว้รับ</t>
  </si>
  <si>
    <t>ความสมบูรณ์</t>
  </si>
  <si>
    <t>ประทานและสิ่งแวดล้อมมี</t>
  </si>
  <si>
    <t>โครงการพัฒนาศักยภาพ อปพร.</t>
  </si>
  <si>
    <t>โครงการลดขยะจากต้นทางนำ</t>
  </si>
  <si>
    <t>รายได้สู่ครอบครัว</t>
  </si>
  <si>
    <t>เพื่อลดปริมาณขยะและสามารถ</t>
  </si>
  <si>
    <t>เสพติดเพศสัมพันธ์ก่อนวัย</t>
  </si>
  <si>
    <t>โครงการเยาวชนไทยห่างไกลยา</t>
  </si>
  <si>
    <t>โครงการอบรมการจัดการสุขภาพ</t>
  </si>
  <si>
    <t>กลุ่มผู้สูงอายุในชุมชน</t>
  </si>
  <si>
    <t>แบบ ผ.01</t>
  </si>
  <si>
    <t>นายสมานหมู่ที่ 1</t>
  </si>
  <si>
    <t>จากบ้านนางกุหลาบ ถึง นา</t>
  </si>
  <si>
    <t>ขุดลอกหนองตระกล้าพร้อมปรับ</t>
  </si>
  <si>
    <t>แต่งคันคูให้เป็นสถานที่ออก</t>
  </si>
  <si>
    <t>จอกหมู่ 2</t>
  </si>
  <si>
    <t>ขุดลอกคลองกุดเบ็ญใต้ถึงคลอง</t>
  </si>
  <si>
    <t>โนนไผ่ หมู่ 2 บ้านโนนลาน</t>
  </si>
  <si>
    <t>ซ่อมแซมฝายน้ำล้นจอก บริเวณ</t>
  </si>
  <si>
    <t>บ้านโนนลาน หมู่ 2</t>
  </si>
  <si>
    <t>ขุดลอกและขยายหนองแสง</t>
  </si>
  <si>
    <t>วางท่อส่งน้ำจากบ้านหนองแสงลง</t>
  </si>
  <si>
    <t>ล้านบาท</t>
  </si>
  <si>
    <t>หนองม่วง หมู่ 3 จากตำบลละ 5</t>
  </si>
  <si>
    <t>จอก บ้านหนองม่วง หมู่ 3</t>
  </si>
  <si>
    <t>ก่อสร้างฝายน้ำล้นบริเวณคลอง</t>
  </si>
  <si>
    <t>วางท่อส่งน้ำจากหนองเอี่ยน ถึง</t>
  </si>
  <si>
    <t>5 ล้านบาท</t>
  </si>
  <si>
    <t>หนองแห้ว หมู่ 4 ต่อจากตำบลละ</t>
  </si>
  <si>
    <t>วางท่อระบายน้ำจากบ้าน</t>
  </si>
  <si>
    <t>นางสำอาง เปไธสง ถึงทางส่งน้ำ</t>
  </si>
  <si>
    <t>ลงหนองโพน หมู่ 5</t>
  </si>
  <si>
    <t>นานางผ่องแผ้ว สืบสำราญ ถึง</t>
  </si>
  <si>
    <t xml:space="preserve">คลองอีสานเขียว ด้านทิศเหนือ </t>
  </si>
  <si>
    <t>บ้านสว่าง</t>
  </si>
  <si>
    <t xml:space="preserve">เพื่อเอาน้ำลงหนองกัญชา หมู่ 8 </t>
  </si>
  <si>
    <t>ปรับปรุงพื้นที่ตั้งเครื่องสูบน้ำ</t>
  </si>
  <si>
    <t>ตำบลละ5 ล้านบาทบริเวณ</t>
  </si>
  <si>
    <t>บ้านเบ็ญ หมู่ 7</t>
  </si>
  <si>
    <t>ตำบลละ 5 ล้านบาท บริเวณ</t>
  </si>
  <si>
    <t>ตระกล้า หมู่ 1 ถึงวัดป่าบ้านเบ็ญ</t>
  </si>
  <si>
    <t>ก่อสร้างถนนหินคลุกจากหนอง</t>
  </si>
  <si>
    <t xml:space="preserve">ถึงคลองชลประทาน หมู่ 9 </t>
  </si>
  <si>
    <t>เพื่อจอดรถยนต์และจักยาน</t>
  </si>
  <si>
    <t>และเจ้าหน้าที่</t>
  </si>
  <si>
    <t>ยนต์ของผู้มาติดต่อราชการ</t>
  </si>
  <si>
    <t>ข้อมูลข่าวสารอย่างทั่วถึง</t>
  </si>
  <si>
    <t>เพื่อให้ประชาชนได้รับรู้</t>
  </si>
  <si>
    <t>เพื่อให้คนพิการได้รับสิ่ง</t>
  </si>
  <si>
    <t>ติดต่อราชการ</t>
  </si>
  <si>
    <t>อำนวยความสะดวกในการ</t>
  </si>
  <si>
    <t>ประสงค์พร้อมปรับปรุงห้องน้ำเดิม</t>
  </si>
  <si>
    <t>ก่อสร้างห้องน้ำหลังอาคารอเนก</t>
  </si>
  <si>
    <t>อเนกประสงค์และลื้อเวที</t>
  </si>
  <si>
    <t>ห้องประชุมพร้อมปรับปรุง</t>
  </si>
  <si>
    <t>ให้สวยงาม</t>
  </si>
  <si>
    <t>ประตูระบายน้ำ</t>
  </si>
  <si>
    <t>เพื่อใช้ไฟฟ้าในการเปิดปิด</t>
  </si>
  <si>
    <t>บ้านเรือนประชาชน</t>
  </si>
  <si>
    <t>และป้องกันน้ำไหลเข้า</t>
  </si>
  <si>
    <t>ขนาด0.50x160x0.50ม.</t>
  </si>
  <si>
    <t>ขนาด0.50x200x0.50ม.</t>
  </si>
  <si>
    <t>ขนาด0.50x150x0.50ม.</t>
  </si>
  <si>
    <t>ได้และช่วยประหยัดเงินได้</t>
  </si>
  <si>
    <t>สามารถแก้ไขปัญหาเบื้องต้น</t>
  </si>
  <si>
    <t>แพทย์ฉุกเฉิน EMS อบต.ศรีสว่าง</t>
  </si>
  <si>
    <t>สุนัขบ้า</t>
  </si>
  <si>
    <t>โครงการรักชีวิตป้องกันพิษ</t>
  </si>
  <si>
    <t>ติดเชื้อเอดส์</t>
  </si>
  <si>
    <t>๑.เพื่อให้ความรู้ในเรื่องของการ</t>
  </si>
  <si>
    <t>ในกลุ่มวัยรุ่น</t>
  </si>
  <si>
    <t xml:space="preserve">๒.เพื่อลดการติดเชื้อเอดส์ </t>
  </si>
  <si>
    <t>ทางด้านสาธารณสุขโดยการรับส่ง</t>
  </si>
  <si>
    <t>ตำบลศรีสว่างได้เข้าถึงบริการ</t>
  </si>
  <si>
    <t>ของเจ้าหน้าที่ที่เป็นการบริการ</t>
  </si>
  <si>
    <t>ช่วยเหลือเบื้องต้นที่รวดเร็ว</t>
  </si>
  <si>
    <t>โครงการจ้างเหมาพาหนะรับ-ส่ง</t>
  </si>
  <si>
    <t>นักเรียน ศพด. ตำบลศรีสว่าง</t>
  </si>
  <si>
    <t xml:space="preserve">เพื่อสงเคราะห์เด็กนักเรียน </t>
  </si>
  <si>
    <t>ศพด.ตำบลศรีสว่าง ผู้ด้อย</t>
  </si>
  <si>
    <t>โอกาส</t>
  </si>
  <si>
    <t>จ้างเหมาพาหนะรับส่ง</t>
  </si>
  <si>
    <t>นักเรียน ศพด.ตำบล</t>
  </si>
  <si>
    <t>ศรีสว่าง จำนวน 2 คัน</t>
  </si>
  <si>
    <t>ศพด.ตำบล</t>
  </si>
  <si>
    <t>ศรีสว่าง ผู้ด้อย</t>
  </si>
  <si>
    <t>โอกาสในการ</t>
  </si>
  <si>
    <t>เรียน</t>
  </si>
  <si>
    <t>เด็กนักเรียน ศพด.</t>
  </si>
  <si>
    <t>ตำบลศรีสว่าง ผู้ด้อยโอกาส</t>
  </si>
  <si>
    <t>มีพาหนะรับส่งในการเดิน</t>
  </si>
  <si>
    <t>ทางมาเรียน</t>
  </si>
  <si>
    <t>และประชาชนทั่วไปเข้า</t>
  </si>
  <si>
    <t>สืบสานวัฒนธรรมไทย</t>
  </si>
  <si>
    <t xml:space="preserve">เพื่อเป็นการกิจกรรม </t>
  </si>
  <si>
    <t>ขนาด 2x958xส.70 ม.</t>
  </si>
  <si>
    <t>ขยายถนน</t>
  </si>
  <si>
    <t>ข.2x958</t>
  </si>
  <si>
    <t>หินคลุก หนา0.10 ม.</t>
  </si>
  <si>
    <t xml:space="preserve">จากโรงเรียนวัดชัยสมพร ถึง </t>
  </si>
  <si>
    <t>ส0.70x0.10ม.</t>
  </si>
  <si>
    <t xml:space="preserve">   แบบอัดท้าย</t>
  </si>
  <si>
    <t>ประชาชนได้รับ</t>
  </si>
  <si>
    <t xml:space="preserve">บริการ ร้อยละ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</si>
</sst>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_-;\-* #,##0.00_-;_-* &quot;-&quot;??_-;_-@_-"/>
    <numFmt numFmtId="187" formatCode="[$-D00041E]0"/>
    <numFmt numFmtId="188" formatCode="[$-D00041E]#,##0"/>
    <numFmt numFmtId="189" formatCode="_-* #,##0_-;\-* #,##0_-;_-* &quot;-&quot;??_-;_-@_-"/>
    <numFmt numFmtId="190" formatCode="_-* #,##0.0_-;\-* #,##0.0_-;_-* &quot;-&quot;??_-;_-@_-"/>
  </numFmts>
  <fonts count="9" x14ac:knownFonts="1">
    <font>
      <sz val="11"/>
      <color theme="1"/>
      <name val="Tahoma"/>
      <family val="2"/>
      <charset val="222"/>
      <scheme val="minor"/>
    </font>
    <font>
      <sz val="14"/>
      <color theme="1"/>
      <name val="TH SarabunIT๙"/>
      <family val="2"/>
    </font>
    <font>
      <b/>
      <sz val="14"/>
      <color theme="1"/>
      <name val="TH SarabunIT๙"/>
      <family val="2"/>
    </font>
    <font>
      <b/>
      <sz val="16"/>
      <color theme="1"/>
      <name val="TH SarabunIT๙"/>
      <family val="2"/>
    </font>
    <font>
      <sz val="11"/>
      <color theme="1"/>
      <name val="Tahoma"/>
      <family val="2"/>
      <charset val="222"/>
      <scheme val="minor"/>
    </font>
    <font>
      <sz val="11"/>
      <color theme="1"/>
      <name val="TH SarabunIT๙"/>
      <family val="2"/>
    </font>
    <font>
      <sz val="16"/>
      <color theme="1"/>
      <name val="TH SarabunIT๙"/>
      <family val="2"/>
    </font>
    <font>
      <sz val="12"/>
      <color theme="1"/>
      <name val="TH SarabunIT๙"/>
      <family val="2"/>
    </font>
    <font>
      <b/>
      <sz val="16"/>
      <color theme="1"/>
      <name val="Tahoma"/>
      <family val="2"/>
      <charset val="222"/>
      <scheme val="minor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4" fillId="0" borderId="0" applyFont="0" applyFill="0" applyBorder="0" applyAlignment="0" applyProtection="0"/>
  </cellStyleXfs>
  <cellXfs count="130">
    <xf numFmtId="0" fontId="0" fillId="0" borderId="0" xfId="0"/>
    <xf numFmtId="0" fontId="1" fillId="0" borderId="0" xfId="0" applyFont="1"/>
    <xf numFmtId="0" fontId="1" fillId="0" borderId="0" xfId="0" applyFont="1" applyBorder="1"/>
    <xf numFmtId="0" fontId="1" fillId="0" borderId="4" xfId="0" applyFont="1" applyBorder="1"/>
    <xf numFmtId="0" fontId="1" fillId="0" borderId="5" xfId="0" applyFont="1" applyBorder="1"/>
    <xf numFmtId="0" fontId="1" fillId="0" borderId="6" xfId="0" applyFont="1" applyBorder="1"/>
    <xf numFmtId="0" fontId="1" fillId="0" borderId="8" xfId="0" applyFont="1" applyBorder="1"/>
    <xf numFmtId="0" fontId="1" fillId="0" borderId="11" xfId="0" applyFont="1" applyBorder="1"/>
    <xf numFmtId="0" fontId="1" fillId="0" borderId="4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9" xfId="0" applyFont="1" applyBorder="1" applyAlignment="1">
      <alignment horizontal="center"/>
    </xf>
    <xf numFmtId="0" fontId="1" fillId="0" borderId="10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3" fontId="1" fillId="0" borderId="4" xfId="0" applyNumberFormat="1" applyFont="1" applyBorder="1" applyAlignment="1">
      <alignment horizontal="center"/>
    </xf>
    <xf numFmtId="3" fontId="1" fillId="0" borderId="1" xfId="0" applyNumberFormat="1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7" xfId="0" applyFont="1" applyBorder="1" applyAlignment="1">
      <alignment horizontal="center"/>
    </xf>
    <xf numFmtId="3" fontId="1" fillId="0" borderId="0" xfId="0" applyNumberFormat="1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0" fillId="0" borderId="0" xfId="0" applyBorder="1"/>
    <xf numFmtId="0" fontId="3" fillId="0" borderId="0" xfId="0" applyFont="1"/>
    <xf numFmtId="0" fontId="2" fillId="0" borderId="4" xfId="0" applyFont="1" applyBorder="1" applyAlignment="1">
      <alignment horizontal="center"/>
    </xf>
    <xf numFmtId="0" fontId="2" fillId="0" borderId="1" xfId="0" applyFont="1" applyBorder="1"/>
    <xf numFmtId="0" fontId="2" fillId="0" borderId="9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10" xfId="0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2" fillId="0" borderId="8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3" fontId="1" fillId="0" borderId="5" xfId="0" applyNumberFormat="1" applyFont="1" applyBorder="1" applyAlignment="1">
      <alignment horizontal="center"/>
    </xf>
    <xf numFmtId="0" fontId="1" fillId="0" borderId="3" xfId="0" applyFont="1" applyBorder="1"/>
    <xf numFmtId="0" fontId="1" fillId="0" borderId="5" xfId="0" applyFont="1" applyBorder="1" applyAlignment="1">
      <alignment horizontal="left"/>
    </xf>
    <xf numFmtId="0" fontId="1" fillId="0" borderId="3" xfId="0" applyFont="1" applyBorder="1" applyAlignment="1">
      <alignment horizontal="left"/>
    </xf>
    <xf numFmtId="0" fontId="1" fillId="0" borderId="3" xfId="0" applyFont="1" applyBorder="1" applyAlignment="1"/>
    <xf numFmtId="0" fontId="1" fillId="0" borderId="5" xfId="0" applyFont="1" applyBorder="1" applyAlignment="1"/>
    <xf numFmtId="0" fontId="1" fillId="0" borderId="10" xfId="0" applyFont="1" applyBorder="1"/>
    <xf numFmtId="187" fontId="1" fillId="0" borderId="5" xfId="0" applyNumberFormat="1" applyFont="1" applyBorder="1" applyAlignment="1">
      <alignment horizontal="center"/>
    </xf>
    <xf numFmtId="188" fontId="1" fillId="0" borderId="5" xfId="0" applyNumberFormat="1" applyFont="1" applyBorder="1" applyAlignment="1">
      <alignment horizontal="center"/>
    </xf>
    <xf numFmtId="188" fontId="1" fillId="0" borderId="5" xfId="0" applyNumberFormat="1" applyFont="1" applyBorder="1" applyAlignment="1">
      <alignment horizontal="left"/>
    </xf>
    <xf numFmtId="3" fontId="1" fillId="0" borderId="8" xfId="0" applyNumberFormat="1" applyFont="1" applyBorder="1" applyAlignment="1">
      <alignment horizontal="center"/>
    </xf>
    <xf numFmtId="3" fontId="1" fillId="0" borderId="6" xfId="0" applyNumberFormat="1" applyFont="1" applyBorder="1" applyAlignment="1">
      <alignment horizontal="center"/>
    </xf>
    <xf numFmtId="3" fontId="1" fillId="0" borderId="7" xfId="0" applyNumberFormat="1" applyFont="1" applyBorder="1" applyAlignment="1">
      <alignment horizontal="center"/>
    </xf>
    <xf numFmtId="188" fontId="1" fillId="0" borderId="6" xfId="0" applyNumberFormat="1" applyFont="1" applyBorder="1" applyAlignment="1">
      <alignment horizontal="center"/>
    </xf>
    <xf numFmtId="189" fontId="1" fillId="0" borderId="0" xfId="1" applyNumberFormat="1" applyFont="1" applyBorder="1" applyAlignment="1">
      <alignment horizontal="center"/>
    </xf>
    <xf numFmtId="189" fontId="1" fillId="0" borderId="5" xfId="1" applyNumberFormat="1" applyFont="1" applyBorder="1" applyAlignment="1">
      <alignment horizontal="center"/>
    </xf>
    <xf numFmtId="3" fontId="1" fillId="0" borderId="3" xfId="0" applyNumberFormat="1" applyFont="1" applyBorder="1" applyAlignment="1">
      <alignment horizontal="center"/>
    </xf>
    <xf numFmtId="188" fontId="1" fillId="0" borderId="8" xfId="0" applyNumberFormat="1" applyFont="1" applyBorder="1" applyAlignment="1">
      <alignment horizontal="center"/>
    </xf>
    <xf numFmtId="0" fontId="2" fillId="0" borderId="7" xfId="0" applyFont="1" applyBorder="1" applyAlignment="1">
      <alignment horizontal="center"/>
    </xf>
    <xf numFmtId="3" fontId="1" fillId="0" borderId="0" xfId="0" applyNumberFormat="1" applyFont="1"/>
    <xf numFmtId="61" fontId="1" fillId="0" borderId="5" xfId="0" applyNumberFormat="1" applyFont="1" applyBorder="1" applyAlignment="1">
      <alignment horizontal="center"/>
    </xf>
    <xf numFmtId="59" fontId="1" fillId="0" borderId="5" xfId="0" applyNumberFormat="1" applyFont="1" applyBorder="1" applyAlignment="1">
      <alignment horizontal="center"/>
    </xf>
    <xf numFmtId="189" fontId="1" fillId="0" borderId="0" xfId="1" applyNumberFormat="1" applyFont="1"/>
    <xf numFmtId="0" fontId="5" fillId="0" borderId="0" xfId="0" applyFont="1"/>
    <xf numFmtId="59" fontId="1" fillId="0" borderId="4" xfId="0" applyNumberFormat="1" applyFont="1" applyBorder="1" applyAlignment="1">
      <alignment horizontal="center"/>
    </xf>
    <xf numFmtId="189" fontId="1" fillId="0" borderId="3" xfId="1" applyNumberFormat="1" applyFont="1" applyBorder="1" applyAlignment="1">
      <alignment horizontal="center"/>
    </xf>
    <xf numFmtId="0" fontId="5" fillId="0" borderId="5" xfId="0" applyFont="1" applyBorder="1"/>
    <xf numFmtId="189" fontId="1" fillId="0" borderId="7" xfId="1" applyNumberFormat="1" applyFont="1" applyBorder="1" applyAlignment="1">
      <alignment horizontal="center"/>
    </xf>
    <xf numFmtId="189" fontId="1" fillId="0" borderId="6" xfId="1" applyNumberFormat="1" applyFont="1" applyBorder="1" applyAlignment="1">
      <alignment horizontal="center"/>
    </xf>
    <xf numFmtId="3" fontId="1" fillId="0" borderId="0" xfId="0" applyNumberFormat="1" applyFont="1" applyBorder="1" applyAlignment="1">
      <alignment horizontal="right"/>
    </xf>
    <xf numFmtId="189" fontId="1" fillId="0" borderId="10" xfId="1" applyNumberFormat="1" applyFont="1" applyBorder="1" applyAlignment="1">
      <alignment horizontal="center"/>
    </xf>
    <xf numFmtId="0" fontId="1" fillId="0" borderId="8" xfId="0" applyFont="1" applyBorder="1" applyAlignment="1">
      <alignment horizontal="center"/>
    </xf>
    <xf numFmtId="0" fontId="6" fillId="0" borderId="0" xfId="0" applyFont="1"/>
    <xf numFmtId="189" fontId="1" fillId="0" borderId="8" xfId="1" applyNumberFormat="1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1" xfId="0" applyFont="1" applyBorder="1"/>
    <xf numFmtId="0" fontId="2" fillId="0" borderId="0" xfId="0" applyFont="1" applyBorder="1" applyAlignment="1">
      <alignment horizontal="center"/>
    </xf>
    <xf numFmtId="188" fontId="1" fillId="0" borderId="1" xfId="0" applyNumberFormat="1" applyFont="1" applyBorder="1" applyAlignment="1">
      <alignment horizontal="center"/>
    </xf>
    <xf numFmtId="0" fontId="2" fillId="0" borderId="12" xfId="0" applyFont="1" applyBorder="1"/>
    <xf numFmtId="3" fontId="1" fillId="0" borderId="13" xfId="0" applyNumberFormat="1" applyFont="1" applyBorder="1" applyAlignment="1">
      <alignment horizontal="center"/>
    </xf>
    <xf numFmtId="0" fontId="7" fillId="0" borderId="10" xfId="0" applyFont="1" applyBorder="1" applyAlignment="1">
      <alignment horizontal="center"/>
    </xf>
    <xf numFmtId="0" fontId="7" fillId="0" borderId="5" xfId="0" applyFont="1" applyBorder="1" applyAlignment="1">
      <alignment horizontal="center"/>
    </xf>
    <xf numFmtId="0" fontId="7" fillId="0" borderId="11" xfId="0" applyFont="1" applyBorder="1" applyAlignment="1">
      <alignment horizontal="center"/>
    </xf>
    <xf numFmtId="188" fontId="1" fillId="0" borderId="3" xfId="0" applyNumberFormat="1" applyFont="1" applyBorder="1" applyAlignment="1">
      <alignment horizontal="center"/>
    </xf>
    <xf numFmtId="188" fontId="1" fillId="0" borderId="13" xfId="0" applyNumberFormat="1" applyFont="1" applyBorder="1" applyAlignment="1">
      <alignment horizontal="center"/>
    </xf>
    <xf numFmtId="188" fontId="1" fillId="0" borderId="7" xfId="0" applyNumberFormat="1" applyFont="1" applyBorder="1" applyAlignment="1">
      <alignment horizontal="center"/>
    </xf>
    <xf numFmtId="189" fontId="1" fillId="0" borderId="4" xfId="1" applyNumberFormat="1" applyFont="1" applyBorder="1"/>
    <xf numFmtId="189" fontId="1" fillId="0" borderId="5" xfId="1" applyNumberFormat="1" applyFont="1" applyBorder="1"/>
    <xf numFmtId="0" fontId="7" fillId="0" borderId="6" xfId="0" applyFont="1" applyBorder="1" applyAlignment="1">
      <alignment horizontal="center"/>
    </xf>
    <xf numFmtId="0" fontId="7" fillId="0" borderId="10" xfId="0" applyFont="1" applyBorder="1"/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0" fontId="3" fillId="0" borderId="0" xfId="0" applyFont="1" applyAlignment="1"/>
    <xf numFmtId="3" fontId="1" fillId="0" borderId="6" xfId="0" applyNumberFormat="1" applyFont="1" applyBorder="1"/>
    <xf numFmtId="3" fontId="1" fillId="0" borderId="8" xfId="0" applyNumberFormat="1" applyFont="1" applyBorder="1"/>
    <xf numFmtId="0" fontId="2" fillId="0" borderId="0" xfId="0" applyFont="1"/>
    <xf numFmtId="0" fontId="7" fillId="0" borderId="3" xfId="0" applyFont="1" applyBorder="1" applyAlignment="1">
      <alignment horizontal="center"/>
    </xf>
    <xf numFmtId="0" fontId="1" fillId="0" borderId="7" xfId="0" applyFont="1" applyBorder="1"/>
    <xf numFmtId="189" fontId="2" fillId="0" borderId="0" xfId="1" applyNumberFormat="1" applyFont="1" applyBorder="1" applyAlignment="1">
      <alignment horizontal="center"/>
    </xf>
    <xf numFmtId="2" fontId="1" fillId="0" borderId="5" xfId="0" applyNumberFormat="1" applyFont="1" applyBorder="1" applyAlignment="1">
      <alignment horizontal="center"/>
    </xf>
    <xf numFmtId="189" fontId="2" fillId="0" borderId="6" xfId="0" applyNumberFormat="1" applyFont="1" applyBorder="1" applyAlignment="1">
      <alignment horizontal="center"/>
    </xf>
    <xf numFmtId="189" fontId="2" fillId="0" borderId="8" xfId="0" applyNumberFormat="1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3" fontId="2" fillId="0" borderId="8" xfId="0" applyNumberFormat="1" applyFont="1" applyBorder="1" applyAlignment="1">
      <alignment horizontal="center"/>
    </xf>
    <xf numFmtId="3" fontId="2" fillId="0" borderId="7" xfId="0" applyNumberFormat="1" applyFont="1" applyBorder="1" applyAlignment="1">
      <alignment horizontal="center"/>
    </xf>
    <xf numFmtId="3" fontId="2" fillId="0" borderId="6" xfId="0" applyNumberFormat="1" applyFont="1" applyBorder="1" applyAlignment="1">
      <alignment horizontal="center"/>
    </xf>
    <xf numFmtId="189" fontId="1" fillId="0" borderId="14" xfId="1" applyNumberFormat="1" applyFont="1" applyBorder="1" applyAlignment="1">
      <alignment horizontal="center"/>
    </xf>
    <xf numFmtId="189" fontId="1" fillId="0" borderId="13" xfId="0" applyNumberFormat="1" applyFont="1" applyBorder="1" applyAlignment="1">
      <alignment horizontal="center"/>
    </xf>
    <xf numFmtId="189" fontId="1" fillId="0" borderId="0" xfId="0" applyNumberFormat="1" applyFont="1" applyBorder="1" applyAlignment="1">
      <alignment horizontal="center"/>
    </xf>
    <xf numFmtId="49" fontId="1" fillId="0" borderId="5" xfId="0" applyNumberFormat="1" applyFont="1" applyBorder="1"/>
    <xf numFmtId="189" fontId="1" fillId="0" borderId="8" xfId="0" applyNumberFormat="1" applyFont="1" applyBorder="1" applyAlignment="1">
      <alignment horizontal="center"/>
    </xf>
    <xf numFmtId="189" fontId="1" fillId="0" borderId="6" xfId="0" applyNumberFormat="1" applyFont="1" applyBorder="1" applyAlignment="1">
      <alignment horizontal="center"/>
    </xf>
    <xf numFmtId="49" fontId="1" fillId="0" borderId="5" xfId="0" applyNumberFormat="1" applyFont="1" applyBorder="1" applyAlignment="1">
      <alignment horizontal="left"/>
    </xf>
    <xf numFmtId="49" fontId="1" fillId="0" borderId="5" xfId="0" applyNumberFormat="1" applyFont="1" applyBorder="1" applyAlignment="1">
      <alignment horizontal="center"/>
    </xf>
    <xf numFmtId="0" fontId="2" fillId="0" borderId="3" xfId="0" applyFont="1" applyBorder="1" applyAlignment="1"/>
    <xf numFmtId="0" fontId="2" fillId="0" borderId="7" xfId="0" applyFont="1" applyBorder="1" applyAlignment="1"/>
    <xf numFmtId="3" fontId="1" fillId="0" borderId="14" xfId="0" applyNumberFormat="1" applyFont="1" applyBorder="1" applyAlignment="1">
      <alignment horizontal="center"/>
    </xf>
    <xf numFmtId="3" fontId="1" fillId="0" borderId="10" xfId="0" applyNumberFormat="1" applyFont="1" applyBorder="1" applyAlignment="1">
      <alignment horizontal="center"/>
    </xf>
    <xf numFmtId="190" fontId="1" fillId="0" borderId="3" xfId="1" applyNumberFormat="1" applyFont="1" applyBorder="1" applyAlignment="1">
      <alignment horizontal="center"/>
    </xf>
    <xf numFmtId="190" fontId="1" fillId="0" borderId="5" xfId="1" applyNumberFormat="1" applyFont="1" applyBorder="1" applyAlignment="1">
      <alignment horizontal="center"/>
    </xf>
    <xf numFmtId="189" fontId="1" fillId="0" borderId="7" xfId="0" applyNumberFormat="1" applyFont="1" applyBorder="1" applyAlignment="1">
      <alignment horizontal="center"/>
    </xf>
    <xf numFmtId="0" fontId="3" fillId="0" borderId="0" xfId="0" applyFont="1" applyAlignment="1">
      <alignment horizontal="center"/>
    </xf>
    <xf numFmtId="0" fontId="7" fillId="0" borderId="0" xfId="0" applyFont="1" applyBorder="1" applyAlignment="1">
      <alignment horizontal="center"/>
    </xf>
    <xf numFmtId="3" fontId="1" fillId="0" borderId="11" xfId="0" applyNumberFormat="1" applyFont="1" applyBorder="1" applyAlignment="1">
      <alignment horizontal="center"/>
    </xf>
    <xf numFmtId="3" fontId="2" fillId="0" borderId="1" xfId="0" applyNumberFormat="1" applyFont="1" applyBorder="1" applyAlignment="1">
      <alignment horizontal="center"/>
    </xf>
    <xf numFmtId="3" fontId="2" fillId="0" borderId="0" xfId="0" applyNumberFormat="1" applyFont="1" applyBorder="1" applyAlignment="1">
      <alignment horizontal="center"/>
    </xf>
    <xf numFmtId="189" fontId="2" fillId="0" borderId="7" xfId="1" applyNumberFormat="1" applyFont="1" applyBorder="1" applyAlignment="1">
      <alignment horizontal="center"/>
    </xf>
    <xf numFmtId="189" fontId="2" fillId="0" borderId="6" xfId="1" applyNumberFormat="1" applyFont="1" applyBorder="1" applyAlignment="1">
      <alignment horizontal="center"/>
    </xf>
    <xf numFmtId="189" fontId="1" fillId="0" borderId="5" xfId="0" applyNumberFormat="1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0" fillId="0" borderId="6" xfId="0" applyBorder="1" applyAlignment="1">
      <alignment horizontal="center"/>
    </xf>
    <xf numFmtId="0" fontId="3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1" fillId="0" borderId="0" xfId="0" applyFont="1" applyBorder="1" applyAlignment="1">
      <alignment horizontal="left"/>
    </xf>
    <xf numFmtId="0" fontId="1" fillId="0" borderId="8" xfId="0" applyFont="1" applyBorder="1" applyAlignment="1"/>
    <xf numFmtId="0" fontId="0" fillId="0" borderId="8" xfId="0" applyBorder="1" applyAlignment="1"/>
    <xf numFmtId="0" fontId="1" fillId="0" borderId="0" xfId="0" applyFont="1" applyBorder="1" applyAlignment="1"/>
    <xf numFmtId="0" fontId="0" fillId="0" borderId="0" xfId="0" applyBorder="1" applyAlignment="1"/>
  </cellXfs>
  <cellStyles count="2">
    <cellStyle name="เครื่องหมายจุลภาค" xfId="1" builtinId="3"/>
    <cellStyle name="ปกติ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K947"/>
  <sheetViews>
    <sheetView tabSelected="1" topLeftCell="A34" zoomScale="87" zoomScaleNormal="87" workbookViewId="0">
      <selection activeCell="N43" sqref="N43"/>
    </sheetView>
  </sheetViews>
  <sheetFormatPr defaultRowHeight="14.25" x14ac:dyDescent="0.2"/>
  <cols>
    <col min="1" max="1" width="2.875" customWidth="1"/>
    <col min="2" max="2" width="20.625" customWidth="1"/>
    <col min="3" max="3" width="19.375" customWidth="1"/>
    <col min="4" max="4" width="17.75" customWidth="1"/>
    <col min="5" max="5" width="9" customWidth="1"/>
    <col min="6" max="6" width="10.25" customWidth="1"/>
    <col min="7" max="7" width="10" customWidth="1"/>
    <col min="8" max="8" width="10.375" customWidth="1"/>
    <col min="9" max="9" width="10.875" customWidth="1"/>
    <col min="10" max="10" width="17" customWidth="1"/>
    <col min="11" max="11" width="8" customWidth="1"/>
  </cols>
  <sheetData>
    <row r="1" spans="1:147" ht="20.25" x14ac:dyDescent="0.3">
      <c r="A1" s="123" t="s">
        <v>1187</v>
      </c>
      <c r="B1" s="124"/>
      <c r="C1" s="124"/>
      <c r="D1" s="124"/>
      <c r="E1" s="124"/>
      <c r="F1" s="124"/>
      <c r="G1" s="124"/>
      <c r="H1" s="124"/>
      <c r="I1" s="124"/>
      <c r="J1" s="124"/>
      <c r="K1" s="124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</row>
    <row r="2" spans="1:147" ht="20.25" x14ac:dyDescent="0.3">
      <c r="A2" s="123" t="s">
        <v>1188</v>
      </c>
      <c r="B2" s="124"/>
      <c r="C2" s="124"/>
      <c r="D2" s="124"/>
      <c r="E2" s="124"/>
      <c r="F2" s="124"/>
      <c r="G2" s="124"/>
      <c r="H2" s="124"/>
      <c r="I2" s="124"/>
      <c r="J2" s="124"/>
      <c r="K2" s="124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</row>
    <row r="3" spans="1:147" ht="20.25" x14ac:dyDescent="0.3">
      <c r="A3" s="123" t="s">
        <v>1189</v>
      </c>
      <c r="B3" s="123"/>
      <c r="C3" s="123"/>
      <c r="D3" s="123"/>
      <c r="E3" s="123"/>
      <c r="F3" s="123"/>
      <c r="G3" s="123"/>
      <c r="H3" s="123"/>
      <c r="I3" s="123"/>
      <c r="J3" s="123"/>
      <c r="K3" s="123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</row>
    <row r="4" spans="1:147" ht="20.25" x14ac:dyDescent="0.3">
      <c r="A4" s="123" t="s">
        <v>1190</v>
      </c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</row>
    <row r="5" spans="1:147" s="64" customFormat="1" ht="20.25" x14ac:dyDescent="0.3">
      <c r="A5" s="82" t="s">
        <v>766</v>
      </c>
      <c r="B5" s="83" t="s">
        <v>767</v>
      </c>
      <c r="C5" s="82"/>
      <c r="D5" s="82"/>
      <c r="E5" s="82"/>
      <c r="F5" s="82"/>
      <c r="G5" s="82"/>
      <c r="H5" s="82"/>
      <c r="I5" s="82"/>
      <c r="J5" s="82"/>
      <c r="K5" s="82"/>
    </row>
    <row r="6" spans="1:147" s="64" customFormat="1" ht="20.25" x14ac:dyDescent="0.3">
      <c r="A6" s="82" t="s">
        <v>768</v>
      </c>
      <c r="B6" s="84" t="s">
        <v>769</v>
      </c>
      <c r="C6" s="84"/>
      <c r="D6" s="82"/>
      <c r="E6" s="82"/>
      <c r="F6" s="82"/>
      <c r="G6" s="82"/>
      <c r="H6" s="82"/>
      <c r="I6" s="82"/>
      <c r="J6" s="82"/>
      <c r="K6" s="82"/>
      <c r="M6" s="64" t="s">
        <v>1343</v>
      </c>
    </row>
    <row r="7" spans="1:147" s="1" customFormat="1" ht="20.25" x14ac:dyDescent="0.3">
      <c r="B7" s="23" t="s">
        <v>1191</v>
      </c>
      <c r="C7" s="64"/>
      <c r="K7" s="121" t="s">
        <v>1435</v>
      </c>
    </row>
    <row r="8" spans="1:147" ht="20.25" x14ac:dyDescent="0.3">
      <c r="A8" s="6"/>
      <c r="B8" s="1" t="s">
        <v>1192</v>
      </c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</row>
    <row r="9" spans="1:147" ht="18.75" x14ac:dyDescent="0.3">
      <c r="A9" s="106" t="s">
        <v>693</v>
      </c>
      <c r="B9" s="24"/>
      <c r="C9" s="24"/>
      <c r="D9" s="24" t="s">
        <v>3</v>
      </c>
      <c r="E9" s="25" t="s">
        <v>539</v>
      </c>
      <c r="F9" s="25"/>
      <c r="G9" s="25"/>
      <c r="H9" s="70"/>
      <c r="I9" s="31" t="s">
        <v>9</v>
      </c>
      <c r="J9" s="24" t="s">
        <v>5</v>
      </c>
      <c r="K9" s="26" t="s">
        <v>7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</row>
    <row r="10" spans="1:147" ht="18.75" x14ac:dyDescent="0.3">
      <c r="A10" s="106" t="s">
        <v>694</v>
      </c>
      <c r="B10" s="21" t="s">
        <v>538</v>
      </c>
      <c r="C10" s="68" t="s">
        <v>2</v>
      </c>
      <c r="D10" s="21" t="s">
        <v>10</v>
      </c>
      <c r="E10" s="24">
        <v>2561</v>
      </c>
      <c r="F10" s="24">
        <v>2562</v>
      </c>
      <c r="G10" s="31">
        <v>2563</v>
      </c>
      <c r="H10" s="31">
        <v>2564</v>
      </c>
      <c r="I10" s="21" t="s">
        <v>417</v>
      </c>
      <c r="J10" s="21" t="s">
        <v>6</v>
      </c>
      <c r="K10" s="28" t="s">
        <v>8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</row>
    <row r="11" spans="1:147" ht="18.75" x14ac:dyDescent="0.3">
      <c r="A11" s="107" t="s">
        <v>0</v>
      </c>
      <c r="B11" s="5"/>
      <c r="C11" s="6"/>
      <c r="D11" s="5"/>
      <c r="E11" s="29" t="s">
        <v>4</v>
      </c>
      <c r="F11" s="29" t="s">
        <v>4</v>
      </c>
      <c r="G11" s="30" t="s">
        <v>4</v>
      </c>
      <c r="H11" s="29" t="s">
        <v>4</v>
      </c>
      <c r="I11" s="19"/>
      <c r="J11" s="5"/>
      <c r="K11" s="7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</row>
    <row r="12" spans="1:147" ht="18.75" x14ac:dyDescent="0.3">
      <c r="A12" s="8">
        <v>1</v>
      </c>
      <c r="B12" s="3" t="s">
        <v>1193</v>
      </c>
      <c r="C12" s="18" t="s">
        <v>1194</v>
      </c>
      <c r="D12" s="8" t="s">
        <v>1195</v>
      </c>
      <c r="E12" s="17">
        <v>500000</v>
      </c>
      <c r="F12" s="8"/>
      <c r="G12" s="17"/>
      <c r="H12" s="16"/>
      <c r="I12" s="18" t="s">
        <v>1196</v>
      </c>
      <c r="J12" s="8" t="s">
        <v>1197</v>
      </c>
      <c r="K12" s="11" t="s">
        <v>829</v>
      </c>
      <c r="L12" s="1"/>
      <c r="N12" s="15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</row>
    <row r="13" spans="1:147" ht="18.75" x14ac:dyDescent="0.3">
      <c r="A13" s="10"/>
      <c r="B13" s="4" t="s">
        <v>1198</v>
      </c>
      <c r="C13" s="13" t="s">
        <v>1199</v>
      </c>
      <c r="D13" s="10" t="s">
        <v>1200</v>
      </c>
      <c r="E13" s="15" t="s">
        <v>727</v>
      </c>
      <c r="F13" s="10"/>
      <c r="G13" s="15"/>
      <c r="H13" s="10"/>
      <c r="I13" s="13" t="s">
        <v>1201</v>
      </c>
      <c r="J13" s="10" t="s">
        <v>1202</v>
      </c>
      <c r="K13" s="12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</row>
    <row r="14" spans="1:147" ht="18.75" x14ac:dyDescent="0.3">
      <c r="A14" s="10"/>
      <c r="B14" s="2"/>
      <c r="C14" s="13" t="s">
        <v>1203</v>
      </c>
      <c r="D14" s="10" t="s">
        <v>1204</v>
      </c>
      <c r="E14" s="15" t="s">
        <v>630</v>
      </c>
      <c r="F14" s="10"/>
      <c r="G14" s="15"/>
      <c r="H14" s="10"/>
      <c r="I14" s="10" t="s">
        <v>1205</v>
      </c>
      <c r="J14" s="10"/>
      <c r="K14" s="12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</row>
    <row r="15" spans="1:147" ht="18.75" x14ac:dyDescent="0.3">
      <c r="A15" s="10"/>
      <c r="B15" s="2"/>
      <c r="C15" s="13"/>
      <c r="D15" s="13"/>
      <c r="E15" s="13"/>
      <c r="F15" s="13"/>
      <c r="G15" s="13"/>
      <c r="H15" s="10"/>
      <c r="I15" s="10" t="s">
        <v>1206</v>
      </c>
      <c r="J15" s="10"/>
      <c r="K15" s="12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</row>
    <row r="16" spans="1:147" ht="18.75" x14ac:dyDescent="0.3">
      <c r="A16" s="10"/>
      <c r="B16" s="33"/>
      <c r="C16" s="10"/>
      <c r="D16" s="10"/>
      <c r="E16" s="10"/>
      <c r="F16" s="10"/>
      <c r="G16" s="13"/>
      <c r="H16" s="10"/>
      <c r="I16" s="13"/>
      <c r="J16" s="13"/>
      <c r="K16" s="10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</row>
    <row r="17" spans="1:147" ht="18.75" x14ac:dyDescent="0.3">
      <c r="A17" s="10">
        <v>2</v>
      </c>
      <c r="B17" s="4" t="s">
        <v>1207</v>
      </c>
      <c r="C17" s="13" t="s">
        <v>1194</v>
      </c>
      <c r="D17" s="10" t="s">
        <v>1208</v>
      </c>
      <c r="E17" s="32">
        <v>150000</v>
      </c>
      <c r="F17" s="20"/>
      <c r="G17" s="48"/>
      <c r="H17" s="32"/>
      <c r="I17" s="13" t="s">
        <v>1209</v>
      </c>
      <c r="J17" s="10" t="s">
        <v>1197</v>
      </c>
      <c r="K17" s="10" t="s">
        <v>829</v>
      </c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</row>
    <row r="18" spans="1:147" ht="18.75" x14ac:dyDescent="0.3">
      <c r="A18" s="10"/>
      <c r="B18" s="4" t="s">
        <v>1210</v>
      </c>
      <c r="C18" s="13" t="s">
        <v>1211</v>
      </c>
      <c r="D18" s="10" t="s">
        <v>1212</v>
      </c>
      <c r="E18" s="15" t="s">
        <v>727</v>
      </c>
      <c r="F18" s="10"/>
      <c r="G18" s="15"/>
      <c r="H18" s="10"/>
      <c r="I18" s="13" t="s">
        <v>1213</v>
      </c>
      <c r="J18" s="10" t="s">
        <v>1202</v>
      </c>
      <c r="K18" s="12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</row>
    <row r="19" spans="1:147" ht="18.75" x14ac:dyDescent="0.3">
      <c r="A19" s="10"/>
      <c r="B19" s="33"/>
      <c r="C19" s="10"/>
      <c r="D19" s="12" t="s">
        <v>1214</v>
      </c>
      <c r="E19" s="15" t="s">
        <v>775</v>
      </c>
      <c r="F19" s="10"/>
      <c r="G19" s="15"/>
      <c r="H19" s="10"/>
      <c r="I19" s="10" t="s">
        <v>1215</v>
      </c>
      <c r="J19" s="10"/>
      <c r="K19" s="12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</row>
    <row r="20" spans="1:147" ht="18.75" x14ac:dyDescent="0.3">
      <c r="A20" s="10"/>
      <c r="B20" s="33"/>
      <c r="C20" s="10"/>
      <c r="D20" s="12"/>
      <c r="E20" s="15"/>
      <c r="F20" s="10"/>
      <c r="G20" s="15"/>
      <c r="H20" s="10"/>
      <c r="I20" s="10" t="s">
        <v>1216</v>
      </c>
      <c r="J20" s="10"/>
      <c r="K20" s="12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</row>
    <row r="21" spans="1:147" ht="18.75" x14ac:dyDescent="0.3">
      <c r="A21" s="10"/>
      <c r="B21" s="33"/>
      <c r="C21" s="13"/>
      <c r="D21" s="10"/>
      <c r="E21" s="15"/>
      <c r="F21" s="10"/>
      <c r="G21" s="15"/>
      <c r="H21" s="10"/>
      <c r="I21" s="13"/>
      <c r="J21" s="10"/>
      <c r="K21" s="12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</row>
    <row r="22" spans="1:147" ht="18.75" x14ac:dyDescent="0.3">
      <c r="A22" s="10">
        <v>3</v>
      </c>
      <c r="B22" s="4" t="s">
        <v>1207</v>
      </c>
      <c r="C22" s="13" t="s">
        <v>1194</v>
      </c>
      <c r="D22" s="10" t="s">
        <v>1208</v>
      </c>
      <c r="E22" s="32">
        <v>250000</v>
      </c>
      <c r="F22" s="20"/>
      <c r="G22" s="48"/>
      <c r="H22" s="32"/>
      <c r="I22" s="13" t="s">
        <v>1209</v>
      </c>
      <c r="J22" s="10" t="s">
        <v>1197</v>
      </c>
      <c r="K22" s="10" t="s">
        <v>829</v>
      </c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</row>
    <row r="23" spans="1:147" ht="18.75" x14ac:dyDescent="0.3">
      <c r="A23" s="10"/>
      <c r="B23" s="4" t="s">
        <v>1217</v>
      </c>
      <c r="C23" s="13" t="s">
        <v>1211</v>
      </c>
      <c r="D23" s="10" t="s">
        <v>1218</v>
      </c>
      <c r="E23" s="15" t="s">
        <v>727</v>
      </c>
      <c r="F23" s="10"/>
      <c r="G23" s="15"/>
      <c r="H23" s="10"/>
      <c r="I23" s="13" t="s">
        <v>1213</v>
      </c>
      <c r="J23" s="10" t="s">
        <v>1202</v>
      </c>
      <c r="K23" s="12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</row>
    <row r="24" spans="1:147" ht="18.75" x14ac:dyDescent="0.3">
      <c r="A24" s="10"/>
      <c r="B24" s="33"/>
      <c r="C24" s="10"/>
      <c r="D24" s="12" t="s">
        <v>1219</v>
      </c>
      <c r="E24" s="15" t="s">
        <v>789</v>
      </c>
      <c r="F24" s="10"/>
      <c r="G24" s="15"/>
      <c r="H24" s="10"/>
      <c r="I24" s="10" t="s">
        <v>1215</v>
      </c>
      <c r="J24" s="10"/>
      <c r="K24" s="12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</row>
    <row r="25" spans="1:147" ht="18.75" x14ac:dyDescent="0.3">
      <c r="A25" s="10"/>
      <c r="B25" s="33"/>
      <c r="C25" s="10"/>
      <c r="D25" s="12"/>
      <c r="E25" s="19"/>
      <c r="F25" s="9"/>
      <c r="G25" s="63"/>
      <c r="H25" s="9"/>
      <c r="I25" s="10" t="s">
        <v>1216</v>
      </c>
      <c r="J25" s="10"/>
      <c r="K25" s="12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</row>
    <row r="26" spans="1:147" ht="18.75" x14ac:dyDescent="0.3">
      <c r="A26" s="9"/>
      <c r="B26" s="5"/>
      <c r="C26" s="9"/>
      <c r="D26" s="9"/>
      <c r="E26" s="42">
        <f>SUM(E12:E25)</f>
        <v>900000</v>
      </c>
      <c r="F26" s="60">
        <f>SUM(F12:F25)</f>
        <v>0</v>
      </c>
      <c r="G26" s="42"/>
      <c r="H26" s="71"/>
      <c r="I26" s="19"/>
      <c r="J26" s="9"/>
      <c r="K26" s="14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</row>
    <row r="27" spans="1:147" ht="18.75" x14ac:dyDescent="0.3">
      <c r="A27" s="15"/>
      <c r="B27" s="2"/>
      <c r="C27" s="15"/>
      <c r="D27" s="15"/>
      <c r="E27" s="20"/>
      <c r="F27" s="46"/>
      <c r="G27" s="20"/>
      <c r="H27" s="17"/>
      <c r="I27" s="15"/>
      <c r="J27" s="15"/>
      <c r="K27" s="15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</row>
    <row r="28" spans="1:147" ht="18.75" x14ac:dyDescent="0.3">
      <c r="A28" s="15"/>
      <c r="B28" s="2"/>
      <c r="C28" s="15"/>
      <c r="D28" s="15"/>
      <c r="E28" s="20"/>
      <c r="F28" s="46"/>
      <c r="G28" s="20"/>
      <c r="H28" s="20"/>
      <c r="I28" s="15"/>
      <c r="J28" s="15"/>
      <c r="K28" s="15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</row>
    <row r="29" spans="1:147" ht="18.75" x14ac:dyDescent="0.3">
      <c r="A29" s="15"/>
      <c r="B29" s="2"/>
      <c r="C29" s="15"/>
      <c r="D29" s="15"/>
      <c r="E29" s="20"/>
      <c r="F29" s="46"/>
      <c r="G29" s="20"/>
      <c r="H29" s="20"/>
      <c r="I29" s="15"/>
      <c r="J29" s="15"/>
      <c r="K29" s="15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</row>
    <row r="30" spans="1:147" ht="18.75" x14ac:dyDescent="0.3">
      <c r="A30" s="24" t="s">
        <v>693</v>
      </c>
      <c r="B30" s="24"/>
      <c r="C30" s="26"/>
      <c r="D30" s="24" t="s">
        <v>3</v>
      </c>
      <c r="E30" s="25" t="s">
        <v>539</v>
      </c>
      <c r="F30" s="25"/>
      <c r="G30" s="25"/>
      <c r="H30" s="25"/>
      <c r="I30" s="31" t="s">
        <v>9</v>
      </c>
      <c r="J30" s="24" t="s">
        <v>5</v>
      </c>
      <c r="K30" s="26" t="s">
        <v>7</v>
      </c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</row>
    <row r="31" spans="1:147" ht="18.75" x14ac:dyDescent="0.3">
      <c r="A31" s="27" t="s">
        <v>694</v>
      </c>
      <c r="B31" s="21" t="s">
        <v>538</v>
      </c>
      <c r="C31" s="68" t="s">
        <v>2</v>
      </c>
      <c r="D31" s="21" t="s">
        <v>10</v>
      </c>
      <c r="E31" s="24">
        <v>2561</v>
      </c>
      <c r="F31" s="24">
        <v>2562</v>
      </c>
      <c r="G31" s="24">
        <v>2563</v>
      </c>
      <c r="H31" s="31">
        <v>2564</v>
      </c>
      <c r="I31" s="21" t="s">
        <v>417</v>
      </c>
      <c r="J31" s="21" t="s">
        <v>6</v>
      </c>
      <c r="K31" s="28" t="s">
        <v>8</v>
      </c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</row>
    <row r="32" spans="1:147" ht="18.75" x14ac:dyDescent="0.3">
      <c r="A32" s="89" t="s">
        <v>0</v>
      </c>
      <c r="B32" s="5"/>
      <c r="C32" s="6"/>
      <c r="D32" s="5"/>
      <c r="E32" s="29" t="s">
        <v>4</v>
      </c>
      <c r="F32" s="29" t="s">
        <v>4</v>
      </c>
      <c r="G32" s="30" t="s">
        <v>4</v>
      </c>
      <c r="H32" s="29" t="s">
        <v>4</v>
      </c>
      <c r="I32" s="19"/>
      <c r="J32" s="5"/>
      <c r="K32" s="7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</row>
    <row r="33" spans="1:147" ht="18.75" x14ac:dyDescent="0.3">
      <c r="A33" s="10">
        <v>4</v>
      </c>
      <c r="B33" s="33" t="s">
        <v>1220</v>
      </c>
      <c r="C33" s="13" t="s">
        <v>1194</v>
      </c>
      <c r="D33" s="10" t="s">
        <v>1221</v>
      </c>
      <c r="E33" s="16">
        <v>300000</v>
      </c>
      <c r="F33" s="16"/>
      <c r="G33" s="16"/>
      <c r="H33" s="16"/>
      <c r="I33" s="13" t="s">
        <v>1209</v>
      </c>
      <c r="J33" s="10" t="s">
        <v>1197</v>
      </c>
      <c r="K33" s="12" t="s">
        <v>829</v>
      </c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</row>
    <row r="34" spans="1:147" ht="18.75" x14ac:dyDescent="0.3">
      <c r="A34" s="10"/>
      <c r="B34" s="33" t="s">
        <v>1222</v>
      </c>
      <c r="C34" s="13" t="s">
        <v>1211</v>
      </c>
      <c r="D34" s="10" t="s">
        <v>1223</v>
      </c>
      <c r="E34" s="10" t="s">
        <v>1224</v>
      </c>
      <c r="F34" s="10"/>
      <c r="G34" s="10"/>
      <c r="H34" s="10"/>
      <c r="I34" s="13" t="s">
        <v>1213</v>
      </c>
      <c r="J34" s="10" t="s">
        <v>1202</v>
      </c>
      <c r="K34" s="12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</row>
    <row r="35" spans="1:147" ht="18.75" x14ac:dyDescent="0.3">
      <c r="A35" s="10"/>
      <c r="B35" s="4"/>
      <c r="C35" s="13"/>
      <c r="D35" s="10"/>
      <c r="E35" s="10" t="s">
        <v>597</v>
      </c>
      <c r="F35" s="10"/>
      <c r="G35" s="10"/>
      <c r="H35" s="10"/>
      <c r="I35" s="10" t="s">
        <v>1215</v>
      </c>
      <c r="J35" s="10"/>
      <c r="K35" s="12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</row>
    <row r="36" spans="1:147" ht="18.75" x14ac:dyDescent="0.3">
      <c r="A36" s="10"/>
      <c r="B36" s="4"/>
      <c r="C36" s="13"/>
      <c r="D36" s="10"/>
      <c r="E36" s="13"/>
      <c r="F36" s="47"/>
      <c r="G36" s="12"/>
      <c r="H36" s="10"/>
      <c r="I36" s="10" t="s">
        <v>1216</v>
      </c>
      <c r="J36" s="10"/>
      <c r="K36" s="12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</row>
    <row r="37" spans="1:147" ht="18.75" x14ac:dyDescent="0.3">
      <c r="A37" s="33"/>
      <c r="B37" s="4"/>
      <c r="C37" s="2"/>
      <c r="D37" s="4"/>
      <c r="E37" s="68"/>
      <c r="F37" s="21"/>
      <c r="G37" s="68"/>
      <c r="H37" s="10"/>
      <c r="I37" s="13"/>
      <c r="J37" s="4"/>
      <c r="K37" s="38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</row>
    <row r="38" spans="1:147" ht="18.75" x14ac:dyDescent="0.3">
      <c r="A38" s="53">
        <v>5</v>
      </c>
      <c r="B38" s="4" t="s">
        <v>1207</v>
      </c>
      <c r="C38" s="13" t="s">
        <v>1225</v>
      </c>
      <c r="D38" s="10" t="s">
        <v>1226</v>
      </c>
      <c r="E38" s="20">
        <v>200000</v>
      </c>
      <c r="F38" s="47"/>
      <c r="G38" s="20"/>
      <c r="H38" s="32"/>
      <c r="I38" s="13" t="s">
        <v>1227</v>
      </c>
      <c r="J38" s="10" t="s">
        <v>1228</v>
      </c>
      <c r="K38" s="12" t="s">
        <v>72</v>
      </c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</row>
    <row r="39" spans="1:147" ht="18.75" x14ac:dyDescent="0.3">
      <c r="A39" s="10"/>
      <c r="B39" s="4" t="s">
        <v>1229</v>
      </c>
      <c r="C39" s="13" t="s">
        <v>1230</v>
      </c>
      <c r="D39" s="10" t="s">
        <v>1231</v>
      </c>
      <c r="E39" s="10" t="s">
        <v>1224</v>
      </c>
      <c r="F39" s="10"/>
      <c r="G39" s="15"/>
      <c r="H39" s="10"/>
      <c r="I39" s="13" t="s">
        <v>1232</v>
      </c>
      <c r="J39" s="10" t="s">
        <v>1233</v>
      </c>
      <c r="K39" s="12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</row>
    <row r="40" spans="1:147" ht="18.75" x14ac:dyDescent="0.3">
      <c r="A40" s="10"/>
      <c r="B40" s="2"/>
      <c r="C40" s="10"/>
      <c r="D40" s="13"/>
      <c r="E40" s="10" t="s">
        <v>598</v>
      </c>
      <c r="F40" s="10"/>
      <c r="G40" s="10"/>
      <c r="H40" s="10"/>
      <c r="I40" s="10" t="s">
        <v>1234</v>
      </c>
      <c r="J40" s="10" t="s">
        <v>1216</v>
      </c>
      <c r="K40" s="12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</row>
    <row r="41" spans="1:147" ht="18.75" x14ac:dyDescent="0.3">
      <c r="A41" s="10"/>
      <c r="B41" s="2"/>
      <c r="C41" s="13"/>
      <c r="D41" s="13"/>
      <c r="E41" s="13"/>
      <c r="F41" s="10"/>
      <c r="G41" s="12"/>
      <c r="H41" s="10"/>
      <c r="I41" s="10"/>
      <c r="J41" s="10"/>
      <c r="K41" s="12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</row>
    <row r="42" spans="1:147" ht="18.75" x14ac:dyDescent="0.3">
      <c r="A42" s="10">
        <v>6</v>
      </c>
      <c r="B42" s="2" t="s">
        <v>1207</v>
      </c>
      <c r="C42" s="13" t="s">
        <v>1194</v>
      </c>
      <c r="D42" s="10" t="s">
        <v>1208</v>
      </c>
      <c r="E42" s="32"/>
      <c r="F42" s="10"/>
      <c r="G42" s="62">
        <v>250000</v>
      </c>
      <c r="H42" s="47"/>
      <c r="I42" s="13" t="s">
        <v>1209</v>
      </c>
      <c r="J42" s="10" t="s">
        <v>1197</v>
      </c>
      <c r="K42" s="12" t="s">
        <v>829</v>
      </c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</row>
    <row r="43" spans="1:147" ht="18.75" x14ac:dyDescent="0.3">
      <c r="A43" s="10"/>
      <c r="B43" s="2" t="s">
        <v>1235</v>
      </c>
      <c r="C43" s="13" t="s">
        <v>1211</v>
      </c>
      <c r="D43" s="10"/>
      <c r="E43" s="15"/>
      <c r="F43" s="10"/>
      <c r="G43" s="12"/>
      <c r="H43" s="32"/>
      <c r="I43" s="13" t="s">
        <v>1213</v>
      </c>
      <c r="J43" s="10" t="s">
        <v>1202</v>
      </c>
      <c r="K43" s="12"/>
      <c r="L43" s="1"/>
      <c r="M43" s="1" t="s">
        <v>502</v>
      </c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</row>
    <row r="44" spans="1:147" ht="18.75" x14ac:dyDescent="0.3">
      <c r="A44" s="10"/>
      <c r="B44" s="2" t="s">
        <v>1236</v>
      </c>
      <c r="C44" s="10"/>
      <c r="D44" s="12"/>
      <c r="E44" s="15"/>
      <c r="F44" s="10"/>
      <c r="G44" s="12"/>
      <c r="H44" s="10"/>
      <c r="I44" s="10" t="s">
        <v>1215</v>
      </c>
      <c r="J44" s="10"/>
      <c r="K44" s="12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</row>
    <row r="45" spans="1:147" ht="18.75" x14ac:dyDescent="0.3">
      <c r="A45" s="10"/>
      <c r="B45" s="2"/>
      <c r="C45" s="13"/>
      <c r="D45" s="13"/>
      <c r="E45" s="13"/>
      <c r="F45" s="10"/>
      <c r="G45" s="12"/>
      <c r="H45" s="10"/>
      <c r="I45" s="10" t="s">
        <v>1216</v>
      </c>
      <c r="J45" s="10"/>
      <c r="K45" s="12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</row>
    <row r="46" spans="1:147" ht="18.75" x14ac:dyDescent="0.3">
      <c r="A46" s="10">
        <v>7</v>
      </c>
      <c r="B46" s="4" t="s">
        <v>1237</v>
      </c>
      <c r="C46" s="13" t="s">
        <v>1238</v>
      </c>
      <c r="D46" s="10" t="s">
        <v>1239</v>
      </c>
      <c r="E46" s="20">
        <v>25000</v>
      </c>
      <c r="F46" s="47"/>
      <c r="G46" s="46"/>
      <c r="H46" s="47"/>
      <c r="I46" s="13" t="s">
        <v>1227</v>
      </c>
      <c r="J46" s="10" t="s">
        <v>1240</v>
      </c>
      <c r="K46" s="12" t="s">
        <v>829</v>
      </c>
      <c r="L46" s="1"/>
      <c r="M46" s="1" t="s">
        <v>1241</v>
      </c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</row>
    <row r="47" spans="1:147" ht="18.75" x14ac:dyDescent="0.3">
      <c r="A47" s="10"/>
      <c r="B47" s="4" t="s">
        <v>1437</v>
      </c>
      <c r="C47" s="13" t="s">
        <v>1242</v>
      </c>
      <c r="D47" s="10" t="s">
        <v>1243</v>
      </c>
      <c r="E47" s="20" t="s">
        <v>727</v>
      </c>
      <c r="F47" s="10"/>
      <c r="G47" s="15"/>
      <c r="H47" s="10"/>
      <c r="I47" s="13" t="s">
        <v>1244</v>
      </c>
      <c r="J47" s="10" t="s">
        <v>1245</v>
      </c>
      <c r="K47" s="12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</row>
    <row r="48" spans="1:147" ht="18.75" x14ac:dyDescent="0.3">
      <c r="A48" s="10"/>
      <c r="B48" s="4" t="s">
        <v>1436</v>
      </c>
      <c r="C48" s="13"/>
      <c r="D48" s="10"/>
      <c r="E48" s="15" t="s">
        <v>738</v>
      </c>
      <c r="F48" s="10"/>
      <c r="G48" s="15"/>
      <c r="H48" s="10"/>
      <c r="I48" s="13"/>
      <c r="J48" s="10"/>
      <c r="K48" s="12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</row>
    <row r="49" spans="1:147" ht="18.75" x14ac:dyDescent="0.3">
      <c r="A49" s="10"/>
      <c r="B49" s="2"/>
      <c r="C49" s="13"/>
      <c r="D49" s="13"/>
      <c r="E49" s="13"/>
      <c r="F49" s="10"/>
      <c r="G49" s="12"/>
      <c r="H49" s="12"/>
      <c r="I49" s="10"/>
      <c r="J49" s="10"/>
      <c r="K49" s="12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</row>
    <row r="50" spans="1:147" ht="18.75" x14ac:dyDescent="0.3">
      <c r="A50" s="10">
        <v>8</v>
      </c>
      <c r="B50" s="4" t="s">
        <v>1246</v>
      </c>
      <c r="C50" s="13" t="s">
        <v>1238</v>
      </c>
      <c r="D50" s="10" t="s">
        <v>1247</v>
      </c>
      <c r="E50" s="20">
        <v>50000</v>
      </c>
      <c r="F50" s="47"/>
      <c r="G50" s="20"/>
      <c r="H50" s="32"/>
      <c r="I50" s="13" t="s">
        <v>1227</v>
      </c>
      <c r="J50" s="10" t="s">
        <v>1240</v>
      </c>
      <c r="K50" s="12" t="s">
        <v>829</v>
      </c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</row>
    <row r="51" spans="1:147" ht="18.75" x14ac:dyDescent="0.3">
      <c r="A51" s="10"/>
      <c r="B51" s="4" t="s">
        <v>841</v>
      </c>
      <c r="C51" s="13" t="s">
        <v>1242</v>
      </c>
      <c r="D51" s="10" t="s">
        <v>1248</v>
      </c>
      <c r="E51" s="20" t="s">
        <v>727</v>
      </c>
      <c r="F51" s="10"/>
      <c r="G51" s="15"/>
      <c r="H51" s="10"/>
      <c r="I51" s="13" t="s">
        <v>1244</v>
      </c>
      <c r="J51" s="10" t="s">
        <v>1245</v>
      </c>
      <c r="K51" s="12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</row>
    <row r="52" spans="1:147" ht="18.75" x14ac:dyDescent="0.3">
      <c r="A52" s="10"/>
      <c r="B52" s="4"/>
      <c r="C52" s="13"/>
      <c r="D52" s="10"/>
      <c r="E52" s="15" t="s">
        <v>634</v>
      </c>
      <c r="F52" s="10"/>
      <c r="G52" s="15"/>
      <c r="H52" s="10"/>
      <c r="I52" s="13"/>
      <c r="J52" s="10"/>
      <c r="K52" s="12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</row>
    <row r="53" spans="1:147" ht="18.75" x14ac:dyDescent="0.3">
      <c r="A53" s="10"/>
      <c r="B53" s="4"/>
      <c r="C53" s="13"/>
      <c r="D53" s="10"/>
      <c r="E53" s="19"/>
      <c r="F53" s="60"/>
      <c r="G53" s="14"/>
      <c r="H53" s="9"/>
      <c r="I53" s="10"/>
      <c r="J53" s="10"/>
      <c r="K53" s="12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</row>
    <row r="54" spans="1:147" ht="18.75" x14ac:dyDescent="0.3">
      <c r="A54" s="9"/>
      <c r="B54" s="5"/>
      <c r="C54" s="19"/>
      <c r="D54" s="9"/>
      <c r="E54" s="42">
        <f>SUM(E33:E53)</f>
        <v>575000</v>
      </c>
      <c r="F54" s="60">
        <f>SUM(F33:F53)</f>
        <v>0</v>
      </c>
      <c r="G54" s="42">
        <f>SUM(G33:G53)</f>
        <v>250000</v>
      </c>
      <c r="H54" s="43" t="s">
        <v>1344</v>
      </c>
      <c r="I54" s="19"/>
      <c r="J54" s="9"/>
      <c r="K54" s="9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</row>
    <row r="55" spans="1:147" ht="18.75" x14ac:dyDescent="0.3">
      <c r="A55" s="15"/>
      <c r="B55" s="2"/>
      <c r="C55" s="15"/>
      <c r="D55" s="15"/>
      <c r="E55" s="20"/>
      <c r="F55" s="46"/>
      <c r="G55" s="20"/>
      <c r="H55" s="20"/>
      <c r="I55" s="15"/>
      <c r="J55" s="15"/>
      <c r="K55" s="1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</row>
    <row r="56" spans="1:147" ht="18.75" x14ac:dyDescent="0.3">
      <c r="A56" s="15"/>
      <c r="B56" s="2"/>
      <c r="C56" s="15"/>
      <c r="D56" s="15"/>
      <c r="E56" s="20"/>
      <c r="F56" s="46"/>
      <c r="G56" s="20"/>
      <c r="H56" s="20"/>
      <c r="I56" s="15"/>
      <c r="J56" s="15"/>
      <c r="K56" s="1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</row>
    <row r="57" spans="1:147" ht="18.75" x14ac:dyDescent="0.3">
      <c r="A57" s="15"/>
      <c r="B57" s="2"/>
      <c r="C57" s="15"/>
      <c r="D57" s="15"/>
      <c r="E57" s="20"/>
      <c r="F57" s="46"/>
      <c r="G57" s="20"/>
      <c r="H57" s="20"/>
      <c r="I57" s="15"/>
      <c r="J57" s="15"/>
      <c r="K57" s="1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</row>
    <row r="58" spans="1:147" ht="18.75" x14ac:dyDescent="0.3">
      <c r="A58" s="15"/>
      <c r="B58" s="2"/>
      <c r="C58" s="15"/>
      <c r="D58" s="15"/>
      <c r="E58" s="20"/>
      <c r="F58" s="46"/>
      <c r="G58" s="20"/>
      <c r="H58" s="20"/>
      <c r="I58" s="15"/>
      <c r="J58" s="15"/>
      <c r="K58" s="1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</row>
    <row r="59" spans="1:147" ht="18.75" x14ac:dyDescent="0.3">
      <c r="A59" s="24" t="s">
        <v>693</v>
      </c>
      <c r="B59" s="24"/>
      <c r="C59" s="26"/>
      <c r="D59" s="24" t="s">
        <v>3</v>
      </c>
      <c r="E59" s="25" t="s">
        <v>539</v>
      </c>
      <c r="F59" s="25"/>
      <c r="G59" s="25"/>
      <c r="H59" s="70"/>
      <c r="I59" s="31" t="s">
        <v>9</v>
      </c>
      <c r="J59" s="24" t="s">
        <v>5</v>
      </c>
      <c r="K59" s="26" t="s">
        <v>7</v>
      </c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</row>
    <row r="60" spans="1:147" ht="18.75" x14ac:dyDescent="0.3">
      <c r="A60" s="27" t="s">
        <v>694</v>
      </c>
      <c r="B60" s="21" t="s">
        <v>538</v>
      </c>
      <c r="C60" s="68" t="s">
        <v>2</v>
      </c>
      <c r="D60" s="21" t="s">
        <v>10</v>
      </c>
      <c r="E60" s="24">
        <v>2561</v>
      </c>
      <c r="F60" s="24">
        <v>2562</v>
      </c>
      <c r="G60" s="31">
        <v>2563</v>
      </c>
      <c r="H60" s="24">
        <v>2564</v>
      </c>
      <c r="I60" s="21" t="s">
        <v>417</v>
      </c>
      <c r="J60" s="21" t="s">
        <v>6</v>
      </c>
      <c r="K60" s="28" t="s">
        <v>8</v>
      </c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</row>
    <row r="61" spans="1:147" ht="18.75" x14ac:dyDescent="0.3">
      <c r="A61" s="50" t="s">
        <v>0</v>
      </c>
      <c r="B61" s="5"/>
      <c r="C61" s="6"/>
      <c r="D61" s="5"/>
      <c r="E61" s="29" t="s">
        <v>4</v>
      </c>
      <c r="F61" s="29" t="s">
        <v>4</v>
      </c>
      <c r="G61" s="30" t="s">
        <v>4</v>
      </c>
      <c r="H61" s="29" t="s">
        <v>4</v>
      </c>
      <c r="I61" s="19"/>
      <c r="J61" s="5"/>
      <c r="K61" s="7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</row>
    <row r="62" spans="1:147" ht="18.75" x14ac:dyDescent="0.3">
      <c r="A62" s="10">
        <v>9</v>
      </c>
      <c r="B62" s="4" t="s">
        <v>1438</v>
      </c>
      <c r="C62" s="13" t="s">
        <v>1238</v>
      </c>
      <c r="D62" s="10" t="s">
        <v>1249</v>
      </c>
      <c r="E62" s="46"/>
      <c r="F62" s="47">
        <v>600000</v>
      </c>
      <c r="G62" s="46">
        <v>300000</v>
      </c>
      <c r="H62" s="47">
        <v>300000</v>
      </c>
      <c r="I62" s="13" t="s">
        <v>1227</v>
      </c>
      <c r="J62" s="10" t="s">
        <v>1240</v>
      </c>
      <c r="K62" s="12" t="s">
        <v>829</v>
      </c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</row>
    <row r="63" spans="1:147" ht="18.75" x14ac:dyDescent="0.3">
      <c r="A63" s="10"/>
      <c r="B63" s="4" t="s">
        <v>1439</v>
      </c>
      <c r="C63" s="13" t="s">
        <v>1242</v>
      </c>
      <c r="D63" s="10" t="s">
        <v>1251</v>
      </c>
      <c r="E63" s="15"/>
      <c r="F63" s="10"/>
      <c r="G63" s="15"/>
      <c r="H63" s="10"/>
      <c r="I63" s="13" t="s">
        <v>1244</v>
      </c>
      <c r="J63" s="10" t="s">
        <v>1245</v>
      </c>
      <c r="K63" s="1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</row>
    <row r="64" spans="1:147" ht="18.75" x14ac:dyDescent="0.3">
      <c r="A64" s="10"/>
      <c r="B64" s="4" t="s">
        <v>1338</v>
      </c>
      <c r="C64" s="13" t="s">
        <v>1252</v>
      </c>
      <c r="D64" s="10"/>
      <c r="E64" s="15"/>
      <c r="F64" s="10"/>
      <c r="G64" s="15"/>
      <c r="H64" s="10"/>
      <c r="I64" s="13"/>
      <c r="J64" s="10"/>
      <c r="K64" s="12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</row>
    <row r="65" spans="1:147" ht="18.75" x14ac:dyDescent="0.3">
      <c r="A65" s="10"/>
      <c r="B65" s="4"/>
      <c r="C65" s="13"/>
      <c r="D65" s="10"/>
      <c r="E65" s="15"/>
      <c r="F65" s="10"/>
      <c r="G65" s="15"/>
      <c r="H65" s="10"/>
      <c r="I65" s="13"/>
      <c r="J65" s="10"/>
      <c r="K65" s="12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</row>
    <row r="66" spans="1:147" ht="18.75" x14ac:dyDescent="0.3">
      <c r="A66" s="10">
        <v>10</v>
      </c>
      <c r="B66" s="4" t="s">
        <v>1253</v>
      </c>
      <c r="C66" s="13" t="s">
        <v>1238</v>
      </c>
      <c r="D66" s="10" t="s">
        <v>1254</v>
      </c>
      <c r="E66" s="46">
        <v>326250</v>
      </c>
      <c r="F66" s="47">
        <v>326250</v>
      </c>
      <c r="G66" s="46">
        <v>326250</v>
      </c>
      <c r="H66" s="47">
        <v>326250</v>
      </c>
      <c r="I66" s="13" t="s">
        <v>1227</v>
      </c>
      <c r="J66" s="10" t="s">
        <v>1240</v>
      </c>
      <c r="K66" s="12" t="s">
        <v>829</v>
      </c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</row>
    <row r="67" spans="1:147" ht="18.75" x14ac:dyDescent="0.3">
      <c r="A67" s="10"/>
      <c r="B67" s="4" t="s">
        <v>1250</v>
      </c>
      <c r="C67" s="13" t="s">
        <v>1242</v>
      </c>
      <c r="D67" s="10" t="s">
        <v>1251</v>
      </c>
      <c r="E67" s="15"/>
      <c r="F67" s="10"/>
      <c r="G67" s="15"/>
      <c r="H67" s="10"/>
      <c r="I67" s="13" t="s">
        <v>1244</v>
      </c>
      <c r="J67" s="10" t="s">
        <v>1245</v>
      </c>
      <c r="K67" s="12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</row>
    <row r="68" spans="1:147" ht="18.75" x14ac:dyDescent="0.3">
      <c r="A68" s="10"/>
      <c r="B68" s="4"/>
      <c r="C68" s="13" t="s">
        <v>1252</v>
      </c>
      <c r="D68" s="10"/>
      <c r="E68" s="15"/>
      <c r="F68" s="10"/>
      <c r="G68" s="15"/>
      <c r="H68" s="10"/>
      <c r="I68" s="13"/>
      <c r="J68" s="10"/>
      <c r="K68" s="12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</row>
    <row r="69" spans="1:147" ht="18.75" x14ac:dyDescent="0.3">
      <c r="A69" s="10"/>
      <c r="B69" s="4"/>
      <c r="C69" s="13"/>
      <c r="D69" s="10"/>
      <c r="E69" s="15"/>
      <c r="F69" s="10"/>
      <c r="G69" s="15"/>
      <c r="H69" s="10"/>
      <c r="I69" s="13"/>
      <c r="J69" s="10"/>
      <c r="K69" s="12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</row>
    <row r="70" spans="1:147" ht="18.75" x14ac:dyDescent="0.3">
      <c r="A70" s="10">
        <v>11</v>
      </c>
      <c r="B70" s="4" t="s">
        <v>1441</v>
      </c>
      <c r="C70" s="13" t="s">
        <v>1238</v>
      </c>
      <c r="D70" s="10" t="s">
        <v>1255</v>
      </c>
      <c r="E70" s="20"/>
      <c r="F70" s="32">
        <v>340000</v>
      </c>
      <c r="G70" s="46"/>
      <c r="H70" s="47"/>
      <c r="I70" s="13" t="s">
        <v>1227</v>
      </c>
      <c r="J70" s="10" t="s">
        <v>1240</v>
      </c>
      <c r="K70" s="12" t="s">
        <v>829</v>
      </c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</row>
    <row r="71" spans="1:147" ht="18.75" x14ac:dyDescent="0.3">
      <c r="A71" s="10"/>
      <c r="B71" s="4" t="s">
        <v>1440</v>
      </c>
      <c r="C71" s="13" t="s">
        <v>1242</v>
      </c>
      <c r="D71" s="10" t="s">
        <v>1256</v>
      </c>
      <c r="E71" s="20"/>
      <c r="F71" s="10"/>
      <c r="G71" s="15"/>
      <c r="H71" s="10"/>
      <c r="I71" s="13" t="s">
        <v>1244</v>
      </c>
      <c r="J71" s="10" t="s">
        <v>1245</v>
      </c>
      <c r="K71" s="12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</row>
    <row r="72" spans="1:147" ht="18.75" x14ac:dyDescent="0.3">
      <c r="A72" s="10"/>
      <c r="B72" s="4"/>
      <c r="C72" s="13"/>
      <c r="D72" s="10"/>
      <c r="E72" s="15"/>
      <c r="F72" s="10"/>
      <c r="G72" s="15"/>
      <c r="H72" s="10"/>
      <c r="I72" s="13"/>
      <c r="J72" s="10"/>
      <c r="K72" s="12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</row>
    <row r="73" spans="1:147" ht="18.75" x14ac:dyDescent="0.3">
      <c r="A73" s="10">
        <v>12</v>
      </c>
      <c r="B73" s="4" t="s">
        <v>1443</v>
      </c>
      <c r="C73" s="13" t="s">
        <v>1257</v>
      </c>
      <c r="D73" s="10" t="s">
        <v>1258</v>
      </c>
      <c r="E73" s="20">
        <v>350000</v>
      </c>
      <c r="F73" s="10"/>
      <c r="G73" s="46"/>
      <c r="H73" s="47"/>
      <c r="I73" s="13" t="s">
        <v>1259</v>
      </c>
      <c r="J73" s="13" t="s">
        <v>1260</v>
      </c>
      <c r="K73" s="10" t="s">
        <v>829</v>
      </c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</row>
    <row r="74" spans="1:147" ht="18.75" x14ac:dyDescent="0.3">
      <c r="A74" s="10"/>
      <c r="B74" s="4" t="s">
        <v>1442</v>
      </c>
      <c r="C74" s="13" t="s">
        <v>1261</v>
      </c>
      <c r="D74" s="10" t="s">
        <v>1262</v>
      </c>
      <c r="E74" s="15"/>
      <c r="F74" s="10"/>
      <c r="G74" s="15"/>
      <c r="H74" s="10"/>
      <c r="I74" s="13" t="s">
        <v>1263</v>
      </c>
      <c r="J74" s="13" t="s">
        <v>1264</v>
      </c>
      <c r="K74" s="10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</row>
    <row r="75" spans="1:147" ht="18.75" x14ac:dyDescent="0.3">
      <c r="A75" s="10"/>
      <c r="B75" s="4"/>
      <c r="C75" s="13" t="s">
        <v>1265</v>
      </c>
      <c r="D75" s="10" t="s">
        <v>1266</v>
      </c>
      <c r="E75" s="15"/>
      <c r="F75" s="10"/>
      <c r="G75" s="15"/>
      <c r="H75" s="10"/>
      <c r="I75" s="13"/>
      <c r="J75" s="13" t="s">
        <v>1265</v>
      </c>
      <c r="K75" s="10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</row>
    <row r="76" spans="1:147" ht="18.75" x14ac:dyDescent="0.3">
      <c r="A76" s="10"/>
      <c r="B76" s="4"/>
      <c r="C76" s="13"/>
      <c r="D76" s="10"/>
      <c r="E76" s="15"/>
      <c r="F76" s="10"/>
      <c r="G76" s="15"/>
      <c r="H76" s="10"/>
      <c r="I76" s="13"/>
      <c r="J76" s="13"/>
      <c r="K76" s="10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</row>
    <row r="77" spans="1:147" ht="18.75" x14ac:dyDescent="0.3">
      <c r="A77" s="10">
        <v>13</v>
      </c>
      <c r="B77" s="4" t="s">
        <v>1445</v>
      </c>
      <c r="C77" s="13" t="s">
        <v>1238</v>
      </c>
      <c r="D77" s="10" t="s">
        <v>1267</v>
      </c>
      <c r="E77" s="20">
        <v>230000</v>
      </c>
      <c r="F77" s="47">
        <v>200000</v>
      </c>
      <c r="G77" s="46">
        <v>200000</v>
      </c>
      <c r="H77" s="47">
        <v>200000</v>
      </c>
      <c r="I77" s="13" t="s">
        <v>1227</v>
      </c>
      <c r="J77" s="10" t="s">
        <v>1240</v>
      </c>
      <c r="K77" s="12" t="s">
        <v>829</v>
      </c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</row>
    <row r="78" spans="1:147" ht="18.75" x14ac:dyDescent="0.3">
      <c r="A78" s="10"/>
      <c r="B78" s="4" t="s">
        <v>1444</v>
      </c>
      <c r="C78" s="13" t="s">
        <v>1242</v>
      </c>
      <c r="D78" s="10" t="s">
        <v>1268</v>
      </c>
      <c r="E78" s="20" t="s">
        <v>727</v>
      </c>
      <c r="F78" s="10"/>
      <c r="G78" s="15"/>
      <c r="H78" s="10"/>
      <c r="I78" s="13" t="s">
        <v>1244</v>
      </c>
      <c r="J78" s="10" t="s">
        <v>1245</v>
      </c>
      <c r="K78" s="12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</row>
    <row r="79" spans="1:147" ht="18.75" x14ac:dyDescent="0.3">
      <c r="A79" s="10"/>
      <c r="B79" s="4"/>
      <c r="C79" s="13"/>
      <c r="D79" s="10"/>
      <c r="E79" s="15" t="s">
        <v>1269</v>
      </c>
      <c r="F79" s="10"/>
      <c r="G79" s="15"/>
      <c r="H79" s="10"/>
      <c r="I79" s="13"/>
      <c r="J79" s="10"/>
      <c r="K79" s="12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</row>
    <row r="80" spans="1:147" ht="18.75" x14ac:dyDescent="0.3">
      <c r="A80" s="10"/>
      <c r="B80" s="4"/>
      <c r="C80" s="13"/>
      <c r="D80" s="10"/>
      <c r="E80" s="20"/>
      <c r="F80" s="32"/>
      <c r="G80" s="46"/>
      <c r="H80" s="47"/>
      <c r="I80" s="13"/>
      <c r="J80" s="10"/>
      <c r="K80" s="12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</row>
    <row r="81" spans="1:147" ht="18.75" x14ac:dyDescent="0.3">
      <c r="A81" s="10">
        <v>14</v>
      </c>
      <c r="B81" s="4" t="s">
        <v>1446</v>
      </c>
      <c r="C81" s="13" t="s">
        <v>1270</v>
      </c>
      <c r="D81" s="10" t="s">
        <v>1271</v>
      </c>
      <c r="E81" s="20">
        <v>300000</v>
      </c>
      <c r="F81" s="47"/>
      <c r="G81" s="15"/>
      <c r="H81" s="10"/>
      <c r="I81" s="13" t="s">
        <v>1227</v>
      </c>
      <c r="J81" s="10" t="s">
        <v>1240</v>
      </c>
      <c r="K81" s="12" t="s">
        <v>829</v>
      </c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</row>
    <row r="82" spans="1:147" ht="18.75" x14ac:dyDescent="0.3">
      <c r="A82" s="10"/>
      <c r="B82" s="4" t="s">
        <v>1448</v>
      </c>
      <c r="C82" s="13" t="s">
        <v>1245</v>
      </c>
      <c r="D82" s="10" t="s">
        <v>1272</v>
      </c>
      <c r="E82" s="20" t="s">
        <v>727</v>
      </c>
      <c r="F82" s="10"/>
      <c r="G82" s="15"/>
      <c r="H82" s="10"/>
      <c r="I82" s="13" t="s">
        <v>1244</v>
      </c>
      <c r="J82" s="10" t="s">
        <v>1245</v>
      </c>
      <c r="K82" s="12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</row>
    <row r="83" spans="1:147" ht="18.75" x14ac:dyDescent="0.3">
      <c r="A83" s="33"/>
      <c r="B83" s="4" t="s">
        <v>1447</v>
      </c>
      <c r="C83" s="2"/>
      <c r="D83" s="4"/>
      <c r="E83" s="15" t="s">
        <v>597</v>
      </c>
      <c r="F83" s="27"/>
      <c r="G83" s="29"/>
      <c r="H83" s="29"/>
      <c r="I83" s="13"/>
      <c r="J83" s="4"/>
      <c r="K83" s="3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</row>
    <row r="84" spans="1:147" ht="18.75" x14ac:dyDescent="0.3">
      <c r="A84" s="9"/>
      <c r="B84" s="5"/>
      <c r="C84" s="19"/>
      <c r="D84" s="9"/>
      <c r="E84" s="108">
        <f>SUM(E62:E83)</f>
        <v>1206250</v>
      </c>
      <c r="F84" s="99">
        <f>SUM(F62:F83)</f>
        <v>1466250</v>
      </c>
      <c r="G84" s="102">
        <f>SUM(G62:G83)</f>
        <v>826250</v>
      </c>
      <c r="H84" s="103">
        <f>SUM(H62:H83)</f>
        <v>826250</v>
      </c>
      <c r="I84" s="19"/>
      <c r="J84" s="9"/>
      <c r="K84" s="14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</row>
    <row r="85" spans="1:147" ht="18.75" x14ac:dyDescent="0.3">
      <c r="A85" s="15"/>
      <c r="B85" s="2"/>
      <c r="C85" s="15"/>
      <c r="D85" s="15"/>
      <c r="E85" s="20"/>
      <c r="F85" s="100"/>
      <c r="G85" s="100"/>
      <c r="H85" s="100"/>
      <c r="I85" s="15"/>
      <c r="J85" s="15"/>
      <c r="K85" s="1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</row>
    <row r="86" spans="1:147" ht="18.75" x14ac:dyDescent="0.3">
      <c r="A86" s="15"/>
      <c r="B86" s="2"/>
      <c r="C86" s="15"/>
      <c r="D86" s="15"/>
      <c r="E86" s="20"/>
      <c r="F86" s="100"/>
      <c r="G86" s="100"/>
      <c r="H86" s="100"/>
      <c r="I86" s="15"/>
      <c r="J86" s="15"/>
      <c r="K86" s="1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</row>
    <row r="87" spans="1:147" ht="18.75" customHeight="1" x14ac:dyDescent="0.3">
      <c r="A87" s="15"/>
      <c r="B87" s="2"/>
      <c r="C87" s="15"/>
      <c r="D87" s="15"/>
      <c r="E87" s="42"/>
      <c r="F87" s="102"/>
      <c r="G87" s="100"/>
      <c r="H87" s="100"/>
      <c r="I87" s="15"/>
      <c r="J87" s="15"/>
      <c r="K87" s="15"/>
      <c r="L87" s="2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</row>
    <row r="88" spans="1:147" ht="18.75" x14ac:dyDescent="0.3">
      <c r="A88" s="24" t="s">
        <v>693</v>
      </c>
      <c r="B88" s="24"/>
      <c r="C88" s="26"/>
      <c r="D88" s="24" t="s">
        <v>3</v>
      </c>
      <c r="E88" s="25" t="s">
        <v>539</v>
      </c>
      <c r="F88" s="25"/>
      <c r="G88" s="25"/>
      <c r="H88" s="70"/>
      <c r="I88" s="31" t="s">
        <v>9</v>
      </c>
      <c r="J88" s="24" t="s">
        <v>5</v>
      </c>
      <c r="K88" s="26" t="s">
        <v>7</v>
      </c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</row>
    <row r="89" spans="1:147" ht="18.75" x14ac:dyDescent="0.3">
      <c r="A89" s="27" t="s">
        <v>694</v>
      </c>
      <c r="B89" s="21" t="s">
        <v>538</v>
      </c>
      <c r="C89" s="68" t="s">
        <v>2</v>
      </c>
      <c r="D89" s="21" t="s">
        <v>10</v>
      </c>
      <c r="E89" s="24">
        <v>2561</v>
      </c>
      <c r="F89" s="24">
        <v>2562</v>
      </c>
      <c r="G89" s="31">
        <v>2563</v>
      </c>
      <c r="H89" s="24">
        <v>2564</v>
      </c>
      <c r="I89" s="21" t="s">
        <v>417</v>
      </c>
      <c r="J89" s="21" t="s">
        <v>6</v>
      </c>
      <c r="K89" s="28" t="s">
        <v>8</v>
      </c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</row>
    <row r="90" spans="1:147" ht="18.75" x14ac:dyDescent="0.3">
      <c r="A90" s="50" t="s">
        <v>0</v>
      </c>
      <c r="B90" s="5"/>
      <c r="C90" s="6"/>
      <c r="D90" s="5"/>
      <c r="E90" s="29" t="s">
        <v>4</v>
      </c>
      <c r="F90" s="29" t="s">
        <v>4</v>
      </c>
      <c r="G90" s="30" t="s">
        <v>4</v>
      </c>
      <c r="H90" s="29" t="s">
        <v>4</v>
      </c>
      <c r="I90" s="19"/>
      <c r="J90" s="5"/>
      <c r="K90" s="7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</row>
    <row r="91" spans="1:147" ht="18.75" x14ac:dyDescent="0.3">
      <c r="A91" s="10">
        <v>15</v>
      </c>
      <c r="B91" s="4" t="s">
        <v>1450</v>
      </c>
      <c r="C91" s="13" t="s">
        <v>1238</v>
      </c>
      <c r="D91" s="10" t="s">
        <v>1273</v>
      </c>
      <c r="E91" s="20">
        <v>420000</v>
      </c>
      <c r="F91" s="48"/>
      <c r="G91" s="32"/>
      <c r="H91" s="48"/>
      <c r="I91" s="13" t="s">
        <v>1227</v>
      </c>
      <c r="J91" s="10" t="s">
        <v>1274</v>
      </c>
      <c r="K91" s="12" t="s">
        <v>829</v>
      </c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</row>
    <row r="92" spans="1:147" ht="18.75" x14ac:dyDescent="0.3">
      <c r="A92" s="10"/>
      <c r="B92" s="4" t="s">
        <v>1449</v>
      </c>
      <c r="C92" s="13" t="s">
        <v>1242</v>
      </c>
      <c r="D92" s="10"/>
      <c r="E92" s="20" t="s">
        <v>727</v>
      </c>
      <c r="F92" s="10"/>
      <c r="G92" s="12"/>
      <c r="H92" s="15"/>
      <c r="I92" s="13" t="s">
        <v>1275</v>
      </c>
      <c r="J92" s="10" t="s">
        <v>1265</v>
      </c>
      <c r="K92" s="12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</row>
    <row r="93" spans="1:147" ht="18.75" x14ac:dyDescent="0.3">
      <c r="A93" s="33"/>
      <c r="B93" s="4"/>
      <c r="C93" s="2"/>
      <c r="D93" s="4"/>
      <c r="E93" s="15" t="s">
        <v>1276</v>
      </c>
      <c r="F93" s="21"/>
      <c r="G93" s="68"/>
      <c r="H93" s="21"/>
      <c r="I93" s="13"/>
      <c r="J93" s="4"/>
      <c r="K93" s="3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</row>
    <row r="94" spans="1:147" ht="18.75" x14ac:dyDescent="0.3">
      <c r="A94" s="10">
        <v>16</v>
      </c>
      <c r="B94" s="4" t="s">
        <v>1451</v>
      </c>
      <c r="C94" s="13" t="s">
        <v>1238</v>
      </c>
      <c r="D94" s="10" t="s">
        <v>1277</v>
      </c>
      <c r="E94" s="20"/>
      <c r="F94" s="48">
        <v>500000</v>
      </c>
      <c r="G94" s="32"/>
      <c r="H94" s="48"/>
      <c r="I94" s="13" t="s">
        <v>1227</v>
      </c>
      <c r="J94" s="10" t="s">
        <v>1240</v>
      </c>
      <c r="K94" s="12" t="s">
        <v>829</v>
      </c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</row>
    <row r="95" spans="1:147" ht="18.75" x14ac:dyDescent="0.3">
      <c r="A95" s="10"/>
      <c r="B95" s="4" t="s">
        <v>1453</v>
      </c>
      <c r="C95" s="13" t="s">
        <v>1242</v>
      </c>
      <c r="D95" s="10" t="s">
        <v>1278</v>
      </c>
      <c r="E95" s="13"/>
      <c r="F95" s="10"/>
      <c r="G95" s="12"/>
      <c r="H95" s="15"/>
      <c r="I95" s="13" t="s">
        <v>1279</v>
      </c>
      <c r="J95" s="10" t="s">
        <v>1245</v>
      </c>
      <c r="K95" s="12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</row>
    <row r="96" spans="1:147" ht="18.75" x14ac:dyDescent="0.3">
      <c r="A96" s="10"/>
      <c r="B96" s="4" t="s">
        <v>1452</v>
      </c>
      <c r="C96" s="13"/>
      <c r="D96" s="10"/>
      <c r="E96" s="15"/>
      <c r="F96" s="13"/>
      <c r="G96" s="10"/>
      <c r="H96" s="15"/>
      <c r="I96" s="13"/>
      <c r="J96" s="10"/>
      <c r="K96" s="12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</row>
    <row r="97" spans="1:147" ht="18.75" x14ac:dyDescent="0.3">
      <c r="A97" s="10"/>
      <c r="B97" s="4"/>
      <c r="C97" s="13"/>
      <c r="D97" s="10"/>
      <c r="E97" s="15"/>
      <c r="F97" s="13"/>
      <c r="G97" s="10"/>
      <c r="H97" s="13"/>
      <c r="I97" s="13"/>
      <c r="J97" s="10"/>
      <c r="K97" s="12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</row>
    <row r="98" spans="1:147" ht="18.75" x14ac:dyDescent="0.3">
      <c r="A98" s="10">
        <v>17</v>
      </c>
      <c r="B98" s="4" t="s">
        <v>1280</v>
      </c>
      <c r="C98" s="13" t="s">
        <v>1281</v>
      </c>
      <c r="D98" s="10" t="s">
        <v>1282</v>
      </c>
      <c r="E98" s="48">
        <v>20000</v>
      </c>
      <c r="F98" s="32"/>
      <c r="G98" s="109"/>
      <c r="H98" s="20"/>
      <c r="I98" s="13" t="s">
        <v>1227</v>
      </c>
      <c r="J98" s="10" t="s">
        <v>1274</v>
      </c>
      <c r="K98" s="12" t="s">
        <v>829</v>
      </c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</row>
    <row r="99" spans="1:147" ht="18.75" x14ac:dyDescent="0.3">
      <c r="A99" s="10"/>
      <c r="B99" s="4" t="s">
        <v>1283</v>
      </c>
      <c r="C99" s="15" t="s">
        <v>1284</v>
      </c>
      <c r="D99" s="10"/>
      <c r="E99" s="13"/>
      <c r="F99" s="10"/>
      <c r="G99" s="12"/>
      <c r="H99" s="15"/>
      <c r="I99" s="13" t="s">
        <v>1279</v>
      </c>
      <c r="J99" s="10" t="s">
        <v>1265</v>
      </c>
      <c r="K99" s="12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</row>
    <row r="100" spans="1:147" ht="18.75" x14ac:dyDescent="0.3">
      <c r="A100" s="10"/>
      <c r="B100" s="4"/>
      <c r="C100" s="13"/>
      <c r="D100" s="10"/>
      <c r="E100" s="15"/>
      <c r="F100" s="13"/>
      <c r="G100" s="10"/>
      <c r="H100" s="13"/>
      <c r="I100" s="13"/>
      <c r="J100" s="10"/>
      <c r="K100" s="12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</row>
    <row r="101" spans="1:147" ht="18.75" x14ac:dyDescent="0.3">
      <c r="A101" s="10">
        <v>18</v>
      </c>
      <c r="B101" s="4" t="s">
        <v>1285</v>
      </c>
      <c r="C101" s="13" t="s">
        <v>1286</v>
      </c>
      <c r="D101" s="10" t="s">
        <v>1282</v>
      </c>
      <c r="E101" s="48"/>
      <c r="F101" s="32">
        <v>250000</v>
      </c>
      <c r="G101" s="109">
        <v>250000</v>
      </c>
      <c r="H101" s="20">
        <v>250000</v>
      </c>
      <c r="I101" s="13" t="s">
        <v>1227</v>
      </c>
      <c r="J101" s="10" t="s">
        <v>1274</v>
      </c>
      <c r="K101" s="12" t="s">
        <v>829</v>
      </c>
      <c r="L101" s="1"/>
      <c r="M101" s="15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</row>
    <row r="102" spans="1:147" ht="18.75" x14ac:dyDescent="0.3">
      <c r="A102" s="10"/>
      <c r="B102" s="4"/>
      <c r="C102" s="15" t="s">
        <v>1284</v>
      </c>
      <c r="D102" s="10"/>
      <c r="E102" s="13"/>
      <c r="F102" s="10"/>
      <c r="G102" s="12"/>
      <c r="H102" s="15"/>
      <c r="I102" s="13" t="s">
        <v>1279</v>
      </c>
      <c r="J102" s="10" t="s">
        <v>1265</v>
      </c>
      <c r="K102" s="12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</row>
    <row r="103" spans="1:147" ht="18.75" x14ac:dyDescent="0.3">
      <c r="A103" s="10"/>
      <c r="B103" s="4"/>
      <c r="C103" s="13"/>
      <c r="D103" s="10"/>
      <c r="E103" s="15"/>
      <c r="F103" s="13"/>
      <c r="G103" s="10"/>
      <c r="H103" s="13"/>
      <c r="I103" s="13"/>
      <c r="J103" s="10"/>
      <c r="K103" s="12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</row>
    <row r="104" spans="1:147" ht="18.75" x14ac:dyDescent="0.3">
      <c r="A104" s="10">
        <v>19</v>
      </c>
      <c r="B104" s="4" t="s">
        <v>1287</v>
      </c>
      <c r="C104" s="13" t="s">
        <v>1288</v>
      </c>
      <c r="D104" s="10" t="s">
        <v>1289</v>
      </c>
      <c r="E104" s="20"/>
      <c r="F104" s="48">
        <v>40000</v>
      </c>
      <c r="G104" s="32"/>
      <c r="H104" s="48"/>
      <c r="I104" s="13" t="s">
        <v>1227</v>
      </c>
      <c r="J104" s="10" t="s">
        <v>1240</v>
      </c>
      <c r="K104" s="12" t="s">
        <v>829</v>
      </c>
      <c r="L104" s="1"/>
      <c r="M104" s="15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</row>
    <row r="105" spans="1:147" ht="18.75" x14ac:dyDescent="0.3">
      <c r="A105" s="10"/>
      <c r="B105" s="4" t="s">
        <v>1290</v>
      </c>
      <c r="C105" s="13" t="s">
        <v>1291</v>
      </c>
      <c r="D105" s="10" t="s">
        <v>1292</v>
      </c>
      <c r="E105" s="13"/>
      <c r="F105" s="10"/>
      <c r="G105" s="12"/>
      <c r="H105" s="15"/>
      <c r="I105" s="13" t="s">
        <v>1279</v>
      </c>
      <c r="J105" s="10" t="s">
        <v>1245</v>
      </c>
      <c r="K105" s="12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</row>
    <row r="106" spans="1:147" ht="18.75" x14ac:dyDescent="0.3">
      <c r="A106" s="10"/>
      <c r="B106" s="4"/>
      <c r="C106" s="13"/>
      <c r="D106" s="10"/>
      <c r="E106" s="13"/>
      <c r="F106" s="13"/>
      <c r="G106" s="10"/>
      <c r="H106" s="15"/>
      <c r="I106" s="13"/>
      <c r="J106" s="10"/>
      <c r="K106" s="12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</row>
    <row r="107" spans="1:147" ht="18.75" x14ac:dyDescent="0.3">
      <c r="A107" s="10">
        <v>20</v>
      </c>
      <c r="B107" s="4" t="s">
        <v>1454</v>
      </c>
      <c r="C107" s="13" t="s">
        <v>1281</v>
      </c>
      <c r="D107" s="10" t="s">
        <v>1289</v>
      </c>
      <c r="E107" s="20">
        <v>150000</v>
      </c>
      <c r="F107" s="48"/>
      <c r="G107" s="110"/>
      <c r="H107" s="111"/>
      <c r="I107" s="13" t="s">
        <v>1227</v>
      </c>
      <c r="J107" s="10" t="s">
        <v>1240</v>
      </c>
      <c r="K107" s="10" t="s">
        <v>829</v>
      </c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</row>
    <row r="108" spans="1:147" ht="18.75" x14ac:dyDescent="0.3">
      <c r="A108" s="10"/>
      <c r="B108" s="4" t="s">
        <v>1455</v>
      </c>
      <c r="C108" s="13" t="s">
        <v>1291</v>
      </c>
      <c r="D108" s="10" t="s">
        <v>1293</v>
      </c>
      <c r="E108" s="15"/>
      <c r="F108" s="10"/>
      <c r="G108" s="15"/>
      <c r="H108" s="10"/>
      <c r="I108" s="13" t="s">
        <v>1279</v>
      </c>
      <c r="J108" s="10" t="s">
        <v>1245</v>
      </c>
      <c r="K108" s="10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</row>
    <row r="109" spans="1:147" ht="18.75" x14ac:dyDescent="0.3">
      <c r="A109" s="13"/>
      <c r="B109" s="4" t="s">
        <v>1456</v>
      </c>
      <c r="C109" s="15"/>
      <c r="D109" s="10"/>
      <c r="E109" s="15"/>
      <c r="F109" s="13"/>
      <c r="G109" s="10"/>
      <c r="H109" s="13"/>
      <c r="I109" s="13"/>
      <c r="J109" s="10"/>
      <c r="K109" s="12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</row>
    <row r="110" spans="1:147" ht="18.75" x14ac:dyDescent="0.3">
      <c r="A110" s="33"/>
      <c r="B110" s="4"/>
      <c r="C110" s="2"/>
      <c r="D110" s="4"/>
      <c r="E110" s="68"/>
      <c r="F110" s="27"/>
      <c r="G110" s="21"/>
      <c r="H110" s="27"/>
      <c r="I110" s="13"/>
      <c r="J110" s="4"/>
      <c r="K110" s="3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</row>
    <row r="111" spans="1:147" ht="18.75" x14ac:dyDescent="0.3">
      <c r="A111" s="10">
        <v>21</v>
      </c>
      <c r="B111" s="4" t="s">
        <v>1294</v>
      </c>
      <c r="C111" s="13" t="s">
        <v>1238</v>
      </c>
      <c r="D111" s="10" t="s">
        <v>1295</v>
      </c>
      <c r="E111" s="20"/>
      <c r="F111" s="48"/>
      <c r="G111" s="32">
        <v>650000</v>
      </c>
      <c r="H111" s="48">
        <v>650000</v>
      </c>
      <c r="I111" s="13" t="s">
        <v>1227</v>
      </c>
      <c r="J111" s="10" t="s">
        <v>1240</v>
      </c>
      <c r="K111" s="12" t="s">
        <v>829</v>
      </c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</row>
    <row r="112" spans="1:147" ht="18.75" x14ac:dyDescent="0.3">
      <c r="A112" s="10"/>
      <c r="B112" s="4"/>
      <c r="C112" s="13" t="s">
        <v>1242</v>
      </c>
      <c r="D112" s="10" t="s">
        <v>1296</v>
      </c>
      <c r="E112" s="13"/>
      <c r="F112" s="10"/>
      <c r="G112" s="12"/>
      <c r="H112" s="15"/>
      <c r="I112" s="13" t="s">
        <v>1279</v>
      </c>
      <c r="J112" s="10" t="s">
        <v>1245</v>
      </c>
      <c r="K112" s="12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</row>
    <row r="113" spans="1:147" ht="18.75" x14ac:dyDescent="0.3">
      <c r="A113" s="10"/>
      <c r="B113" s="4"/>
      <c r="C113" s="13"/>
      <c r="D113" s="10"/>
      <c r="E113" s="19"/>
      <c r="F113" s="19"/>
      <c r="G113" s="9"/>
      <c r="H113" s="14"/>
      <c r="I113" s="13"/>
      <c r="J113" s="10"/>
      <c r="K113" s="12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</row>
    <row r="114" spans="1:147" ht="18.75" x14ac:dyDescent="0.3">
      <c r="A114" s="9"/>
      <c r="B114" s="5"/>
      <c r="C114" s="19"/>
      <c r="D114" s="9"/>
      <c r="E114" s="42">
        <f>SUM(E91:E113)</f>
        <v>590000</v>
      </c>
      <c r="F114" s="112">
        <f>SUM(F91:F113)</f>
        <v>790000</v>
      </c>
      <c r="G114" s="112">
        <f>SUM(G91:G113)</f>
        <v>900000</v>
      </c>
      <c r="H114" s="112">
        <f>SUM(H91:H113)</f>
        <v>900000</v>
      </c>
      <c r="I114" s="19"/>
      <c r="J114" s="9"/>
      <c r="K114" s="14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</row>
    <row r="115" spans="1:147" ht="18.75" x14ac:dyDescent="0.3">
      <c r="A115" s="15"/>
      <c r="B115" s="2"/>
      <c r="C115" s="15"/>
      <c r="D115" s="15"/>
      <c r="E115" s="15"/>
      <c r="F115" s="15"/>
      <c r="G115" s="15"/>
      <c r="H115" s="15"/>
      <c r="I115" s="15"/>
      <c r="J115" s="15"/>
      <c r="K115" s="1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</row>
    <row r="116" spans="1:147" ht="18.75" x14ac:dyDescent="0.3">
      <c r="A116" s="15"/>
      <c r="B116" s="2"/>
      <c r="C116" s="15"/>
      <c r="D116" s="15"/>
      <c r="E116" s="15"/>
      <c r="F116" s="15"/>
      <c r="G116" s="15"/>
      <c r="H116" s="15"/>
      <c r="I116" s="15"/>
      <c r="J116" s="15"/>
      <c r="K116" s="1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</row>
    <row r="117" spans="1:147" ht="18.75" x14ac:dyDescent="0.3">
      <c r="A117" s="15"/>
      <c r="B117" s="2"/>
      <c r="C117" s="15"/>
      <c r="D117" s="15"/>
      <c r="E117" s="15"/>
      <c r="F117" s="15"/>
      <c r="G117" s="15"/>
      <c r="H117" s="15"/>
      <c r="I117" s="15"/>
      <c r="J117" s="15"/>
      <c r="K117" s="1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</row>
    <row r="118" spans="1:147" ht="18.75" x14ac:dyDescent="0.3">
      <c r="A118" s="24" t="s">
        <v>693</v>
      </c>
      <c r="B118" s="24"/>
      <c r="C118" s="26"/>
      <c r="D118" s="24" t="s">
        <v>3</v>
      </c>
      <c r="E118" s="25" t="s">
        <v>539</v>
      </c>
      <c r="F118" s="25"/>
      <c r="G118" s="25"/>
      <c r="H118" s="70"/>
      <c r="I118" s="31" t="s">
        <v>9</v>
      </c>
      <c r="J118" s="24" t="s">
        <v>5</v>
      </c>
      <c r="K118" s="26" t="s">
        <v>7</v>
      </c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</row>
    <row r="119" spans="1:147" ht="18.75" x14ac:dyDescent="0.3">
      <c r="A119" s="27" t="s">
        <v>694</v>
      </c>
      <c r="B119" s="21" t="s">
        <v>538</v>
      </c>
      <c r="C119" s="68" t="s">
        <v>2</v>
      </c>
      <c r="D119" s="21" t="s">
        <v>10</v>
      </c>
      <c r="E119" s="24">
        <v>2561</v>
      </c>
      <c r="F119" s="24">
        <v>2562</v>
      </c>
      <c r="G119" s="31">
        <v>2563</v>
      </c>
      <c r="H119" s="24">
        <v>2564</v>
      </c>
      <c r="I119" s="21" t="s">
        <v>417</v>
      </c>
      <c r="J119" s="21" t="s">
        <v>6</v>
      </c>
      <c r="K119" s="28" t="s">
        <v>8</v>
      </c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</row>
    <row r="120" spans="1:147" ht="18.75" x14ac:dyDescent="0.3">
      <c r="A120" s="50" t="s">
        <v>0</v>
      </c>
      <c r="B120" s="5"/>
      <c r="C120" s="6"/>
      <c r="D120" s="5"/>
      <c r="E120" s="29" t="s">
        <v>4</v>
      </c>
      <c r="F120" s="29" t="s">
        <v>4</v>
      </c>
      <c r="G120" s="30" t="s">
        <v>4</v>
      </c>
      <c r="H120" s="29" t="s">
        <v>4</v>
      </c>
      <c r="I120" s="19"/>
      <c r="J120" s="5"/>
      <c r="K120" s="7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</row>
    <row r="121" spans="1:147" ht="18.75" x14ac:dyDescent="0.3">
      <c r="A121" s="10">
        <v>22</v>
      </c>
      <c r="B121" s="4" t="s">
        <v>1297</v>
      </c>
      <c r="C121" s="13" t="s">
        <v>1238</v>
      </c>
      <c r="D121" s="10" t="s">
        <v>1298</v>
      </c>
      <c r="E121" s="20"/>
      <c r="F121" s="48"/>
      <c r="G121" s="32"/>
      <c r="H121" s="48">
        <v>1600000</v>
      </c>
      <c r="I121" s="13" t="s">
        <v>1227</v>
      </c>
      <c r="J121" s="10" t="s">
        <v>1240</v>
      </c>
      <c r="K121" s="12" t="s">
        <v>829</v>
      </c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</row>
    <row r="122" spans="1:147" ht="18.75" x14ac:dyDescent="0.3">
      <c r="A122" s="10"/>
      <c r="B122" s="4"/>
      <c r="C122" s="13" t="s">
        <v>1242</v>
      </c>
      <c r="D122" s="10" t="s">
        <v>1299</v>
      </c>
      <c r="E122" s="13"/>
      <c r="F122" s="10"/>
      <c r="G122" s="12"/>
      <c r="H122" s="15"/>
      <c r="I122" s="13" t="s">
        <v>1279</v>
      </c>
      <c r="J122" s="10" t="s">
        <v>1245</v>
      </c>
      <c r="K122" s="12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</row>
    <row r="123" spans="1:147" ht="18.75" x14ac:dyDescent="0.3">
      <c r="A123" s="10"/>
      <c r="B123" s="4"/>
      <c r="C123" s="13"/>
      <c r="D123" s="10"/>
      <c r="E123" s="15"/>
      <c r="F123" s="13"/>
      <c r="G123" s="13"/>
      <c r="H123" s="13"/>
      <c r="I123" s="13"/>
      <c r="J123" s="10"/>
      <c r="K123" s="12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</row>
    <row r="124" spans="1:147" ht="18.75" x14ac:dyDescent="0.3">
      <c r="A124" s="10">
        <v>23</v>
      </c>
      <c r="B124" s="4" t="s">
        <v>1300</v>
      </c>
      <c r="C124" s="13" t="s">
        <v>1281</v>
      </c>
      <c r="D124" s="10" t="s">
        <v>1301</v>
      </c>
      <c r="E124" s="20">
        <v>315000</v>
      </c>
      <c r="F124" s="32"/>
      <c r="G124" s="46"/>
      <c r="H124" s="47"/>
      <c r="I124" s="13" t="s">
        <v>1227</v>
      </c>
      <c r="J124" s="10" t="s">
        <v>1240</v>
      </c>
      <c r="K124" s="10" t="s">
        <v>829</v>
      </c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</row>
    <row r="125" spans="1:147" ht="18.75" x14ac:dyDescent="0.3">
      <c r="A125" s="10"/>
      <c r="B125" s="4" t="s">
        <v>1302</v>
      </c>
      <c r="C125" s="13" t="s">
        <v>1284</v>
      </c>
      <c r="D125" s="10" t="s">
        <v>1303</v>
      </c>
      <c r="E125" s="20" t="s">
        <v>727</v>
      </c>
      <c r="F125" s="10"/>
      <c r="G125" s="15"/>
      <c r="H125" s="10"/>
      <c r="I125" s="13" t="s">
        <v>1279</v>
      </c>
      <c r="J125" s="10" t="s">
        <v>1245</v>
      </c>
      <c r="K125" s="10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</row>
    <row r="126" spans="1:147" ht="18.75" x14ac:dyDescent="0.3">
      <c r="A126" s="10"/>
      <c r="B126" s="4"/>
      <c r="C126" s="13"/>
      <c r="D126" s="10"/>
      <c r="E126" s="15" t="s">
        <v>1304</v>
      </c>
      <c r="F126" s="10"/>
      <c r="G126" s="15"/>
      <c r="H126" s="10"/>
      <c r="I126" s="13"/>
      <c r="J126" s="13" t="s">
        <v>1265</v>
      </c>
      <c r="K126" s="10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</row>
    <row r="127" spans="1:147" ht="18.75" x14ac:dyDescent="0.3">
      <c r="A127" s="10"/>
      <c r="B127" s="4"/>
      <c r="C127" s="13"/>
      <c r="D127" s="10"/>
      <c r="E127" s="15"/>
      <c r="F127" s="10"/>
      <c r="G127" s="15"/>
      <c r="H127" s="10"/>
      <c r="I127" s="13"/>
      <c r="J127" s="10"/>
      <c r="K127" s="12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</row>
    <row r="128" spans="1:147" ht="18.75" x14ac:dyDescent="0.3">
      <c r="A128" s="10">
        <v>24</v>
      </c>
      <c r="B128" s="4" t="s">
        <v>1305</v>
      </c>
      <c r="C128" s="13" t="s">
        <v>1238</v>
      </c>
      <c r="D128" s="10" t="s">
        <v>1306</v>
      </c>
      <c r="E128" s="20">
        <v>300000</v>
      </c>
      <c r="F128" s="48">
        <v>300000</v>
      </c>
      <c r="G128" s="32">
        <v>300000</v>
      </c>
      <c r="H128" s="48">
        <v>300000</v>
      </c>
      <c r="I128" s="13" t="s">
        <v>1227</v>
      </c>
      <c r="J128" s="10" t="s">
        <v>1240</v>
      </c>
      <c r="K128" s="12" t="s">
        <v>829</v>
      </c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</row>
    <row r="129" spans="1:147" ht="18.75" x14ac:dyDescent="0.3">
      <c r="A129" s="10"/>
      <c r="B129" s="4"/>
      <c r="C129" s="13" t="s">
        <v>1242</v>
      </c>
      <c r="D129" s="10" t="s">
        <v>1307</v>
      </c>
      <c r="E129" s="13"/>
      <c r="F129" s="10"/>
      <c r="G129" s="12"/>
      <c r="H129" s="15"/>
      <c r="I129" s="13" t="s">
        <v>1279</v>
      </c>
      <c r="J129" s="10" t="s">
        <v>1245</v>
      </c>
      <c r="K129" s="12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</row>
    <row r="130" spans="1:147" ht="18.75" x14ac:dyDescent="0.3">
      <c r="A130" s="10"/>
      <c r="B130" s="4"/>
      <c r="C130" s="13"/>
      <c r="D130" s="10"/>
      <c r="E130" s="20"/>
      <c r="F130" s="13"/>
      <c r="G130" s="10"/>
      <c r="H130" s="13"/>
      <c r="I130" s="13"/>
      <c r="J130" s="10"/>
      <c r="K130" s="12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</row>
    <row r="131" spans="1:147" ht="18.75" x14ac:dyDescent="0.3">
      <c r="A131" s="10">
        <v>25</v>
      </c>
      <c r="B131" s="4" t="s">
        <v>1461</v>
      </c>
      <c r="C131" s="13" t="s">
        <v>1308</v>
      </c>
      <c r="D131" s="10" t="s">
        <v>1309</v>
      </c>
      <c r="E131" s="20">
        <v>22500</v>
      </c>
      <c r="F131" s="48"/>
      <c r="G131" s="32"/>
      <c r="H131" s="48"/>
      <c r="I131" s="13" t="s">
        <v>1310</v>
      </c>
      <c r="J131" s="13" t="s">
        <v>1311</v>
      </c>
      <c r="K131" s="10" t="s">
        <v>829</v>
      </c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</row>
    <row r="132" spans="1:147" ht="18.75" x14ac:dyDescent="0.3">
      <c r="A132" s="10"/>
      <c r="B132" s="4" t="s">
        <v>1464</v>
      </c>
      <c r="C132" s="13" t="s">
        <v>1312</v>
      </c>
      <c r="D132" s="10" t="s">
        <v>1313</v>
      </c>
      <c r="E132" s="20"/>
      <c r="F132" s="48"/>
      <c r="G132" s="32"/>
      <c r="H132" s="48"/>
      <c r="I132" s="13" t="s">
        <v>1314</v>
      </c>
      <c r="J132" s="13" t="s">
        <v>1315</v>
      </c>
      <c r="K132" s="10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</row>
    <row r="133" spans="1:147" ht="18.75" x14ac:dyDescent="0.3">
      <c r="A133" s="10"/>
      <c r="B133" s="4" t="s">
        <v>1463</v>
      </c>
      <c r="C133" s="13"/>
      <c r="D133" s="10"/>
      <c r="E133" s="20"/>
      <c r="F133" s="48"/>
      <c r="G133" s="32"/>
      <c r="H133" s="48"/>
      <c r="I133" s="13"/>
      <c r="J133" s="13"/>
      <c r="K133" s="10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</row>
    <row r="134" spans="1:147" ht="18.75" x14ac:dyDescent="0.3">
      <c r="A134" s="10"/>
      <c r="B134" s="4"/>
      <c r="C134" s="13"/>
      <c r="D134" s="10"/>
      <c r="E134" s="48"/>
      <c r="F134" s="10"/>
      <c r="G134" s="12"/>
      <c r="H134" s="10"/>
      <c r="I134" s="13"/>
      <c r="J134" s="10"/>
      <c r="K134" s="12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</row>
    <row r="135" spans="1:147" ht="18.75" x14ac:dyDescent="0.3">
      <c r="A135" s="13">
        <v>26</v>
      </c>
      <c r="B135" s="4" t="s">
        <v>1316</v>
      </c>
      <c r="C135" s="13" t="s">
        <v>1288</v>
      </c>
      <c r="D135" s="10" t="s">
        <v>1317</v>
      </c>
      <c r="E135" s="48">
        <v>250000</v>
      </c>
      <c r="F135" s="32"/>
      <c r="G135" s="109"/>
      <c r="H135" s="20"/>
      <c r="I135" s="13" t="s">
        <v>1227</v>
      </c>
      <c r="J135" s="10" t="s">
        <v>1274</v>
      </c>
      <c r="K135" s="12" t="s">
        <v>829</v>
      </c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</row>
    <row r="136" spans="1:147" ht="18.75" x14ac:dyDescent="0.3">
      <c r="A136" s="13"/>
      <c r="B136" s="4" t="s">
        <v>1457</v>
      </c>
      <c r="C136" s="15" t="s">
        <v>1284</v>
      </c>
      <c r="D136" s="10" t="s">
        <v>1318</v>
      </c>
      <c r="E136" s="13"/>
      <c r="F136" s="10"/>
      <c r="G136" s="12"/>
      <c r="H136" s="15"/>
      <c r="I136" s="13" t="s">
        <v>1279</v>
      </c>
      <c r="J136" s="10" t="s">
        <v>1265</v>
      </c>
      <c r="K136" s="12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</row>
    <row r="137" spans="1:147" ht="18.75" x14ac:dyDescent="0.3">
      <c r="A137" s="10"/>
      <c r="B137" s="4" t="s">
        <v>1458</v>
      </c>
      <c r="C137" s="13"/>
      <c r="D137" s="10" t="s">
        <v>1319</v>
      </c>
      <c r="E137" s="13"/>
      <c r="F137" s="10"/>
      <c r="G137" s="12"/>
      <c r="H137" s="15"/>
      <c r="I137" s="13"/>
      <c r="J137" s="10"/>
      <c r="K137" s="12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</row>
    <row r="138" spans="1:147" ht="18.75" x14ac:dyDescent="0.3">
      <c r="A138" s="10"/>
      <c r="B138" s="4" t="s">
        <v>1460</v>
      </c>
      <c r="C138" s="13"/>
      <c r="D138" s="10"/>
      <c r="E138" s="15"/>
      <c r="F138" s="13"/>
      <c r="G138" s="10"/>
      <c r="H138" s="13"/>
      <c r="I138" s="13"/>
      <c r="J138" s="10"/>
      <c r="K138" s="12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</row>
    <row r="139" spans="1:147" ht="18.75" x14ac:dyDescent="0.3">
      <c r="A139" s="10"/>
      <c r="B139" s="4" t="s">
        <v>1459</v>
      </c>
      <c r="C139" s="13"/>
      <c r="D139" s="10"/>
      <c r="E139" s="15"/>
      <c r="F139" s="13"/>
      <c r="G139" s="10"/>
      <c r="H139" s="13"/>
      <c r="I139" s="13"/>
      <c r="J139" s="10"/>
      <c r="K139" s="12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</row>
    <row r="140" spans="1:147" ht="18.75" x14ac:dyDescent="0.3">
      <c r="A140" s="10"/>
      <c r="B140" s="4"/>
      <c r="C140" s="13"/>
      <c r="D140" s="10"/>
      <c r="E140" s="20"/>
      <c r="F140" s="48"/>
      <c r="G140" s="32"/>
      <c r="H140" s="48"/>
      <c r="I140" s="13"/>
      <c r="J140" s="10"/>
      <c r="K140" s="12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</row>
    <row r="141" spans="1:147" ht="18.75" x14ac:dyDescent="0.3">
      <c r="A141" s="10">
        <v>27</v>
      </c>
      <c r="B141" s="4" t="s">
        <v>1320</v>
      </c>
      <c r="C141" s="13" t="s">
        <v>1238</v>
      </c>
      <c r="D141" s="10" t="s">
        <v>1321</v>
      </c>
      <c r="E141" s="20">
        <v>207500</v>
      </c>
      <c r="F141" s="48">
        <v>207500</v>
      </c>
      <c r="G141" s="32">
        <v>207500</v>
      </c>
      <c r="H141" s="48">
        <v>207500</v>
      </c>
      <c r="I141" s="13" t="s">
        <v>1227</v>
      </c>
      <c r="J141" s="10" t="s">
        <v>1240</v>
      </c>
      <c r="K141" s="12" t="s">
        <v>829</v>
      </c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</row>
    <row r="142" spans="1:147" ht="18.75" x14ac:dyDescent="0.3">
      <c r="A142" s="10"/>
      <c r="B142" s="4"/>
      <c r="C142" s="13" t="s">
        <v>1242</v>
      </c>
      <c r="D142" s="10" t="s">
        <v>1322</v>
      </c>
      <c r="E142" s="19"/>
      <c r="F142" s="9"/>
      <c r="G142" s="14"/>
      <c r="H142" s="14"/>
      <c r="I142" s="13" t="s">
        <v>1279</v>
      </c>
      <c r="J142" s="10" t="s">
        <v>1245</v>
      </c>
      <c r="K142" s="12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</row>
    <row r="143" spans="1:147" ht="18.75" x14ac:dyDescent="0.3">
      <c r="A143" s="9"/>
      <c r="B143" s="5"/>
      <c r="C143" s="19"/>
      <c r="D143" s="9"/>
      <c r="E143" s="42">
        <f>SUM(E121:E142)</f>
        <v>1095000</v>
      </c>
      <c r="F143" s="43">
        <f>SUM(F121:F142)</f>
        <v>507500</v>
      </c>
      <c r="G143" s="65">
        <f>SUM(G121:G142)</f>
        <v>507500</v>
      </c>
      <c r="H143" s="60">
        <f>SUM(H121:H142)</f>
        <v>2107500</v>
      </c>
      <c r="I143" s="19"/>
      <c r="J143" s="9"/>
      <c r="K143" s="9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</row>
    <row r="144" spans="1:147" ht="18.75" x14ac:dyDescent="0.3">
      <c r="A144" s="15"/>
      <c r="B144" s="2"/>
      <c r="C144" s="15"/>
      <c r="D144" s="15"/>
      <c r="E144" s="20"/>
      <c r="F144" s="20"/>
      <c r="G144" s="46"/>
      <c r="H144" s="46"/>
      <c r="I144" s="15"/>
      <c r="J144" s="15"/>
      <c r="K144" s="1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</row>
    <row r="145" spans="1:147" ht="18.75" x14ac:dyDescent="0.3">
      <c r="A145" s="15"/>
      <c r="B145" s="2"/>
      <c r="C145" s="15"/>
      <c r="D145" s="15"/>
      <c r="E145" s="20"/>
      <c r="F145" s="20"/>
      <c r="G145" s="46"/>
      <c r="H145" s="46"/>
      <c r="I145" s="15"/>
      <c r="J145" s="15"/>
      <c r="K145" s="1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</row>
    <row r="146" spans="1:147" ht="18.75" x14ac:dyDescent="0.3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</row>
    <row r="147" spans="1:147" ht="18.75" x14ac:dyDescent="0.3">
      <c r="A147" s="24" t="s">
        <v>693</v>
      </c>
      <c r="B147" s="24"/>
      <c r="C147" s="26"/>
      <c r="D147" s="24" t="s">
        <v>3</v>
      </c>
      <c r="E147" s="25" t="s">
        <v>539</v>
      </c>
      <c r="F147" s="25"/>
      <c r="G147" s="25"/>
      <c r="H147" s="70"/>
      <c r="I147" s="31" t="s">
        <v>9</v>
      </c>
      <c r="J147" s="24" t="s">
        <v>5</v>
      </c>
      <c r="K147" s="26" t="s">
        <v>7</v>
      </c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</row>
    <row r="148" spans="1:147" ht="18.75" x14ac:dyDescent="0.3">
      <c r="A148" s="27" t="s">
        <v>694</v>
      </c>
      <c r="B148" s="21" t="s">
        <v>538</v>
      </c>
      <c r="C148" s="68" t="s">
        <v>2</v>
      </c>
      <c r="D148" s="21" t="s">
        <v>10</v>
      </c>
      <c r="E148" s="24">
        <v>2561</v>
      </c>
      <c r="F148" s="24">
        <v>2562</v>
      </c>
      <c r="G148" s="31">
        <v>2563</v>
      </c>
      <c r="H148" s="24">
        <v>2564</v>
      </c>
      <c r="I148" s="21" t="s">
        <v>417</v>
      </c>
      <c r="J148" s="21" t="s">
        <v>6</v>
      </c>
      <c r="K148" s="28" t="s">
        <v>8</v>
      </c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</row>
    <row r="149" spans="1:147" ht="18.75" x14ac:dyDescent="0.3">
      <c r="A149" s="50" t="s">
        <v>0</v>
      </c>
      <c r="B149" s="5"/>
      <c r="C149" s="6"/>
      <c r="D149" s="5"/>
      <c r="E149" s="29" t="s">
        <v>4</v>
      </c>
      <c r="F149" s="29" t="s">
        <v>4</v>
      </c>
      <c r="G149" s="30" t="s">
        <v>4</v>
      </c>
      <c r="H149" s="29" t="s">
        <v>4</v>
      </c>
      <c r="I149" s="19"/>
      <c r="J149" s="5"/>
      <c r="K149" s="7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</row>
    <row r="150" spans="1:147" ht="18.75" x14ac:dyDescent="0.3">
      <c r="A150" s="10">
        <v>28</v>
      </c>
      <c r="B150" s="4" t="s">
        <v>1323</v>
      </c>
      <c r="C150" s="13" t="s">
        <v>1238</v>
      </c>
      <c r="D150" s="10" t="s">
        <v>1324</v>
      </c>
      <c r="E150" s="20">
        <v>330000</v>
      </c>
      <c r="F150" s="48">
        <v>330000</v>
      </c>
      <c r="G150" s="32"/>
      <c r="H150" s="48"/>
      <c r="I150" s="13" t="s">
        <v>1227</v>
      </c>
      <c r="J150" s="10" t="s">
        <v>1240</v>
      </c>
      <c r="K150" s="12" t="s">
        <v>829</v>
      </c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</row>
    <row r="151" spans="1:147" ht="18.75" x14ac:dyDescent="0.3">
      <c r="A151" s="10"/>
      <c r="B151" s="4"/>
      <c r="C151" s="13" t="s">
        <v>1242</v>
      </c>
      <c r="D151" s="10" t="s">
        <v>1325</v>
      </c>
      <c r="E151" s="13"/>
      <c r="F151" s="10"/>
      <c r="G151" s="12"/>
      <c r="H151" s="15"/>
      <c r="I151" s="13" t="s">
        <v>1279</v>
      </c>
      <c r="J151" s="10" t="s">
        <v>1245</v>
      </c>
      <c r="K151" s="12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</row>
    <row r="152" spans="1:147" ht="18.75" x14ac:dyDescent="0.3">
      <c r="A152" s="10"/>
      <c r="B152" s="4"/>
      <c r="C152" s="13"/>
      <c r="D152" s="10"/>
      <c r="E152" s="20"/>
      <c r="F152" s="48"/>
      <c r="G152" s="32"/>
      <c r="H152" s="48"/>
      <c r="I152" s="13"/>
      <c r="J152" s="13"/>
      <c r="K152" s="10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</row>
    <row r="153" spans="1:147" ht="18.75" x14ac:dyDescent="0.3">
      <c r="A153" s="10">
        <v>29</v>
      </c>
      <c r="B153" s="4" t="s">
        <v>1326</v>
      </c>
      <c r="C153" s="13" t="s">
        <v>1238</v>
      </c>
      <c r="D153" s="10" t="s">
        <v>1327</v>
      </c>
      <c r="E153" s="20"/>
      <c r="F153" s="48">
        <v>207500</v>
      </c>
      <c r="G153" s="32">
        <v>207500</v>
      </c>
      <c r="H153" s="48">
        <v>207500</v>
      </c>
      <c r="I153" s="13" t="s">
        <v>1227</v>
      </c>
      <c r="J153" s="10" t="s">
        <v>1240</v>
      </c>
      <c r="K153" s="12" t="s">
        <v>829</v>
      </c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</row>
    <row r="154" spans="1:147" ht="18.75" x14ac:dyDescent="0.3">
      <c r="A154" s="10"/>
      <c r="B154" s="4"/>
      <c r="C154" s="13" t="s">
        <v>1242</v>
      </c>
      <c r="D154" s="10" t="s">
        <v>1328</v>
      </c>
      <c r="E154" s="13"/>
      <c r="F154" s="10"/>
      <c r="G154" s="12"/>
      <c r="H154" s="15"/>
      <c r="I154" s="13" t="s">
        <v>1279</v>
      </c>
      <c r="J154" s="10" t="s">
        <v>1245</v>
      </c>
      <c r="K154" s="12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</row>
    <row r="155" spans="1:147" ht="18.75" x14ac:dyDescent="0.3">
      <c r="A155" s="10"/>
      <c r="B155" s="4"/>
      <c r="C155" s="13"/>
      <c r="D155" s="10"/>
      <c r="E155" s="20"/>
      <c r="F155" s="48"/>
      <c r="G155" s="32"/>
      <c r="H155" s="48"/>
      <c r="I155" s="13"/>
      <c r="J155" s="13"/>
      <c r="K155" s="10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</row>
    <row r="156" spans="1:147" ht="18.75" x14ac:dyDescent="0.3">
      <c r="A156" s="10">
        <v>30</v>
      </c>
      <c r="B156" s="4" t="s">
        <v>1461</v>
      </c>
      <c r="C156" s="13" t="s">
        <v>1308</v>
      </c>
      <c r="D156" s="10" t="s">
        <v>1309</v>
      </c>
      <c r="E156" s="20">
        <v>22500</v>
      </c>
      <c r="F156" s="48"/>
      <c r="G156" s="32"/>
      <c r="H156" s="48"/>
      <c r="I156" s="13" t="s">
        <v>1310</v>
      </c>
      <c r="J156" s="13" t="s">
        <v>1311</v>
      </c>
      <c r="K156" s="10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</row>
    <row r="157" spans="1:147" ht="18.75" x14ac:dyDescent="0.3">
      <c r="A157" s="10"/>
      <c r="B157" s="4" t="s">
        <v>1462</v>
      </c>
      <c r="C157" s="13" t="s">
        <v>1312</v>
      </c>
      <c r="D157" s="10" t="s">
        <v>1313</v>
      </c>
      <c r="E157" s="20"/>
      <c r="F157" s="48"/>
      <c r="G157" s="32"/>
      <c r="H157" s="48"/>
      <c r="I157" s="13" t="s">
        <v>1314</v>
      </c>
      <c r="J157" s="13" t="s">
        <v>1315</v>
      </c>
      <c r="K157" s="10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</row>
    <row r="158" spans="1:147" ht="18.75" x14ac:dyDescent="0.3">
      <c r="A158" s="10"/>
      <c r="B158" s="4" t="s">
        <v>990</v>
      </c>
      <c r="C158" s="13"/>
      <c r="D158" s="10"/>
      <c r="E158" s="20"/>
      <c r="F158" s="48"/>
      <c r="G158" s="32"/>
      <c r="H158" s="48"/>
      <c r="I158" s="13"/>
      <c r="J158" s="13"/>
      <c r="K158" s="10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</row>
    <row r="159" spans="1:147" ht="18.75" x14ac:dyDescent="0.3">
      <c r="A159" s="10"/>
      <c r="B159" s="4"/>
      <c r="C159" s="13"/>
      <c r="D159" s="10"/>
      <c r="E159" s="20"/>
      <c r="F159" s="48"/>
      <c r="G159" s="32"/>
      <c r="H159" s="48"/>
      <c r="I159" s="13"/>
      <c r="J159" s="13"/>
      <c r="K159" s="10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</row>
    <row r="160" spans="1:147" ht="18.75" x14ac:dyDescent="0.3">
      <c r="A160" s="10">
        <v>31</v>
      </c>
      <c r="B160" s="4" t="s">
        <v>1329</v>
      </c>
      <c r="C160" s="13" t="s">
        <v>1257</v>
      </c>
      <c r="D160" s="10" t="s">
        <v>1273</v>
      </c>
      <c r="E160" s="20"/>
      <c r="F160" s="48">
        <v>420000</v>
      </c>
      <c r="G160" s="32"/>
      <c r="H160" s="48"/>
      <c r="I160" s="13" t="s">
        <v>1259</v>
      </c>
      <c r="J160" s="13" t="s">
        <v>1260</v>
      </c>
      <c r="K160" s="10" t="s">
        <v>829</v>
      </c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</row>
    <row r="161" spans="1:193" ht="18.75" x14ac:dyDescent="0.3">
      <c r="A161" s="10"/>
      <c r="B161" s="4" t="s">
        <v>1330</v>
      </c>
      <c r="C161" s="13" t="s">
        <v>1261</v>
      </c>
      <c r="D161" s="10"/>
      <c r="E161" s="13"/>
      <c r="F161" s="10"/>
      <c r="G161" s="12"/>
      <c r="H161" s="15"/>
      <c r="I161" s="13" t="s">
        <v>1263</v>
      </c>
      <c r="J161" s="13" t="s">
        <v>1264</v>
      </c>
      <c r="K161" s="10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</row>
    <row r="162" spans="1:193" ht="18.75" x14ac:dyDescent="0.3">
      <c r="A162" s="10"/>
      <c r="B162" s="4"/>
      <c r="C162" s="13" t="s">
        <v>1265</v>
      </c>
      <c r="D162" s="10"/>
      <c r="E162" s="15"/>
      <c r="F162" s="10"/>
      <c r="G162" s="15"/>
      <c r="H162" s="10"/>
      <c r="I162" s="13"/>
      <c r="J162" s="13" t="s">
        <v>1265</v>
      </c>
      <c r="K162" s="10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</row>
    <row r="163" spans="1:193" ht="18.75" x14ac:dyDescent="0.3">
      <c r="A163" s="10"/>
      <c r="B163" s="4"/>
      <c r="C163" s="13"/>
      <c r="D163" s="10"/>
      <c r="E163" s="15"/>
      <c r="F163" s="10"/>
      <c r="G163" s="15"/>
      <c r="H163" s="10"/>
      <c r="I163" s="13"/>
      <c r="J163" s="13"/>
      <c r="K163" s="10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</row>
    <row r="164" spans="1:193" ht="18.75" x14ac:dyDescent="0.3">
      <c r="A164" s="10">
        <v>32</v>
      </c>
      <c r="B164" s="4" t="s">
        <v>1331</v>
      </c>
      <c r="C164" s="13" t="s">
        <v>1281</v>
      </c>
      <c r="D164" s="10" t="s">
        <v>1332</v>
      </c>
      <c r="E164" s="20"/>
      <c r="F164" s="48">
        <v>242000</v>
      </c>
      <c r="G164" s="57"/>
      <c r="H164" s="111"/>
      <c r="I164" s="13" t="s">
        <v>1227</v>
      </c>
      <c r="J164" s="10" t="s">
        <v>1240</v>
      </c>
      <c r="K164" s="10" t="s">
        <v>829</v>
      </c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</row>
    <row r="165" spans="1:193" ht="18.75" x14ac:dyDescent="0.3">
      <c r="A165" s="10"/>
      <c r="B165" s="4" t="s">
        <v>1333</v>
      </c>
      <c r="C165" s="13" t="s">
        <v>1291</v>
      </c>
      <c r="D165" s="10" t="s">
        <v>1334</v>
      </c>
      <c r="E165" s="15"/>
      <c r="F165" s="10"/>
      <c r="G165" s="15"/>
      <c r="H165" s="10"/>
      <c r="I165" s="13" t="s">
        <v>1279</v>
      </c>
      <c r="J165" s="10" t="s">
        <v>1245</v>
      </c>
      <c r="K165" s="10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</row>
    <row r="166" spans="1:193" ht="18.75" x14ac:dyDescent="0.3">
      <c r="A166" s="10"/>
      <c r="B166" s="4"/>
      <c r="C166" s="13"/>
      <c r="D166" s="10"/>
      <c r="E166" s="20"/>
      <c r="F166" s="48"/>
      <c r="G166" s="32"/>
      <c r="H166" s="48"/>
      <c r="I166" s="13"/>
      <c r="J166" s="13"/>
      <c r="K166" s="10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</row>
    <row r="167" spans="1:193" ht="18.75" x14ac:dyDescent="0.3">
      <c r="A167" s="10"/>
      <c r="B167" s="4"/>
      <c r="C167" s="13"/>
      <c r="D167" s="10"/>
      <c r="E167" s="20"/>
      <c r="F167" s="48"/>
      <c r="G167" s="32"/>
      <c r="H167" s="48"/>
      <c r="I167" s="13"/>
      <c r="J167" s="13"/>
      <c r="K167" s="10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</row>
    <row r="168" spans="1:193" ht="18.75" x14ac:dyDescent="0.3">
      <c r="A168" s="10">
        <v>33</v>
      </c>
      <c r="B168" s="4" t="s">
        <v>1335</v>
      </c>
      <c r="C168" s="13" t="s">
        <v>1238</v>
      </c>
      <c r="D168" s="10" t="s">
        <v>1336</v>
      </c>
      <c r="E168" s="20"/>
      <c r="F168" s="48">
        <v>472500</v>
      </c>
      <c r="G168" s="32">
        <v>472500</v>
      </c>
      <c r="H168" s="48">
        <v>472500</v>
      </c>
      <c r="I168" s="13" t="s">
        <v>1227</v>
      </c>
      <c r="J168" s="10" t="s">
        <v>1240</v>
      </c>
      <c r="K168" s="12" t="s">
        <v>829</v>
      </c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</row>
    <row r="169" spans="1:193" ht="18.75" x14ac:dyDescent="0.3">
      <c r="A169" s="10"/>
      <c r="B169" s="4"/>
      <c r="C169" s="13" t="s">
        <v>1242</v>
      </c>
      <c r="D169" s="10" t="s">
        <v>1337</v>
      </c>
      <c r="E169" s="13"/>
      <c r="F169" s="10"/>
      <c r="G169" s="12"/>
      <c r="H169" s="15"/>
      <c r="I169" s="13" t="s">
        <v>1279</v>
      </c>
      <c r="J169" s="10" t="s">
        <v>1245</v>
      </c>
      <c r="K169" s="12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</row>
    <row r="170" spans="1:193" ht="18.75" x14ac:dyDescent="0.3">
      <c r="A170" s="10"/>
      <c r="B170" s="4"/>
      <c r="C170" s="13"/>
      <c r="D170" s="10"/>
      <c r="E170" s="15"/>
      <c r="F170" s="10"/>
      <c r="G170" s="15"/>
      <c r="H170" s="10"/>
      <c r="I170" s="13"/>
      <c r="J170" s="13"/>
      <c r="K170" s="10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</row>
    <row r="171" spans="1:193" ht="18.75" x14ac:dyDescent="0.3">
      <c r="A171" s="10"/>
      <c r="B171" s="4"/>
      <c r="C171" s="13"/>
      <c r="D171" s="10"/>
      <c r="E171" s="15"/>
      <c r="F171" s="10"/>
      <c r="G171" s="15"/>
      <c r="H171" s="10"/>
      <c r="I171" s="13"/>
      <c r="J171" s="13"/>
      <c r="K171" s="10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</row>
    <row r="172" spans="1:193" ht="18.75" x14ac:dyDescent="0.3">
      <c r="A172" s="10"/>
      <c r="B172" s="4"/>
      <c r="C172" s="13"/>
      <c r="D172" s="10"/>
      <c r="E172" s="19"/>
      <c r="F172" s="9"/>
      <c r="G172" s="14"/>
      <c r="H172" s="9"/>
      <c r="I172" s="13"/>
      <c r="J172" s="10"/>
      <c r="K172" s="12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</row>
    <row r="173" spans="1:193" ht="18.75" x14ac:dyDescent="0.3">
      <c r="A173" s="9"/>
      <c r="B173" s="5"/>
      <c r="C173" s="19"/>
      <c r="D173" s="9"/>
      <c r="E173" s="42">
        <f>SUM(E150:E172)</f>
        <v>352500</v>
      </c>
      <c r="F173" s="43">
        <f>SUM(F150:F172)</f>
        <v>1672000</v>
      </c>
      <c r="G173" s="65">
        <f>SUM(E173:F173)</f>
        <v>2024500</v>
      </c>
      <c r="H173" s="71">
        <f>SUM(H150:H172)</f>
        <v>680000</v>
      </c>
      <c r="I173" s="19"/>
      <c r="J173" s="9"/>
      <c r="K173" s="9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</row>
    <row r="174" spans="1:193" ht="18.75" x14ac:dyDescent="0.3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</row>
    <row r="175" spans="1:193" ht="18.75" x14ac:dyDescent="0.3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</row>
    <row r="176" spans="1:193" ht="18.75" x14ac:dyDescent="0.3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</row>
    <row r="177" spans="1:193" ht="18.75" x14ac:dyDescent="0.3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</row>
    <row r="178" spans="1:193" ht="18.75" x14ac:dyDescent="0.3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</row>
    <row r="179" spans="1:193" ht="18.75" x14ac:dyDescent="0.3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</row>
    <row r="180" spans="1:193" ht="18.75" x14ac:dyDescent="0.3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</row>
    <row r="181" spans="1:193" ht="18.75" x14ac:dyDescent="0.3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</row>
    <row r="182" spans="1:193" ht="18.75" x14ac:dyDescent="0.3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</row>
    <row r="183" spans="1:193" ht="18.75" x14ac:dyDescent="0.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</row>
    <row r="184" spans="1:193" ht="18.75" x14ac:dyDescent="0.3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</row>
    <row r="185" spans="1:193" ht="18.75" x14ac:dyDescent="0.3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</row>
    <row r="186" spans="1:193" ht="18.75" x14ac:dyDescent="0.3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</row>
    <row r="187" spans="1:193" ht="18.75" x14ac:dyDescent="0.3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</row>
    <row r="188" spans="1:193" ht="18.75" x14ac:dyDescent="0.3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</row>
    <row r="189" spans="1:193" ht="18.75" x14ac:dyDescent="0.3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</row>
    <row r="190" spans="1:193" ht="18.75" x14ac:dyDescent="0.3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</row>
    <row r="191" spans="1:193" ht="18.75" x14ac:dyDescent="0.3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</row>
    <row r="192" spans="1:193" ht="18.75" x14ac:dyDescent="0.3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</row>
    <row r="193" spans="1:193" ht="18.75" x14ac:dyDescent="0.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</row>
    <row r="194" spans="1:193" ht="18.75" x14ac:dyDescent="0.3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</row>
    <row r="195" spans="1:193" ht="18.75" x14ac:dyDescent="0.3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</row>
    <row r="196" spans="1:193" ht="18.75" x14ac:dyDescent="0.3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</row>
    <row r="197" spans="1:193" ht="18.75" x14ac:dyDescent="0.3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</row>
    <row r="198" spans="1:193" ht="18.75" x14ac:dyDescent="0.3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</row>
    <row r="199" spans="1:193" ht="18.75" x14ac:dyDescent="0.3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</row>
    <row r="200" spans="1:193" ht="18.75" x14ac:dyDescent="0.3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</row>
    <row r="201" spans="1:193" ht="18.75" x14ac:dyDescent="0.3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</row>
    <row r="202" spans="1:193" ht="18.75" x14ac:dyDescent="0.3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</row>
    <row r="203" spans="1:193" ht="18.75" x14ac:dyDescent="0.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</row>
    <row r="204" spans="1:193" ht="18.75" x14ac:dyDescent="0.3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</row>
    <row r="205" spans="1:193" ht="18.75" x14ac:dyDescent="0.3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</row>
    <row r="206" spans="1:193" ht="18.75" x14ac:dyDescent="0.3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</row>
    <row r="207" spans="1:193" ht="18.75" x14ac:dyDescent="0.3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</row>
    <row r="208" spans="1:193" ht="18.75" x14ac:dyDescent="0.3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</row>
    <row r="209" spans="1:193" ht="18.75" x14ac:dyDescent="0.3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</row>
    <row r="210" spans="1:193" ht="18.75" x14ac:dyDescent="0.3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</row>
    <row r="211" spans="1:193" ht="18.75" x14ac:dyDescent="0.3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</row>
    <row r="212" spans="1:193" ht="18.75" x14ac:dyDescent="0.3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</row>
    <row r="213" spans="1:193" ht="18.75" x14ac:dyDescent="0.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</row>
    <row r="214" spans="1:193" ht="18.75" x14ac:dyDescent="0.3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</row>
    <row r="215" spans="1:193" ht="18.75" x14ac:dyDescent="0.3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</row>
    <row r="216" spans="1:193" ht="18.75" x14ac:dyDescent="0.3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</row>
    <row r="217" spans="1:193" ht="18.75" x14ac:dyDescent="0.3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</row>
    <row r="218" spans="1:193" ht="18.75" x14ac:dyDescent="0.3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</row>
    <row r="219" spans="1:193" ht="18.75" x14ac:dyDescent="0.3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</row>
    <row r="220" spans="1:193" ht="18.75" x14ac:dyDescent="0.3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</row>
    <row r="221" spans="1:193" ht="18.75" x14ac:dyDescent="0.3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</row>
    <row r="222" spans="1:193" ht="18.75" x14ac:dyDescent="0.3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</row>
    <row r="223" spans="1:193" ht="18.75" x14ac:dyDescent="0.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</row>
    <row r="224" spans="1:193" ht="18.75" x14ac:dyDescent="0.3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</row>
    <row r="225" spans="1:193" ht="18.75" x14ac:dyDescent="0.3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</row>
    <row r="226" spans="1:193" ht="18.75" x14ac:dyDescent="0.3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</row>
    <row r="227" spans="1:193" ht="18.75" x14ac:dyDescent="0.3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</row>
    <row r="228" spans="1:193" ht="18.75" x14ac:dyDescent="0.3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</row>
    <row r="229" spans="1:193" ht="18.75" x14ac:dyDescent="0.3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</row>
    <row r="230" spans="1:193" ht="18.75" x14ac:dyDescent="0.3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</row>
    <row r="231" spans="1:193" ht="18.75" x14ac:dyDescent="0.3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</row>
    <row r="232" spans="1:193" ht="18.75" x14ac:dyDescent="0.3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</row>
    <row r="233" spans="1:193" ht="18.75" x14ac:dyDescent="0.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</row>
    <row r="234" spans="1:193" ht="18.75" x14ac:dyDescent="0.3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</row>
    <row r="235" spans="1:193" ht="18.75" x14ac:dyDescent="0.3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</row>
    <row r="236" spans="1:193" ht="18.75" x14ac:dyDescent="0.3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</row>
    <row r="237" spans="1:193" ht="18.75" x14ac:dyDescent="0.3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</row>
    <row r="238" spans="1:193" ht="18.75" x14ac:dyDescent="0.3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</row>
    <row r="239" spans="1:193" ht="18.75" x14ac:dyDescent="0.3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</row>
    <row r="240" spans="1:193" ht="18.75" x14ac:dyDescent="0.3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</row>
    <row r="241" spans="1:193" ht="18.75" x14ac:dyDescent="0.3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</row>
    <row r="242" spans="1:193" ht="18.75" x14ac:dyDescent="0.3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</row>
    <row r="243" spans="1:193" ht="18.75" x14ac:dyDescent="0.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</row>
    <row r="244" spans="1:193" ht="18.75" x14ac:dyDescent="0.3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</row>
    <row r="245" spans="1:193" ht="18.75" x14ac:dyDescent="0.3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</row>
    <row r="246" spans="1:193" ht="18.75" x14ac:dyDescent="0.3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</row>
    <row r="247" spans="1:193" ht="18.75" x14ac:dyDescent="0.3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</row>
    <row r="248" spans="1:193" ht="18.75" x14ac:dyDescent="0.3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</row>
    <row r="249" spans="1:193" ht="18.75" x14ac:dyDescent="0.3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</row>
    <row r="250" spans="1:193" ht="18.75" x14ac:dyDescent="0.3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</row>
    <row r="251" spans="1:193" ht="18.75" x14ac:dyDescent="0.3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</row>
    <row r="252" spans="1:193" ht="18.75" x14ac:dyDescent="0.3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</row>
    <row r="253" spans="1:193" ht="18.75" x14ac:dyDescent="0.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</row>
    <row r="254" spans="1:193" ht="18.75" x14ac:dyDescent="0.3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</row>
    <row r="255" spans="1:193" ht="18.75" x14ac:dyDescent="0.3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</row>
    <row r="256" spans="1:193" ht="18.75" x14ac:dyDescent="0.3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</row>
    <row r="257" spans="1:193" ht="18.75" x14ac:dyDescent="0.3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</row>
    <row r="258" spans="1:193" ht="18.75" x14ac:dyDescent="0.3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</row>
    <row r="259" spans="1:193" ht="18.75" x14ac:dyDescent="0.3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</row>
    <row r="260" spans="1:193" ht="18.75" x14ac:dyDescent="0.3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</row>
    <row r="261" spans="1:193" ht="18.75" x14ac:dyDescent="0.3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</row>
    <row r="262" spans="1:193" ht="18.75" x14ac:dyDescent="0.3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</row>
    <row r="263" spans="1:193" ht="18.75" x14ac:dyDescent="0.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</row>
    <row r="264" spans="1:193" ht="18.75" x14ac:dyDescent="0.3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</row>
    <row r="265" spans="1:193" ht="18.75" x14ac:dyDescent="0.3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</row>
    <row r="266" spans="1:193" ht="18.75" x14ac:dyDescent="0.3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</row>
    <row r="267" spans="1:193" ht="18.75" x14ac:dyDescent="0.3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</row>
    <row r="268" spans="1:193" ht="18.75" x14ac:dyDescent="0.3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</row>
    <row r="269" spans="1:193" ht="18.75" x14ac:dyDescent="0.3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</row>
    <row r="270" spans="1:193" ht="18.75" x14ac:dyDescent="0.3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</row>
    <row r="271" spans="1:193" ht="18.75" x14ac:dyDescent="0.3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</row>
    <row r="272" spans="1:193" ht="18.75" x14ac:dyDescent="0.3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</row>
    <row r="273" spans="1:193" ht="18.75" x14ac:dyDescent="0.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</row>
    <row r="274" spans="1:193" ht="18.75" x14ac:dyDescent="0.3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</row>
    <row r="275" spans="1:193" ht="18.75" x14ac:dyDescent="0.3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</row>
    <row r="276" spans="1:193" ht="18.75" x14ac:dyDescent="0.3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</row>
    <row r="277" spans="1:193" ht="18.75" x14ac:dyDescent="0.3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</row>
    <row r="278" spans="1:193" ht="18.75" x14ac:dyDescent="0.3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</row>
    <row r="279" spans="1:193" ht="18.75" x14ac:dyDescent="0.3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</row>
    <row r="280" spans="1:193" ht="18.75" x14ac:dyDescent="0.3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</row>
    <row r="281" spans="1:193" ht="18.75" x14ac:dyDescent="0.3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</row>
    <row r="282" spans="1:193" ht="18.75" x14ac:dyDescent="0.3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</row>
    <row r="283" spans="1:193" ht="18.75" x14ac:dyDescent="0.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</row>
    <row r="284" spans="1:193" ht="18.75" x14ac:dyDescent="0.3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</row>
    <row r="285" spans="1:193" ht="18.75" x14ac:dyDescent="0.3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</row>
    <row r="286" spans="1:193" ht="18.75" x14ac:dyDescent="0.3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</row>
    <row r="287" spans="1:193" ht="18.75" x14ac:dyDescent="0.3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</row>
    <row r="288" spans="1:193" ht="18.75" x14ac:dyDescent="0.3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</row>
    <row r="289" spans="1:193" ht="18.75" x14ac:dyDescent="0.3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</row>
    <row r="290" spans="1:193" ht="18.75" x14ac:dyDescent="0.3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</row>
    <row r="291" spans="1:193" ht="18.75" x14ac:dyDescent="0.3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</row>
    <row r="292" spans="1:193" ht="18.75" x14ac:dyDescent="0.3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</row>
    <row r="293" spans="1:193" ht="18.75" x14ac:dyDescent="0.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</row>
    <row r="294" spans="1:193" ht="18.75" x14ac:dyDescent="0.3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</row>
    <row r="295" spans="1:193" ht="18.75" x14ac:dyDescent="0.3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</row>
    <row r="296" spans="1:193" ht="18.75" x14ac:dyDescent="0.3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</row>
    <row r="297" spans="1:193" ht="18.75" x14ac:dyDescent="0.3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</row>
    <row r="298" spans="1:193" ht="18.75" x14ac:dyDescent="0.3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</row>
    <row r="299" spans="1:193" ht="18.75" x14ac:dyDescent="0.3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</row>
    <row r="300" spans="1:193" ht="18.75" x14ac:dyDescent="0.3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</row>
    <row r="301" spans="1:193" ht="18.75" x14ac:dyDescent="0.3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</row>
    <row r="302" spans="1:193" ht="18.75" x14ac:dyDescent="0.3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</row>
    <row r="303" spans="1:193" ht="18.75" x14ac:dyDescent="0.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</row>
    <row r="304" spans="1:193" ht="18.75" x14ac:dyDescent="0.3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</row>
    <row r="305" spans="1:193" ht="18.75" x14ac:dyDescent="0.3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</row>
    <row r="306" spans="1:193" ht="18.75" x14ac:dyDescent="0.3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</row>
    <row r="307" spans="1:193" ht="18.75" x14ac:dyDescent="0.3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</row>
    <row r="308" spans="1:193" ht="18.75" x14ac:dyDescent="0.3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</row>
    <row r="309" spans="1:193" ht="18.75" x14ac:dyDescent="0.3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</row>
    <row r="310" spans="1:193" ht="18.75" x14ac:dyDescent="0.3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</row>
    <row r="311" spans="1:193" ht="18.75" x14ac:dyDescent="0.3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</row>
    <row r="312" spans="1:193" ht="18.75" x14ac:dyDescent="0.3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</row>
    <row r="313" spans="1:193" ht="18.75" x14ac:dyDescent="0.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</row>
    <row r="314" spans="1:193" ht="18.75" x14ac:dyDescent="0.3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</row>
    <row r="315" spans="1:193" ht="18.75" x14ac:dyDescent="0.3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</row>
    <row r="316" spans="1:193" ht="18.75" x14ac:dyDescent="0.3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</row>
    <row r="317" spans="1:193" ht="18.75" x14ac:dyDescent="0.3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</row>
    <row r="318" spans="1:193" ht="18.75" x14ac:dyDescent="0.3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</row>
    <row r="319" spans="1:193" ht="18.75" x14ac:dyDescent="0.3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</row>
    <row r="320" spans="1:193" ht="18.75" x14ac:dyDescent="0.3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</row>
    <row r="321" spans="1:193" ht="18.75" x14ac:dyDescent="0.3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</row>
    <row r="322" spans="1:193" ht="18.75" x14ac:dyDescent="0.3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</row>
    <row r="323" spans="1:193" ht="18.75" x14ac:dyDescent="0.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</row>
    <row r="324" spans="1:193" ht="18.75" x14ac:dyDescent="0.3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</row>
    <row r="325" spans="1:193" ht="18.75" x14ac:dyDescent="0.3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</row>
    <row r="326" spans="1:193" ht="18.75" x14ac:dyDescent="0.3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</row>
    <row r="327" spans="1:193" ht="18.75" x14ac:dyDescent="0.3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</row>
    <row r="328" spans="1:193" ht="18.75" x14ac:dyDescent="0.3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</row>
    <row r="329" spans="1:193" ht="18.75" x14ac:dyDescent="0.3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</row>
    <row r="330" spans="1:193" ht="18.75" x14ac:dyDescent="0.3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</row>
    <row r="331" spans="1:193" ht="18.75" x14ac:dyDescent="0.3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</row>
    <row r="332" spans="1:193" ht="18.75" x14ac:dyDescent="0.3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</row>
    <row r="333" spans="1:193" ht="18.75" x14ac:dyDescent="0.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</row>
    <row r="334" spans="1:193" ht="18.75" x14ac:dyDescent="0.3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</row>
    <row r="335" spans="1:193" ht="18.75" x14ac:dyDescent="0.3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</row>
    <row r="336" spans="1:193" ht="18.75" x14ac:dyDescent="0.3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</row>
    <row r="337" spans="1:193" ht="18.75" x14ac:dyDescent="0.3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</row>
    <row r="338" spans="1:193" ht="18.75" x14ac:dyDescent="0.3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</row>
    <row r="339" spans="1:193" ht="18.75" x14ac:dyDescent="0.3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</row>
    <row r="340" spans="1:193" ht="18.75" x14ac:dyDescent="0.3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</row>
    <row r="341" spans="1:193" ht="18.75" x14ac:dyDescent="0.3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</row>
    <row r="342" spans="1:193" ht="18.75" x14ac:dyDescent="0.3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</row>
    <row r="343" spans="1:193" ht="18.75" x14ac:dyDescent="0.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</row>
    <row r="344" spans="1:193" ht="18.75" x14ac:dyDescent="0.3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</row>
    <row r="345" spans="1:193" ht="18.75" x14ac:dyDescent="0.3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</row>
    <row r="346" spans="1:193" ht="18.75" x14ac:dyDescent="0.3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</row>
    <row r="347" spans="1:193" ht="18.75" x14ac:dyDescent="0.3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</row>
    <row r="348" spans="1:193" ht="18.75" x14ac:dyDescent="0.3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</row>
    <row r="349" spans="1:193" ht="18.75" x14ac:dyDescent="0.3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</row>
    <row r="350" spans="1:193" ht="18.75" x14ac:dyDescent="0.3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</row>
    <row r="351" spans="1:193" ht="18.75" x14ac:dyDescent="0.3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</row>
    <row r="352" spans="1:193" ht="18.75" x14ac:dyDescent="0.3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</row>
    <row r="353" spans="1:193" ht="18.75" x14ac:dyDescent="0.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</row>
    <row r="354" spans="1:193" ht="18.75" x14ac:dyDescent="0.3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</row>
    <row r="355" spans="1:193" ht="18.75" x14ac:dyDescent="0.3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</row>
    <row r="356" spans="1:193" ht="18.75" x14ac:dyDescent="0.3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</row>
    <row r="357" spans="1:193" ht="18.75" x14ac:dyDescent="0.3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</row>
    <row r="358" spans="1:193" ht="18.75" x14ac:dyDescent="0.3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</row>
    <row r="359" spans="1:193" ht="18.75" x14ac:dyDescent="0.3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</row>
    <row r="360" spans="1:193" ht="18.75" x14ac:dyDescent="0.3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</row>
    <row r="361" spans="1:193" ht="18.75" x14ac:dyDescent="0.3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</row>
    <row r="362" spans="1:193" ht="18.75" x14ac:dyDescent="0.3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</row>
    <row r="363" spans="1:193" ht="18.75" x14ac:dyDescent="0.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</row>
    <row r="364" spans="1:193" ht="18.75" x14ac:dyDescent="0.3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</row>
    <row r="365" spans="1:193" ht="18.75" x14ac:dyDescent="0.3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</row>
    <row r="366" spans="1:193" ht="18.75" x14ac:dyDescent="0.3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</row>
    <row r="367" spans="1:193" ht="18.75" x14ac:dyDescent="0.3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</row>
    <row r="368" spans="1:193" ht="18.75" x14ac:dyDescent="0.3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</row>
    <row r="369" spans="1:193" ht="18.75" x14ac:dyDescent="0.3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</row>
    <row r="370" spans="1:193" ht="18.75" x14ac:dyDescent="0.3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</row>
    <row r="371" spans="1:193" ht="18.75" x14ac:dyDescent="0.3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</row>
    <row r="372" spans="1:193" ht="18.75" x14ac:dyDescent="0.3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</row>
    <row r="373" spans="1:193" ht="18.75" x14ac:dyDescent="0.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</row>
    <row r="374" spans="1:193" ht="18.75" x14ac:dyDescent="0.3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</row>
    <row r="375" spans="1:193" ht="18.75" x14ac:dyDescent="0.3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</row>
    <row r="376" spans="1:193" ht="18.75" x14ac:dyDescent="0.3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</row>
    <row r="377" spans="1:193" ht="18.75" x14ac:dyDescent="0.3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</row>
    <row r="378" spans="1:193" ht="18.75" x14ac:dyDescent="0.3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</row>
    <row r="379" spans="1:193" ht="18.75" x14ac:dyDescent="0.3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</row>
    <row r="380" spans="1:193" ht="18.75" x14ac:dyDescent="0.3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</row>
    <row r="381" spans="1:193" ht="18.75" x14ac:dyDescent="0.3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</row>
    <row r="382" spans="1:193" ht="18.75" x14ac:dyDescent="0.3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</row>
    <row r="383" spans="1:193" ht="18.75" x14ac:dyDescent="0.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</row>
    <row r="384" spans="1:193" ht="18.75" x14ac:dyDescent="0.3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</row>
    <row r="385" spans="1:193" ht="18.75" x14ac:dyDescent="0.3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</row>
    <row r="386" spans="1:193" ht="18.75" x14ac:dyDescent="0.3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</row>
    <row r="387" spans="1:193" ht="18.75" x14ac:dyDescent="0.3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</row>
    <row r="388" spans="1:193" ht="18.75" x14ac:dyDescent="0.3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</row>
    <row r="389" spans="1:193" ht="18.75" x14ac:dyDescent="0.3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</row>
    <row r="390" spans="1:193" ht="18.75" x14ac:dyDescent="0.3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</row>
    <row r="391" spans="1:193" ht="18.75" x14ac:dyDescent="0.3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</row>
    <row r="392" spans="1:193" ht="18.75" x14ac:dyDescent="0.3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</row>
    <row r="393" spans="1:193" ht="18.75" x14ac:dyDescent="0.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</row>
    <row r="394" spans="1:193" ht="18.75" x14ac:dyDescent="0.3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</row>
    <row r="395" spans="1:193" ht="18.75" x14ac:dyDescent="0.3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</row>
    <row r="396" spans="1:193" ht="18.75" x14ac:dyDescent="0.3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</row>
    <row r="397" spans="1:193" ht="18.75" x14ac:dyDescent="0.3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</row>
    <row r="398" spans="1:193" ht="18.75" x14ac:dyDescent="0.3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</row>
    <row r="399" spans="1:193" ht="18.75" x14ac:dyDescent="0.3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</row>
    <row r="400" spans="1:193" ht="18.75" x14ac:dyDescent="0.3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</row>
    <row r="401" spans="1:193" ht="18.75" x14ac:dyDescent="0.3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</row>
    <row r="402" spans="1:193" ht="18.75" x14ac:dyDescent="0.3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</row>
    <row r="403" spans="1:193" ht="18.75" x14ac:dyDescent="0.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</row>
    <row r="404" spans="1:193" ht="18.75" x14ac:dyDescent="0.3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</row>
    <row r="405" spans="1:193" ht="18.75" x14ac:dyDescent="0.3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</row>
    <row r="406" spans="1:193" ht="18.75" x14ac:dyDescent="0.3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</row>
    <row r="407" spans="1:193" ht="18.75" x14ac:dyDescent="0.3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</row>
    <row r="408" spans="1:193" ht="18.75" x14ac:dyDescent="0.3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</row>
    <row r="409" spans="1:193" ht="18.75" x14ac:dyDescent="0.3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</row>
    <row r="410" spans="1:193" ht="18.75" x14ac:dyDescent="0.3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</row>
    <row r="411" spans="1:193" ht="18.75" x14ac:dyDescent="0.3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</row>
    <row r="412" spans="1:193" ht="18.75" x14ac:dyDescent="0.3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</row>
    <row r="413" spans="1:193" ht="18.75" x14ac:dyDescent="0.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</row>
    <row r="414" spans="1:193" ht="18.75" x14ac:dyDescent="0.3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</row>
    <row r="415" spans="1:193" ht="18.75" x14ac:dyDescent="0.3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</row>
    <row r="416" spans="1:193" ht="18.75" x14ac:dyDescent="0.3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</row>
    <row r="417" spans="1:193" ht="18.75" x14ac:dyDescent="0.3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</row>
    <row r="418" spans="1:193" ht="18.75" x14ac:dyDescent="0.3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</row>
    <row r="419" spans="1:193" ht="18.75" x14ac:dyDescent="0.3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</row>
    <row r="420" spans="1:193" ht="18.75" x14ac:dyDescent="0.3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</row>
    <row r="421" spans="1:193" ht="18.75" x14ac:dyDescent="0.3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</row>
    <row r="422" spans="1:193" ht="18.75" x14ac:dyDescent="0.3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</row>
    <row r="423" spans="1:193" ht="18.75" x14ac:dyDescent="0.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</row>
    <row r="424" spans="1:193" ht="18.75" x14ac:dyDescent="0.3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</row>
    <row r="425" spans="1:193" ht="18.75" x14ac:dyDescent="0.3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</row>
    <row r="426" spans="1:193" ht="18.75" x14ac:dyDescent="0.3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</row>
    <row r="427" spans="1:193" ht="18.75" x14ac:dyDescent="0.3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</row>
    <row r="428" spans="1:193" ht="18.75" x14ac:dyDescent="0.3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</row>
    <row r="429" spans="1:193" ht="18.75" x14ac:dyDescent="0.3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</row>
    <row r="430" spans="1:193" ht="18.75" x14ac:dyDescent="0.3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</row>
    <row r="431" spans="1:193" ht="18.75" x14ac:dyDescent="0.3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</row>
    <row r="432" spans="1:193" ht="18.75" x14ac:dyDescent="0.3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</row>
    <row r="433" spans="1:193" ht="18.75" x14ac:dyDescent="0.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</row>
    <row r="434" spans="1:193" ht="18.75" x14ac:dyDescent="0.3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</row>
    <row r="435" spans="1:193" ht="18.75" x14ac:dyDescent="0.3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</row>
    <row r="436" spans="1:193" ht="18.75" x14ac:dyDescent="0.3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</row>
    <row r="437" spans="1:193" ht="18.75" x14ac:dyDescent="0.3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</row>
    <row r="438" spans="1:193" ht="18.75" x14ac:dyDescent="0.3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</row>
    <row r="439" spans="1:193" ht="18.75" x14ac:dyDescent="0.3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</row>
    <row r="440" spans="1:193" ht="18.75" x14ac:dyDescent="0.3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</row>
    <row r="441" spans="1:193" ht="18.75" x14ac:dyDescent="0.3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</row>
    <row r="442" spans="1:193" ht="18.75" x14ac:dyDescent="0.3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</row>
    <row r="443" spans="1:193" ht="18.75" x14ac:dyDescent="0.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</row>
    <row r="444" spans="1:193" ht="18.75" x14ac:dyDescent="0.3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</row>
    <row r="445" spans="1:193" ht="18.75" x14ac:dyDescent="0.3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</row>
    <row r="446" spans="1:193" ht="18.75" x14ac:dyDescent="0.3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</row>
    <row r="447" spans="1:193" ht="18.75" x14ac:dyDescent="0.3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</row>
    <row r="448" spans="1:193" ht="18.75" x14ac:dyDescent="0.3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</row>
    <row r="449" spans="1:193" ht="18.75" x14ac:dyDescent="0.3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</row>
    <row r="450" spans="1:193" ht="18.75" x14ac:dyDescent="0.3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</row>
    <row r="451" spans="1:193" ht="18.75" x14ac:dyDescent="0.3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</row>
    <row r="452" spans="1:193" ht="18.75" x14ac:dyDescent="0.3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</row>
    <row r="453" spans="1:193" ht="18.75" x14ac:dyDescent="0.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</row>
    <row r="454" spans="1:193" ht="18.75" x14ac:dyDescent="0.3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</row>
    <row r="455" spans="1:193" ht="18.75" x14ac:dyDescent="0.3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</row>
    <row r="456" spans="1:193" ht="18.75" x14ac:dyDescent="0.3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</row>
    <row r="457" spans="1:193" ht="18.75" x14ac:dyDescent="0.3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</row>
    <row r="458" spans="1:193" ht="18.75" x14ac:dyDescent="0.3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</row>
    <row r="459" spans="1:193" ht="18.75" x14ac:dyDescent="0.3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</row>
    <row r="460" spans="1:193" ht="18.75" x14ac:dyDescent="0.3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</row>
    <row r="461" spans="1:193" ht="18.75" x14ac:dyDescent="0.3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</row>
    <row r="462" spans="1:193" ht="18.75" x14ac:dyDescent="0.3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</row>
    <row r="463" spans="1:193" ht="18.75" x14ac:dyDescent="0.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</row>
    <row r="464" spans="1:193" ht="18.75" x14ac:dyDescent="0.3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</row>
    <row r="465" spans="1:193" ht="18.75" x14ac:dyDescent="0.3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</row>
    <row r="466" spans="1:193" ht="18.75" x14ac:dyDescent="0.3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</row>
    <row r="467" spans="1:193" ht="18.75" x14ac:dyDescent="0.3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</row>
    <row r="468" spans="1:193" ht="18.75" x14ac:dyDescent="0.3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</row>
    <row r="469" spans="1:193" ht="18.75" x14ac:dyDescent="0.3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</row>
    <row r="470" spans="1:193" ht="18.75" x14ac:dyDescent="0.3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</row>
    <row r="471" spans="1:193" ht="18.75" x14ac:dyDescent="0.3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</row>
    <row r="472" spans="1:193" ht="18.75" x14ac:dyDescent="0.3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</row>
    <row r="473" spans="1:193" ht="18.75" x14ac:dyDescent="0.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</row>
    <row r="474" spans="1:193" ht="18.75" x14ac:dyDescent="0.3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</row>
    <row r="475" spans="1:193" ht="18.75" x14ac:dyDescent="0.3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</row>
    <row r="476" spans="1:193" ht="18.75" x14ac:dyDescent="0.3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</row>
    <row r="477" spans="1:193" ht="18.75" x14ac:dyDescent="0.3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</row>
    <row r="478" spans="1:193" ht="18.75" x14ac:dyDescent="0.3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</row>
    <row r="479" spans="1:193" ht="18.75" x14ac:dyDescent="0.3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</row>
    <row r="480" spans="1:193" ht="18.75" x14ac:dyDescent="0.3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</row>
    <row r="481" spans="1:193" ht="18.75" x14ac:dyDescent="0.3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</row>
    <row r="482" spans="1:193" ht="18.75" x14ac:dyDescent="0.3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</row>
    <row r="483" spans="1:193" ht="18.75" x14ac:dyDescent="0.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</row>
    <row r="484" spans="1:193" ht="18.75" x14ac:dyDescent="0.3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</row>
    <row r="485" spans="1:193" ht="18.75" x14ac:dyDescent="0.3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</row>
    <row r="486" spans="1:193" ht="18.75" x14ac:dyDescent="0.3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</row>
    <row r="487" spans="1:193" ht="18.75" x14ac:dyDescent="0.3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</row>
    <row r="488" spans="1:193" ht="18.75" x14ac:dyDescent="0.3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</row>
    <row r="489" spans="1:193" ht="18.75" x14ac:dyDescent="0.3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</row>
    <row r="490" spans="1:193" ht="18.75" x14ac:dyDescent="0.3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</row>
    <row r="491" spans="1:193" ht="18.75" x14ac:dyDescent="0.3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</row>
    <row r="492" spans="1:193" ht="18.75" x14ac:dyDescent="0.3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</row>
    <row r="493" spans="1:193" ht="18.75" x14ac:dyDescent="0.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</row>
    <row r="494" spans="1:193" ht="18.75" x14ac:dyDescent="0.3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</row>
    <row r="495" spans="1:193" ht="18.75" x14ac:dyDescent="0.3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</row>
    <row r="496" spans="1:193" ht="18.75" x14ac:dyDescent="0.3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</row>
    <row r="497" spans="1:193" ht="18.75" x14ac:dyDescent="0.3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</row>
    <row r="498" spans="1:193" ht="18.75" x14ac:dyDescent="0.3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</row>
    <row r="499" spans="1:193" ht="18.75" x14ac:dyDescent="0.3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</row>
    <row r="500" spans="1:193" ht="18.75" x14ac:dyDescent="0.3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</row>
    <row r="501" spans="1:193" ht="18.75" x14ac:dyDescent="0.3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</row>
    <row r="502" spans="1:193" ht="18.75" x14ac:dyDescent="0.3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</row>
    <row r="503" spans="1:193" ht="18.75" x14ac:dyDescent="0.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</row>
    <row r="504" spans="1:193" ht="18.75" x14ac:dyDescent="0.3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</row>
    <row r="505" spans="1:193" ht="18.75" x14ac:dyDescent="0.3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</row>
    <row r="506" spans="1:193" ht="18.75" x14ac:dyDescent="0.3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</row>
    <row r="507" spans="1:193" ht="18.75" x14ac:dyDescent="0.3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</row>
    <row r="508" spans="1:193" ht="18.75" x14ac:dyDescent="0.3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</row>
    <row r="509" spans="1:193" ht="18.75" x14ac:dyDescent="0.3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</row>
    <row r="510" spans="1:193" ht="18.75" x14ac:dyDescent="0.3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</row>
    <row r="511" spans="1:193" ht="18.75" x14ac:dyDescent="0.3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</row>
    <row r="512" spans="1:193" ht="18.75" x14ac:dyDescent="0.3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</row>
    <row r="513" spans="1:193" ht="18.75" x14ac:dyDescent="0.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</row>
    <row r="514" spans="1:193" ht="18.75" x14ac:dyDescent="0.3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</row>
    <row r="515" spans="1:193" ht="18.75" x14ac:dyDescent="0.3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</row>
    <row r="516" spans="1:193" ht="18.75" x14ac:dyDescent="0.3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</row>
    <row r="517" spans="1:193" ht="18.75" x14ac:dyDescent="0.3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</row>
    <row r="518" spans="1:193" ht="18.75" x14ac:dyDescent="0.3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</row>
    <row r="519" spans="1:193" ht="18.75" x14ac:dyDescent="0.3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</row>
    <row r="520" spans="1:193" ht="18.75" x14ac:dyDescent="0.3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</row>
    <row r="521" spans="1:193" ht="18.75" x14ac:dyDescent="0.3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</row>
    <row r="522" spans="1:193" ht="18.75" x14ac:dyDescent="0.3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</row>
    <row r="523" spans="1:193" ht="18.75" x14ac:dyDescent="0.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</row>
    <row r="524" spans="1:193" ht="18.75" x14ac:dyDescent="0.3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</row>
    <row r="525" spans="1:193" ht="18.75" x14ac:dyDescent="0.3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</row>
    <row r="526" spans="1:193" ht="18.75" x14ac:dyDescent="0.3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</row>
    <row r="527" spans="1:193" ht="18.75" x14ac:dyDescent="0.3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</row>
    <row r="528" spans="1:193" ht="18.75" x14ac:dyDescent="0.3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</row>
    <row r="529" spans="1:193" ht="18.75" x14ac:dyDescent="0.3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</row>
    <row r="530" spans="1:193" ht="18.75" x14ac:dyDescent="0.3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</row>
    <row r="531" spans="1:193" ht="18.75" x14ac:dyDescent="0.3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</row>
    <row r="532" spans="1:193" ht="18.75" x14ac:dyDescent="0.3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</row>
    <row r="533" spans="1:193" ht="18.75" x14ac:dyDescent="0.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</row>
    <row r="534" spans="1:193" ht="18.75" x14ac:dyDescent="0.3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</row>
    <row r="535" spans="1:193" ht="18.75" x14ac:dyDescent="0.3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</row>
    <row r="536" spans="1:193" ht="18.75" x14ac:dyDescent="0.3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</row>
    <row r="537" spans="1:193" ht="18.75" x14ac:dyDescent="0.3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</row>
    <row r="538" spans="1:193" ht="18.75" x14ac:dyDescent="0.3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</row>
    <row r="539" spans="1:193" ht="18.75" x14ac:dyDescent="0.3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</row>
    <row r="540" spans="1:193" ht="18.75" x14ac:dyDescent="0.3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</row>
    <row r="541" spans="1:193" ht="18.75" x14ac:dyDescent="0.3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</row>
    <row r="542" spans="1:193" ht="18.75" x14ac:dyDescent="0.3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</row>
    <row r="543" spans="1:193" ht="18.75" x14ac:dyDescent="0.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</row>
    <row r="544" spans="1:193" ht="18.75" x14ac:dyDescent="0.3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</row>
    <row r="545" spans="1:193" ht="18.75" x14ac:dyDescent="0.3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</row>
    <row r="546" spans="1:193" ht="18.75" x14ac:dyDescent="0.3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</row>
    <row r="547" spans="1:193" ht="18.75" x14ac:dyDescent="0.3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</row>
    <row r="548" spans="1:193" ht="18.75" x14ac:dyDescent="0.3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</row>
    <row r="549" spans="1:193" ht="18.75" x14ac:dyDescent="0.3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</row>
    <row r="550" spans="1:193" ht="18.75" x14ac:dyDescent="0.3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</row>
    <row r="551" spans="1:193" ht="18.75" x14ac:dyDescent="0.3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</row>
    <row r="552" spans="1:193" ht="18.75" x14ac:dyDescent="0.3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</row>
    <row r="553" spans="1:193" ht="18.75" x14ac:dyDescent="0.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</row>
    <row r="554" spans="1:193" ht="18.75" x14ac:dyDescent="0.3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</row>
    <row r="555" spans="1:193" ht="18.75" x14ac:dyDescent="0.3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</row>
    <row r="556" spans="1:193" ht="18.75" x14ac:dyDescent="0.3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</row>
    <row r="557" spans="1:193" ht="18.75" x14ac:dyDescent="0.3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</row>
    <row r="558" spans="1:193" ht="18.75" x14ac:dyDescent="0.3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</row>
    <row r="559" spans="1:193" ht="18.75" x14ac:dyDescent="0.3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</row>
    <row r="560" spans="1:193" ht="18.75" x14ac:dyDescent="0.3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</row>
    <row r="561" spans="1:193" ht="18.75" x14ac:dyDescent="0.3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</row>
    <row r="562" spans="1:193" ht="18.75" x14ac:dyDescent="0.3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</row>
    <row r="563" spans="1:193" ht="18.75" x14ac:dyDescent="0.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</row>
    <row r="564" spans="1:193" ht="18.75" x14ac:dyDescent="0.3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</row>
    <row r="565" spans="1:193" ht="18.75" x14ac:dyDescent="0.3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</row>
    <row r="566" spans="1:193" ht="18.75" x14ac:dyDescent="0.3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</row>
    <row r="567" spans="1:193" ht="18.75" x14ac:dyDescent="0.3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</row>
    <row r="568" spans="1:193" ht="18.75" x14ac:dyDescent="0.3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</row>
    <row r="569" spans="1:193" ht="18.75" x14ac:dyDescent="0.3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</row>
    <row r="570" spans="1:193" ht="18.75" x14ac:dyDescent="0.3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</row>
    <row r="571" spans="1:193" ht="18.75" x14ac:dyDescent="0.3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</row>
    <row r="572" spans="1:193" ht="18.75" x14ac:dyDescent="0.3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</row>
    <row r="573" spans="1:193" ht="18.75" x14ac:dyDescent="0.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</row>
    <row r="574" spans="1:193" ht="18.75" x14ac:dyDescent="0.3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</row>
    <row r="575" spans="1:193" ht="18.75" x14ac:dyDescent="0.3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</row>
    <row r="576" spans="1:193" ht="18.75" x14ac:dyDescent="0.3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</row>
    <row r="577" spans="1:193" ht="18.75" x14ac:dyDescent="0.3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</row>
    <row r="578" spans="1:193" ht="18.75" x14ac:dyDescent="0.3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</row>
    <row r="579" spans="1:193" ht="18.75" x14ac:dyDescent="0.3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</row>
    <row r="580" spans="1:193" ht="18.75" x14ac:dyDescent="0.3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</row>
    <row r="581" spans="1:193" ht="18.75" x14ac:dyDescent="0.3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</row>
    <row r="582" spans="1:193" ht="18.75" x14ac:dyDescent="0.3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</row>
    <row r="583" spans="1:193" ht="18.75" x14ac:dyDescent="0.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</row>
    <row r="584" spans="1:193" ht="18.75" x14ac:dyDescent="0.3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</row>
    <row r="585" spans="1:193" ht="18.75" x14ac:dyDescent="0.3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</row>
    <row r="586" spans="1:193" ht="18.75" x14ac:dyDescent="0.3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</row>
    <row r="587" spans="1:193" ht="18.75" x14ac:dyDescent="0.3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</row>
    <row r="588" spans="1:193" ht="18.75" x14ac:dyDescent="0.3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</row>
    <row r="589" spans="1:193" ht="18.75" x14ac:dyDescent="0.3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</row>
    <row r="590" spans="1:193" ht="18.75" x14ac:dyDescent="0.3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</row>
    <row r="591" spans="1:193" ht="18.75" x14ac:dyDescent="0.3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</row>
    <row r="592" spans="1:193" ht="18.75" x14ac:dyDescent="0.3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</row>
    <row r="593" spans="1:193" ht="18.75" x14ac:dyDescent="0.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</row>
    <row r="594" spans="1:193" ht="18.75" x14ac:dyDescent="0.3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</row>
    <row r="595" spans="1:193" ht="18.75" x14ac:dyDescent="0.3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</row>
    <row r="596" spans="1:193" ht="18.75" x14ac:dyDescent="0.3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</row>
    <row r="597" spans="1:193" ht="18.75" x14ac:dyDescent="0.3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</row>
    <row r="598" spans="1:193" ht="18.75" x14ac:dyDescent="0.3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</row>
    <row r="599" spans="1:193" ht="18.75" x14ac:dyDescent="0.3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</row>
    <row r="600" spans="1:193" ht="18.75" x14ac:dyDescent="0.3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</row>
    <row r="601" spans="1:193" ht="18.75" x14ac:dyDescent="0.3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</row>
    <row r="602" spans="1:193" ht="18.75" x14ac:dyDescent="0.3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</row>
    <row r="603" spans="1:193" ht="18.75" x14ac:dyDescent="0.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</row>
    <row r="604" spans="1:193" ht="18.75" x14ac:dyDescent="0.3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</row>
    <row r="605" spans="1:193" ht="18.75" x14ac:dyDescent="0.3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</row>
    <row r="606" spans="1:193" ht="18.75" x14ac:dyDescent="0.3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</row>
    <row r="607" spans="1:193" ht="18.75" x14ac:dyDescent="0.3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</row>
    <row r="608" spans="1:193" ht="18.75" x14ac:dyDescent="0.3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</row>
    <row r="609" spans="1:193" ht="18.75" x14ac:dyDescent="0.3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</row>
    <row r="610" spans="1:193" ht="18.75" x14ac:dyDescent="0.3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</row>
    <row r="611" spans="1:193" ht="18.75" x14ac:dyDescent="0.3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</row>
    <row r="612" spans="1:193" ht="18.75" x14ac:dyDescent="0.3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</row>
    <row r="613" spans="1:193" ht="18.75" x14ac:dyDescent="0.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</row>
    <row r="614" spans="1:193" ht="18.75" x14ac:dyDescent="0.3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</row>
    <row r="615" spans="1:193" ht="18.75" x14ac:dyDescent="0.3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</row>
    <row r="616" spans="1:193" ht="18.75" x14ac:dyDescent="0.3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</row>
    <row r="617" spans="1:193" ht="18.75" x14ac:dyDescent="0.3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</row>
    <row r="618" spans="1:193" ht="18.75" x14ac:dyDescent="0.3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</row>
    <row r="619" spans="1:193" ht="18.75" x14ac:dyDescent="0.3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</row>
    <row r="620" spans="1:193" ht="18.75" x14ac:dyDescent="0.3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</row>
    <row r="621" spans="1:193" ht="18.75" x14ac:dyDescent="0.3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</row>
    <row r="622" spans="1:193" ht="18.75" x14ac:dyDescent="0.3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</row>
    <row r="623" spans="1:193" ht="18.75" x14ac:dyDescent="0.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</row>
    <row r="624" spans="1:193" ht="18.75" x14ac:dyDescent="0.3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</row>
    <row r="625" spans="1:193" ht="18.75" x14ac:dyDescent="0.3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</row>
    <row r="626" spans="1:193" ht="18.75" x14ac:dyDescent="0.3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</row>
    <row r="627" spans="1:193" ht="18.75" x14ac:dyDescent="0.3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</row>
    <row r="628" spans="1:193" ht="18.75" x14ac:dyDescent="0.3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</row>
    <row r="629" spans="1:193" ht="18.75" x14ac:dyDescent="0.3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</row>
    <row r="630" spans="1:193" ht="18.75" x14ac:dyDescent="0.3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</row>
    <row r="631" spans="1:193" ht="18.75" x14ac:dyDescent="0.3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</row>
    <row r="632" spans="1:193" ht="18.75" x14ac:dyDescent="0.3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</row>
    <row r="633" spans="1:193" ht="18.75" x14ac:dyDescent="0.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</row>
    <row r="634" spans="1:193" ht="18.75" x14ac:dyDescent="0.3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</row>
    <row r="635" spans="1:193" ht="18.75" x14ac:dyDescent="0.3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</row>
    <row r="636" spans="1:193" ht="18.75" x14ac:dyDescent="0.3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</row>
    <row r="637" spans="1:193" ht="18.75" x14ac:dyDescent="0.3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</row>
    <row r="638" spans="1:193" ht="18.75" x14ac:dyDescent="0.3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</row>
    <row r="639" spans="1:193" ht="18.75" x14ac:dyDescent="0.3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</row>
    <row r="640" spans="1:193" ht="18.75" x14ac:dyDescent="0.3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</row>
    <row r="641" spans="1:193" ht="18.75" x14ac:dyDescent="0.3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</row>
    <row r="642" spans="1:193" ht="18.75" x14ac:dyDescent="0.3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</row>
    <row r="643" spans="1:193" ht="18.75" x14ac:dyDescent="0.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</row>
    <row r="644" spans="1:193" ht="18.75" x14ac:dyDescent="0.3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</row>
    <row r="645" spans="1:193" ht="18.75" x14ac:dyDescent="0.3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</row>
    <row r="646" spans="1:193" ht="18.75" x14ac:dyDescent="0.3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</row>
    <row r="647" spans="1:193" ht="18.75" x14ac:dyDescent="0.3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</row>
    <row r="648" spans="1:193" ht="18.75" x14ac:dyDescent="0.3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</row>
    <row r="649" spans="1:193" ht="18.75" x14ac:dyDescent="0.3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</row>
    <row r="650" spans="1:193" ht="18.75" x14ac:dyDescent="0.3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</row>
    <row r="651" spans="1:193" ht="18.75" x14ac:dyDescent="0.3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</row>
    <row r="652" spans="1:193" ht="18.75" x14ac:dyDescent="0.3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</row>
    <row r="653" spans="1:193" ht="18.75" x14ac:dyDescent="0.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</row>
    <row r="654" spans="1:193" ht="18.75" x14ac:dyDescent="0.3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</row>
    <row r="655" spans="1:193" ht="18.75" x14ac:dyDescent="0.3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</row>
    <row r="656" spans="1:193" ht="18.75" x14ac:dyDescent="0.3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</row>
    <row r="657" spans="1:193" ht="18.75" x14ac:dyDescent="0.3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</row>
    <row r="658" spans="1:193" ht="18.75" x14ac:dyDescent="0.3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</row>
    <row r="659" spans="1:193" ht="18.75" x14ac:dyDescent="0.3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</row>
    <row r="660" spans="1:193" ht="18.75" x14ac:dyDescent="0.3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</row>
    <row r="661" spans="1:193" ht="18.75" x14ac:dyDescent="0.3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</row>
    <row r="662" spans="1:193" ht="18.75" x14ac:dyDescent="0.3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</row>
    <row r="663" spans="1:193" ht="18.75" x14ac:dyDescent="0.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</row>
    <row r="664" spans="1:193" ht="18.75" x14ac:dyDescent="0.3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</row>
    <row r="665" spans="1:193" ht="18.75" x14ac:dyDescent="0.3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</row>
    <row r="666" spans="1:193" ht="18.75" x14ac:dyDescent="0.3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</row>
    <row r="667" spans="1:193" ht="18.75" x14ac:dyDescent="0.3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</row>
    <row r="668" spans="1:193" ht="18.75" x14ac:dyDescent="0.3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</row>
    <row r="669" spans="1:193" ht="18.75" x14ac:dyDescent="0.3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</row>
    <row r="670" spans="1:193" ht="18.75" x14ac:dyDescent="0.3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</row>
    <row r="671" spans="1:193" ht="18.75" x14ac:dyDescent="0.3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</row>
    <row r="672" spans="1:193" ht="18.75" x14ac:dyDescent="0.3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</row>
    <row r="673" spans="1:193" ht="18.75" x14ac:dyDescent="0.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</row>
    <row r="674" spans="1:193" ht="18.75" x14ac:dyDescent="0.3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</row>
    <row r="675" spans="1:193" ht="18.75" x14ac:dyDescent="0.3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</row>
    <row r="676" spans="1:193" ht="18.75" x14ac:dyDescent="0.3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</row>
    <row r="677" spans="1:193" ht="18.75" x14ac:dyDescent="0.3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</row>
    <row r="678" spans="1:193" ht="18.75" x14ac:dyDescent="0.3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</row>
    <row r="679" spans="1:193" ht="18.75" x14ac:dyDescent="0.3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</row>
    <row r="680" spans="1:193" ht="18.75" x14ac:dyDescent="0.3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</row>
    <row r="681" spans="1:193" ht="18.75" x14ac:dyDescent="0.3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</row>
    <row r="682" spans="1:193" ht="18.75" x14ac:dyDescent="0.3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</row>
    <row r="683" spans="1:193" ht="18.75" x14ac:dyDescent="0.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</row>
    <row r="684" spans="1:193" ht="18.75" x14ac:dyDescent="0.3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</row>
    <row r="685" spans="1:193" ht="18.75" x14ac:dyDescent="0.3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</row>
    <row r="686" spans="1:193" ht="18.75" x14ac:dyDescent="0.3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</row>
    <row r="687" spans="1:193" ht="18.75" x14ac:dyDescent="0.3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</row>
    <row r="688" spans="1:193" ht="18.75" x14ac:dyDescent="0.3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</row>
    <row r="689" spans="1:193" ht="18.75" x14ac:dyDescent="0.3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</row>
    <row r="690" spans="1:193" ht="18.75" x14ac:dyDescent="0.3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</row>
    <row r="691" spans="1:193" ht="18.75" x14ac:dyDescent="0.3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</row>
    <row r="692" spans="1:193" ht="18.75" x14ac:dyDescent="0.3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</row>
    <row r="693" spans="1:193" ht="18.75" x14ac:dyDescent="0.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</row>
    <row r="694" spans="1:193" ht="18.75" x14ac:dyDescent="0.3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</row>
    <row r="695" spans="1:193" ht="18.75" x14ac:dyDescent="0.3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</row>
    <row r="696" spans="1:193" ht="18.75" x14ac:dyDescent="0.3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</row>
    <row r="697" spans="1:193" ht="18.75" x14ac:dyDescent="0.3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</row>
    <row r="698" spans="1:193" ht="18.75" x14ac:dyDescent="0.3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</row>
    <row r="699" spans="1:193" ht="18.75" x14ac:dyDescent="0.3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</row>
    <row r="700" spans="1:193" ht="18.75" x14ac:dyDescent="0.3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</row>
    <row r="701" spans="1:193" ht="18.75" x14ac:dyDescent="0.3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</row>
    <row r="702" spans="1:193" ht="18.75" x14ac:dyDescent="0.3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</row>
    <row r="703" spans="1:193" ht="18.75" x14ac:dyDescent="0.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</row>
    <row r="704" spans="1:193" ht="18.75" x14ac:dyDescent="0.3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</row>
    <row r="705" spans="1:193" ht="18.75" x14ac:dyDescent="0.3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</row>
    <row r="706" spans="1:193" ht="18.75" x14ac:dyDescent="0.3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</row>
    <row r="707" spans="1:193" ht="18.75" x14ac:dyDescent="0.3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</row>
    <row r="708" spans="1:193" ht="18.75" x14ac:dyDescent="0.3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</row>
    <row r="709" spans="1:193" ht="18.75" x14ac:dyDescent="0.3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</row>
    <row r="710" spans="1:193" ht="18.75" x14ac:dyDescent="0.3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</row>
    <row r="711" spans="1:193" ht="18.75" x14ac:dyDescent="0.3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</row>
    <row r="712" spans="1:193" ht="18.75" x14ac:dyDescent="0.3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</row>
    <row r="713" spans="1:193" ht="18.75" x14ac:dyDescent="0.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</row>
    <row r="714" spans="1:193" ht="18.75" x14ac:dyDescent="0.3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</row>
    <row r="715" spans="1:193" ht="18.75" x14ac:dyDescent="0.3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</row>
    <row r="716" spans="1:193" ht="18.75" x14ac:dyDescent="0.3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</row>
    <row r="717" spans="1:193" ht="18.75" x14ac:dyDescent="0.3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</row>
    <row r="718" spans="1:193" ht="18.75" x14ac:dyDescent="0.3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</row>
    <row r="719" spans="1:193" ht="18.75" x14ac:dyDescent="0.3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</row>
    <row r="720" spans="1:193" ht="18.75" x14ac:dyDescent="0.3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</row>
    <row r="721" spans="1:193" ht="18.75" x14ac:dyDescent="0.3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</row>
    <row r="722" spans="1:193" ht="18.75" x14ac:dyDescent="0.3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</row>
    <row r="723" spans="1:193" ht="18.75" x14ac:dyDescent="0.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</row>
    <row r="724" spans="1:193" ht="18.75" x14ac:dyDescent="0.3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</row>
    <row r="725" spans="1:193" ht="18.75" x14ac:dyDescent="0.3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</row>
    <row r="726" spans="1:193" ht="18.75" x14ac:dyDescent="0.3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</row>
    <row r="727" spans="1:193" ht="18.75" x14ac:dyDescent="0.3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</row>
    <row r="728" spans="1:193" ht="18.75" x14ac:dyDescent="0.3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</row>
    <row r="729" spans="1:193" ht="18.75" x14ac:dyDescent="0.3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</row>
    <row r="730" spans="1:193" ht="18.75" x14ac:dyDescent="0.3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</row>
    <row r="731" spans="1:193" ht="18.75" x14ac:dyDescent="0.3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</row>
    <row r="732" spans="1:193" ht="18.75" x14ac:dyDescent="0.3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</row>
    <row r="733" spans="1:193" ht="18.75" x14ac:dyDescent="0.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</row>
    <row r="734" spans="1:193" ht="18.75" x14ac:dyDescent="0.3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</row>
    <row r="735" spans="1:193" ht="18.75" x14ac:dyDescent="0.3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</row>
    <row r="736" spans="1:193" ht="18.75" x14ac:dyDescent="0.3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</row>
    <row r="737" spans="1:193" ht="18.75" x14ac:dyDescent="0.3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</row>
    <row r="738" spans="1:193" ht="18.75" x14ac:dyDescent="0.3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</row>
    <row r="739" spans="1:193" ht="18.75" x14ac:dyDescent="0.3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</row>
    <row r="740" spans="1:193" ht="18.75" x14ac:dyDescent="0.3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</row>
    <row r="741" spans="1:193" ht="18.75" x14ac:dyDescent="0.3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</row>
    <row r="742" spans="1:193" ht="18.75" x14ac:dyDescent="0.3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</row>
    <row r="743" spans="1:193" ht="18.75" x14ac:dyDescent="0.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</row>
    <row r="744" spans="1:193" ht="18.75" x14ac:dyDescent="0.3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</row>
    <row r="745" spans="1:193" ht="18.75" x14ac:dyDescent="0.3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</row>
    <row r="746" spans="1:193" ht="18.75" x14ac:dyDescent="0.3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</row>
    <row r="747" spans="1:193" ht="18.75" x14ac:dyDescent="0.3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</row>
    <row r="748" spans="1:193" ht="18.75" x14ac:dyDescent="0.3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</row>
    <row r="749" spans="1:193" ht="18.75" x14ac:dyDescent="0.3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</row>
    <row r="750" spans="1:193" ht="18.75" x14ac:dyDescent="0.3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</row>
    <row r="751" spans="1:193" ht="18.75" x14ac:dyDescent="0.3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</row>
    <row r="752" spans="1:193" ht="18.75" x14ac:dyDescent="0.3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</row>
    <row r="753" spans="1:193" ht="18.75" x14ac:dyDescent="0.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</row>
    <row r="754" spans="1:193" ht="18.75" x14ac:dyDescent="0.3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</row>
    <row r="755" spans="1:193" ht="18.75" x14ac:dyDescent="0.3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</row>
    <row r="756" spans="1:193" ht="18.75" x14ac:dyDescent="0.3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</row>
    <row r="757" spans="1:193" ht="18.75" x14ac:dyDescent="0.3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</row>
    <row r="758" spans="1:193" ht="18.75" x14ac:dyDescent="0.3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</row>
    <row r="759" spans="1:193" ht="18.75" x14ac:dyDescent="0.3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</row>
    <row r="760" spans="1:193" ht="18.75" x14ac:dyDescent="0.3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</row>
    <row r="761" spans="1:193" ht="18.75" x14ac:dyDescent="0.3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</row>
    <row r="762" spans="1:193" ht="18.75" x14ac:dyDescent="0.3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</row>
    <row r="763" spans="1:193" ht="18.75" x14ac:dyDescent="0.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</row>
    <row r="764" spans="1:193" ht="18.75" x14ac:dyDescent="0.3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</row>
    <row r="765" spans="1:193" ht="18.75" x14ac:dyDescent="0.3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</row>
    <row r="766" spans="1:193" ht="18.75" x14ac:dyDescent="0.3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</row>
    <row r="767" spans="1:193" ht="18.75" x14ac:dyDescent="0.3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</row>
    <row r="768" spans="1:193" ht="18.75" x14ac:dyDescent="0.3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</row>
    <row r="769" spans="1:193" ht="18.75" x14ac:dyDescent="0.3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</row>
    <row r="770" spans="1:193" ht="18.75" x14ac:dyDescent="0.3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</row>
    <row r="771" spans="1:193" ht="18.75" x14ac:dyDescent="0.3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</row>
    <row r="772" spans="1:193" ht="18.75" x14ac:dyDescent="0.3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</row>
    <row r="773" spans="1:193" ht="18.75" x14ac:dyDescent="0.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</row>
    <row r="774" spans="1:193" ht="18.75" x14ac:dyDescent="0.3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</row>
    <row r="775" spans="1:193" ht="18.75" x14ac:dyDescent="0.3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</row>
    <row r="776" spans="1:193" ht="18.75" x14ac:dyDescent="0.3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</row>
    <row r="777" spans="1:193" ht="18.75" x14ac:dyDescent="0.3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</row>
    <row r="778" spans="1:193" ht="18.75" x14ac:dyDescent="0.3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</row>
    <row r="779" spans="1:193" ht="18.75" x14ac:dyDescent="0.3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</row>
    <row r="780" spans="1:193" ht="18.75" x14ac:dyDescent="0.3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</row>
    <row r="781" spans="1:193" ht="18.75" x14ac:dyDescent="0.3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</row>
    <row r="782" spans="1:193" ht="18.75" x14ac:dyDescent="0.3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</row>
    <row r="783" spans="1:193" ht="18.75" x14ac:dyDescent="0.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</row>
    <row r="784" spans="1:193" ht="18.75" x14ac:dyDescent="0.3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</row>
    <row r="785" spans="1:193" ht="18.75" x14ac:dyDescent="0.3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</row>
    <row r="786" spans="1:193" ht="18.75" x14ac:dyDescent="0.3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</row>
    <row r="787" spans="1:193" ht="18.75" x14ac:dyDescent="0.3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</row>
    <row r="788" spans="1:193" ht="18.75" x14ac:dyDescent="0.3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</row>
    <row r="789" spans="1:193" ht="18.75" x14ac:dyDescent="0.3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</row>
    <row r="790" spans="1:193" ht="18.75" x14ac:dyDescent="0.3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</row>
    <row r="791" spans="1:193" ht="18.75" x14ac:dyDescent="0.3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</row>
    <row r="792" spans="1:193" ht="18.75" x14ac:dyDescent="0.3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</row>
    <row r="793" spans="1:193" ht="18.75" x14ac:dyDescent="0.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</row>
    <row r="794" spans="1:193" ht="18.75" x14ac:dyDescent="0.3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</row>
    <row r="795" spans="1:193" ht="18.75" x14ac:dyDescent="0.3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</row>
    <row r="796" spans="1:193" ht="18.75" x14ac:dyDescent="0.3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</row>
    <row r="797" spans="1:193" ht="18.75" x14ac:dyDescent="0.3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</row>
    <row r="798" spans="1:193" ht="18.75" x14ac:dyDescent="0.3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</row>
    <row r="799" spans="1:193" ht="18.75" x14ac:dyDescent="0.3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</row>
    <row r="800" spans="1:193" ht="18.75" x14ac:dyDescent="0.3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</row>
    <row r="801" spans="1:193" ht="18.75" x14ac:dyDescent="0.3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</row>
    <row r="802" spans="1:193" ht="18.75" x14ac:dyDescent="0.3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</row>
    <row r="803" spans="1:193" ht="18.75" x14ac:dyDescent="0.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</row>
    <row r="804" spans="1:193" ht="18.75" x14ac:dyDescent="0.3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</row>
    <row r="805" spans="1:193" ht="18.75" x14ac:dyDescent="0.3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</row>
    <row r="806" spans="1:193" ht="18.75" x14ac:dyDescent="0.3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</row>
    <row r="807" spans="1:193" ht="18.75" x14ac:dyDescent="0.3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</row>
    <row r="808" spans="1:193" ht="18.75" x14ac:dyDescent="0.3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</row>
    <row r="809" spans="1:193" ht="18.75" x14ac:dyDescent="0.3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</row>
    <row r="810" spans="1:193" ht="18.75" x14ac:dyDescent="0.3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</row>
    <row r="811" spans="1:193" ht="18.75" x14ac:dyDescent="0.3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</row>
    <row r="812" spans="1:193" ht="18.75" x14ac:dyDescent="0.3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</row>
    <row r="813" spans="1:193" ht="18.75" x14ac:dyDescent="0.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</row>
    <row r="814" spans="1:193" ht="18.75" x14ac:dyDescent="0.3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</row>
    <row r="815" spans="1:193" ht="18.75" x14ac:dyDescent="0.3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</row>
    <row r="816" spans="1:193" ht="18.75" x14ac:dyDescent="0.3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</row>
    <row r="817" spans="1:193" ht="18.75" x14ac:dyDescent="0.3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</row>
    <row r="818" spans="1:193" ht="18.75" x14ac:dyDescent="0.3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</row>
    <row r="819" spans="1:193" ht="18.75" x14ac:dyDescent="0.3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</row>
    <row r="820" spans="1:193" ht="18.75" x14ac:dyDescent="0.3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</row>
    <row r="821" spans="1:193" ht="18.75" x14ac:dyDescent="0.3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</row>
    <row r="822" spans="1:193" ht="18.75" x14ac:dyDescent="0.3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</row>
    <row r="823" spans="1:193" ht="18.75" x14ac:dyDescent="0.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</row>
    <row r="824" spans="1:193" ht="18.75" x14ac:dyDescent="0.3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</row>
    <row r="825" spans="1:193" ht="18.75" x14ac:dyDescent="0.3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</row>
    <row r="826" spans="1:193" ht="18.75" x14ac:dyDescent="0.3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</row>
    <row r="827" spans="1:193" ht="18.75" x14ac:dyDescent="0.3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</row>
    <row r="828" spans="1:193" ht="18.75" x14ac:dyDescent="0.3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</row>
    <row r="829" spans="1:193" ht="18.75" x14ac:dyDescent="0.3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</row>
    <row r="830" spans="1:193" ht="18.75" x14ac:dyDescent="0.3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</row>
    <row r="831" spans="1:193" ht="18.75" x14ac:dyDescent="0.3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</row>
    <row r="832" spans="1:193" ht="18.75" x14ac:dyDescent="0.3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</row>
    <row r="833" spans="1:193" ht="18.75" x14ac:dyDescent="0.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</row>
    <row r="834" spans="1:193" ht="18.75" x14ac:dyDescent="0.3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</row>
    <row r="835" spans="1:193" ht="18.75" x14ac:dyDescent="0.3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</row>
    <row r="836" spans="1:193" ht="18.75" x14ac:dyDescent="0.3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</row>
    <row r="837" spans="1:193" ht="18.75" x14ac:dyDescent="0.3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</row>
    <row r="838" spans="1:193" ht="18.75" x14ac:dyDescent="0.3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</row>
    <row r="839" spans="1:193" ht="18.75" x14ac:dyDescent="0.3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</row>
    <row r="840" spans="1:193" ht="18.75" x14ac:dyDescent="0.3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</row>
    <row r="841" spans="1:193" ht="18.75" x14ac:dyDescent="0.3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</row>
    <row r="842" spans="1:193" ht="18.75" x14ac:dyDescent="0.3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</row>
    <row r="843" spans="1:193" ht="18.75" x14ac:dyDescent="0.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</row>
    <row r="844" spans="1:193" ht="18.75" x14ac:dyDescent="0.3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</row>
    <row r="845" spans="1:193" ht="18.75" x14ac:dyDescent="0.3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</row>
    <row r="846" spans="1:193" ht="18.75" x14ac:dyDescent="0.3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</row>
    <row r="847" spans="1:193" ht="18.75" x14ac:dyDescent="0.3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</row>
    <row r="848" spans="1:193" ht="18.75" x14ac:dyDescent="0.3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</row>
    <row r="849" spans="1:193" ht="18.75" x14ac:dyDescent="0.3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</row>
    <row r="850" spans="1:193" ht="18.75" x14ac:dyDescent="0.3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</row>
    <row r="851" spans="1:193" ht="18.75" x14ac:dyDescent="0.3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</row>
    <row r="852" spans="1:193" ht="18.75" x14ac:dyDescent="0.3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</row>
    <row r="853" spans="1:193" ht="18.75" x14ac:dyDescent="0.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</row>
    <row r="854" spans="1:193" ht="18.75" x14ac:dyDescent="0.3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</row>
    <row r="855" spans="1:193" ht="18.75" x14ac:dyDescent="0.3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</row>
    <row r="856" spans="1:193" ht="18.75" x14ac:dyDescent="0.3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</row>
    <row r="857" spans="1:193" ht="18.75" x14ac:dyDescent="0.3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</row>
    <row r="858" spans="1:193" ht="18.75" x14ac:dyDescent="0.3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</row>
    <row r="859" spans="1:193" ht="18.75" x14ac:dyDescent="0.3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</row>
    <row r="860" spans="1:193" ht="18.75" x14ac:dyDescent="0.3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</row>
    <row r="861" spans="1:193" ht="18.75" x14ac:dyDescent="0.3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</row>
    <row r="862" spans="1:193" ht="18.75" x14ac:dyDescent="0.3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</row>
    <row r="863" spans="1:193" ht="18.75" x14ac:dyDescent="0.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</row>
    <row r="864" spans="1:193" ht="18.75" x14ac:dyDescent="0.3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</row>
    <row r="865" spans="1:193" ht="18.75" x14ac:dyDescent="0.3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</row>
    <row r="866" spans="1:193" ht="18.75" x14ac:dyDescent="0.3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</row>
    <row r="867" spans="1:193" ht="18.75" x14ac:dyDescent="0.3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</row>
    <row r="868" spans="1:193" ht="18.75" x14ac:dyDescent="0.3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</row>
    <row r="869" spans="1:193" ht="18.75" x14ac:dyDescent="0.3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</row>
    <row r="870" spans="1:193" ht="18.75" x14ac:dyDescent="0.3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</row>
    <row r="871" spans="1:193" ht="18.75" x14ac:dyDescent="0.3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</row>
    <row r="872" spans="1:193" ht="18.75" x14ac:dyDescent="0.3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</row>
    <row r="873" spans="1:193" ht="18.75" x14ac:dyDescent="0.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</row>
    <row r="874" spans="1:193" ht="18.75" x14ac:dyDescent="0.3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</row>
    <row r="875" spans="1:193" ht="18.75" x14ac:dyDescent="0.3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</row>
    <row r="876" spans="1:193" ht="18.75" x14ac:dyDescent="0.3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</row>
    <row r="877" spans="1:193" ht="18.75" x14ac:dyDescent="0.3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</row>
    <row r="878" spans="1:193" ht="18.75" x14ac:dyDescent="0.3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</row>
    <row r="879" spans="1:193" ht="18.75" x14ac:dyDescent="0.3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</row>
    <row r="880" spans="1:193" ht="18.75" x14ac:dyDescent="0.3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</row>
    <row r="881" spans="1:193" ht="18.75" x14ac:dyDescent="0.3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</row>
    <row r="882" spans="1:193" ht="18.75" x14ac:dyDescent="0.3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</row>
    <row r="883" spans="1:193" ht="18.75" x14ac:dyDescent="0.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</row>
    <row r="884" spans="1:193" ht="18.75" x14ac:dyDescent="0.3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</row>
    <row r="885" spans="1:193" ht="18.75" x14ac:dyDescent="0.3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</row>
    <row r="886" spans="1:193" ht="18.75" x14ac:dyDescent="0.3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</row>
    <row r="887" spans="1:193" ht="18.75" x14ac:dyDescent="0.3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</row>
    <row r="888" spans="1:193" ht="18.75" x14ac:dyDescent="0.3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</row>
    <row r="889" spans="1:193" ht="18.75" x14ac:dyDescent="0.3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</row>
    <row r="890" spans="1:193" ht="18.75" x14ac:dyDescent="0.3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</row>
    <row r="891" spans="1:193" ht="18.75" x14ac:dyDescent="0.3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</row>
    <row r="892" spans="1:193" ht="18.75" x14ac:dyDescent="0.3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</row>
    <row r="893" spans="1:193" ht="18.75" x14ac:dyDescent="0.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</row>
    <row r="894" spans="1:193" ht="18.75" x14ac:dyDescent="0.3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</row>
    <row r="895" spans="1:193" ht="18.75" x14ac:dyDescent="0.3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</row>
    <row r="896" spans="1:193" ht="18.75" x14ac:dyDescent="0.3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</row>
    <row r="897" spans="1:193" ht="18.75" x14ac:dyDescent="0.3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</row>
    <row r="898" spans="1:193" ht="18.75" x14ac:dyDescent="0.3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</row>
    <row r="899" spans="1:193" ht="18.75" x14ac:dyDescent="0.3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</row>
    <row r="900" spans="1:193" ht="18.75" x14ac:dyDescent="0.3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</row>
    <row r="901" spans="1:193" ht="18.75" x14ac:dyDescent="0.3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</row>
    <row r="902" spans="1:193" ht="18.75" x14ac:dyDescent="0.3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</row>
    <row r="903" spans="1:193" ht="18.75" x14ac:dyDescent="0.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</row>
    <row r="904" spans="1:193" ht="18.75" x14ac:dyDescent="0.3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</row>
    <row r="905" spans="1:193" ht="18.75" x14ac:dyDescent="0.3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</row>
    <row r="906" spans="1:193" ht="18.75" x14ac:dyDescent="0.3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</row>
    <row r="907" spans="1:193" ht="18.75" x14ac:dyDescent="0.3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</row>
    <row r="908" spans="1:193" ht="18.75" x14ac:dyDescent="0.3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</row>
    <row r="909" spans="1:193" ht="18.75" x14ac:dyDescent="0.3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</row>
    <row r="910" spans="1:193" ht="18.75" x14ac:dyDescent="0.3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</row>
    <row r="911" spans="1:193" ht="18.75" x14ac:dyDescent="0.3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</row>
    <row r="912" spans="1:193" ht="18.75" x14ac:dyDescent="0.3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</row>
    <row r="913" spans="1:193" ht="18.75" x14ac:dyDescent="0.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</row>
    <row r="914" spans="1:193" ht="18.75" x14ac:dyDescent="0.3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</row>
    <row r="915" spans="1:193" ht="18.75" x14ac:dyDescent="0.3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</row>
    <row r="916" spans="1:193" ht="18.75" x14ac:dyDescent="0.3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</row>
    <row r="917" spans="1:193" ht="18.75" x14ac:dyDescent="0.3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</row>
    <row r="918" spans="1:193" ht="18.75" x14ac:dyDescent="0.3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</row>
    <row r="919" spans="1:193" ht="18.75" x14ac:dyDescent="0.3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</row>
    <row r="920" spans="1:193" ht="18.75" x14ac:dyDescent="0.3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</row>
    <row r="921" spans="1:193" ht="18.75" x14ac:dyDescent="0.3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</row>
    <row r="922" spans="1:193" ht="18.75" x14ac:dyDescent="0.3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</row>
    <row r="923" spans="1:193" ht="18.75" x14ac:dyDescent="0.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</row>
    <row r="924" spans="1:193" ht="18.75" x14ac:dyDescent="0.3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</row>
    <row r="925" spans="1:193" ht="18.75" x14ac:dyDescent="0.3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</row>
    <row r="926" spans="1:193" ht="18.75" x14ac:dyDescent="0.3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</row>
    <row r="927" spans="1:193" ht="18.75" x14ac:dyDescent="0.3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</row>
    <row r="928" spans="1:193" ht="18.75" x14ac:dyDescent="0.3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</row>
    <row r="929" spans="1:193" ht="18.75" x14ac:dyDescent="0.3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</row>
    <row r="930" spans="1:193" ht="18.75" x14ac:dyDescent="0.3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</row>
    <row r="931" spans="1:193" ht="18.75" x14ac:dyDescent="0.3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</row>
    <row r="932" spans="1:193" ht="18.75" x14ac:dyDescent="0.3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</row>
    <row r="933" spans="1:193" ht="18.75" x14ac:dyDescent="0.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</row>
    <row r="934" spans="1:193" ht="18.75" x14ac:dyDescent="0.3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</row>
    <row r="935" spans="1:193" ht="18.75" x14ac:dyDescent="0.3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</row>
    <row r="936" spans="1:193" ht="18.75" x14ac:dyDescent="0.3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</row>
    <row r="937" spans="1:193" ht="18.75" x14ac:dyDescent="0.3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</row>
    <row r="938" spans="1:193" ht="18.75" x14ac:dyDescent="0.3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</row>
    <row r="939" spans="1:193" ht="18.75" x14ac:dyDescent="0.3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</row>
    <row r="940" spans="1:193" ht="18.75" x14ac:dyDescent="0.3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</row>
    <row r="941" spans="1:193" ht="18.75" x14ac:dyDescent="0.3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</row>
    <row r="942" spans="1:193" ht="18.75" x14ac:dyDescent="0.3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</row>
    <row r="943" spans="1:193" ht="18.75" x14ac:dyDescent="0.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</row>
    <row r="944" spans="1:193" ht="18.75" x14ac:dyDescent="0.3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</row>
    <row r="945" spans="1:193" ht="18.75" x14ac:dyDescent="0.3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</row>
    <row r="946" spans="1:193" ht="18.75" x14ac:dyDescent="0.3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</row>
    <row r="947" spans="1:193" ht="18.75" x14ac:dyDescent="0.3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</row>
  </sheetData>
  <mergeCells count="4">
    <mergeCell ref="A1:K1"/>
    <mergeCell ref="A2:K2"/>
    <mergeCell ref="A3:K3"/>
    <mergeCell ref="A4:K4"/>
  </mergeCells>
  <pageMargins left="3.937007874015748E-2" right="3.937007874015748E-2" top="0.35433070866141736" bottom="0.35433070866141736" header="0.31496062992125984" footer="0.31496062992125984"/>
  <pageSetup paperSize="9" orientation="landscape" horizontalDpi="4294967293" vertic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J948"/>
  <sheetViews>
    <sheetView zoomScale="86" zoomScaleNormal="86" workbookViewId="0">
      <selection activeCell="I170" sqref="I170"/>
    </sheetView>
  </sheetViews>
  <sheetFormatPr defaultRowHeight="14.25" x14ac:dyDescent="0.2"/>
  <cols>
    <col min="1" max="1" width="3" customWidth="1"/>
    <col min="2" max="2" width="24" customWidth="1"/>
    <col min="3" max="4" width="17.75" customWidth="1"/>
    <col min="5" max="5" width="8.875" customWidth="1"/>
    <col min="6" max="6" width="8.75" customWidth="1"/>
    <col min="7" max="8" width="9.375" customWidth="1"/>
    <col min="9" max="9" width="10.625" customWidth="1"/>
    <col min="10" max="10" width="18.25" customWidth="1"/>
    <col min="11" max="11" width="8.375" customWidth="1"/>
  </cols>
  <sheetData>
    <row r="1" spans="1:147" s="64" customFormat="1" ht="20.25" x14ac:dyDescent="0.3">
      <c r="A1" s="82" t="s">
        <v>766</v>
      </c>
      <c r="B1" s="83" t="s">
        <v>767</v>
      </c>
      <c r="C1" s="82"/>
      <c r="D1" s="82"/>
      <c r="E1" s="82"/>
      <c r="F1" s="82"/>
      <c r="G1" s="82"/>
      <c r="H1" s="82"/>
      <c r="I1" s="82"/>
      <c r="J1" s="82"/>
      <c r="K1" s="82"/>
    </row>
    <row r="2" spans="1:147" s="64" customFormat="1" ht="20.25" x14ac:dyDescent="0.3">
      <c r="A2" s="82" t="s">
        <v>768</v>
      </c>
      <c r="B2" s="84" t="s">
        <v>769</v>
      </c>
      <c r="C2" s="84"/>
      <c r="D2" s="82"/>
      <c r="E2" s="82"/>
      <c r="F2" s="82"/>
      <c r="G2" s="82"/>
      <c r="H2" s="82"/>
      <c r="I2" s="82"/>
      <c r="J2" s="82"/>
      <c r="K2" s="82"/>
    </row>
    <row r="3" spans="1:147" s="1" customFormat="1" ht="20.25" x14ac:dyDescent="0.3">
      <c r="B3" s="23" t="s">
        <v>823</v>
      </c>
      <c r="C3" s="64"/>
    </row>
    <row r="4" spans="1:147" ht="20.25" x14ac:dyDescent="0.3">
      <c r="A4" s="6"/>
      <c r="B4" s="87" t="s">
        <v>824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</row>
    <row r="5" spans="1:147" ht="18.75" x14ac:dyDescent="0.3">
      <c r="A5" s="24" t="s">
        <v>693</v>
      </c>
      <c r="B5" s="24"/>
      <c r="C5" s="26"/>
      <c r="D5" s="24" t="s">
        <v>3</v>
      </c>
      <c r="E5" s="25" t="s">
        <v>539</v>
      </c>
      <c r="F5" s="25"/>
      <c r="G5" s="25"/>
      <c r="H5" s="70"/>
      <c r="I5" s="31" t="s">
        <v>9</v>
      </c>
      <c r="J5" s="24" t="s">
        <v>5</v>
      </c>
      <c r="K5" s="26" t="s">
        <v>7</v>
      </c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</row>
    <row r="6" spans="1:147" ht="18.75" x14ac:dyDescent="0.3">
      <c r="A6" s="27" t="s">
        <v>694</v>
      </c>
      <c r="B6" s="21" t="s">
        <v>538</v>
      </c>
      <c r="C6" s="68" t="s">
        <v>2</v>
      </c>
      <c r="D6" s="21" t="s">
        <v>10</v>
      </c>
      <c r="E6" s="24">
        <v>2561</v>
      </c>
      <c r="F6" s="24">
        <v>2562</v>
      </c>
      <c r="G6" s="31">
        <v>2563</v>
      </c>
      <c r="H6" s="24">
        <v>2564</v>
      </c>
      <c r="I6" s="21" t="s">
        <v>417</v>
      </c>
      <c r="J6" s="21" t="s">
        <v>6</v>
      </c>
      <c r="K6" s="28" t="s">
        <v>8</v>
      </c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</row>
    <row r="7" spans="1:147" ht="18.75" x14ac:dyDescent="0.3">
      <c r="A7" s="50" t="s">
        <v>0</v>
      </c>
      <c r="B7" s="5"/>
      <c r="C7" s="6"/>
      <c r="D7" s="5"/>
      <c r="E7" s="29" t="s">
        <v>4</v>
      </c>
      <c r="F7" s="29" t="s">
        <v>4</v>
      </c>
      <c r="G7" s="30" t="s">
        <v>4</v>
      </c>
      <c r="H7" s="29" t="s">
        <v>4</v>
      </c>
      <c r="I7" s="19"/>
      <c r="J7" s="5"/>
      <c r="K7" s="7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</row>
    <row r="8" spans="1:147" ht="18.75" x14ac:dyDescent="0.3">
      <c r="A8" s="8">
        <v>1</v>
      </c>
      <c r="B8" s="4" t="s">
        <v>1346</v>
      </c>
      <c r="C8" s="18" t="s">
        <v>825</v>
      </c>
      <c r="D8" s="8" t="s">
        <v>826</v>
      </c>
      <c r="E8" s="17">
        <v>205400</v>
      </c>
      <c r="F8" s="16"/>
      <c r="G8" s="17"/>
      <c r="H8" s="16"/>
      <c r="I8" s="8" t="s">
        <v>827</v>
      </c>
      <c r="J8" s="8" t="s">
        <v>828</v>
      </c>
      <c r="K8" s="11" t="s">
        <v>829</v>
      </c>
      <c r="L8" s="1"/>
      <c r="M8" s="125" t="s">
        <v>830</v>
      </c>
      <c r="N8" s="125"/>
      <c r="O8" s="125"/>
      <c r="P8" s="125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</row>
    <row r="9" spans="1:147" ht="18.75" x14ac:dyDescent="0.3">
      <c r="A9" s="10"/>
      <c r="B9" s="4" t="s">
        <v>1345</v>
      </c>
      <c r="C9" s="13" t="s">
        <v>831</v>
      </c>
      <c r="D9" s="10"/>
      <c r="E9" s="15" t="s">
        <v>727</v>
      </c>
      <c r="F9" s="10"/>
      <c r="G9" s="15"/>
      <c r="H9" s="10"/>
      <c r="I9" s="10" t="s">
        <v>832</v>
      </c>
      <c r="J9" s="10" t="s">
        <v>833</v>
      </c>
      <c r="K9" s="12"/>
      <c r="L9" s="1"/>
      <c r="M9" s="15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</row>
    <row r="10" spans="1:147" ht="18.75" x14ac:dyDescent="0.3">
      <c r="A10" s="10"/>
      <c r="B10" s="2"/>
      <c r="C10" s="13" t="s">
        <v>834</v>
      </c>
      <c r="D10" s="10"/>
      <c r="E10" s="15" t="s">
        <v>835</v>
      </c>
      <c r="F10" s="10"/>
      <c r="G10" s="15"/>
      <c r="H10" s="10"/>
      <c r="I10" s="13" t="s">
        <v>836</v>
      </c>
      <c r="J10" s="10"/>
      <c r="K10" s="12"/>
      <c r="L10" s="1"/>
      <c r="M10" s="15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</row>
    <row r="11" spans="1:147" ht="18.75" x14ac:dyDescent="0.3">
      <c r="A11" s="10"/>
      <c r="B11" s="2"/>
      <c r="C11" s="13"/>
      <c r="D11" s="10"/>
      <c r="E11" s="15"/>
      <c r="F11" s="10"/>
      <c r="G11" s="15"/>
      <c r="H11" s="10"/>
      <c r="I11" s="10"/>
      <c r="J11" s="10"/>
      <c r="K11" s="12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</row>
    <row r="12" spans="1:147" ht="18.75" x14ac:dyDescent="0.3">
      <c r="A12" s="10">
        <v>2</v>
      </c>
      <c r="B12" s="4" t="s">
        <v>1347</v>
      </c>
      <c r="C12" s="13" t="s">
        <v>825</v>
      </c>
      <c r="D12" s="10" t="s">
        <v>837</v>
      </c>
      <c r="E12" s="20">
        <v>54000</v>
      </c>
      <c r="F12" s="32"/>
      <c r="G12" s="20"/>
      <c r="H12" s="32"/>
      <c r="I12" s="10" t="s">
        <v>838</v>
      </c>
      <c r="J12" s="10" t="s">
        <v>828</v>
      </c>
      <c r="K12" s="12" t="s">
        <v>829</v>
      </c>
      <c r="L12" s="1"/>
      <c r="M12" s="125" t="s">
        <v>839</v>
      </c>
      <c r="N12" s="125"/>
      <c r="O12" s="125"/>
      <c r="P12" s="125"/>
      <c r="Q12" s="125"/>
      <c r="R12" s="125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</row>
    <row r="13" spans="1:147" ht="18.75" x14ac:dyDescent="0.3">
      <c r="A13" s="10"/>
      <c r="B13" s="4" t="s">
        <v>1348</v>
      </c>
      <c r="C13" s="13" t="s">
        <v>831</v>
      </c>
      <c r="D13" s="10"/>
      <c r="E13" s="15" t="s">
        <v>727</v>
      </c>
      <c r="F13" s="10"/>
      <c r="G13" s="15"/>
      <c r="H13" s="10"/>
      <c r="I13" s="10" t="s">
        <v>840</v>
      </c>
      <c r="J13" s="10" t="s">
        <v>833</v>
      </c>
      <c r="K13" s="12"/>
      <c r="L13" s="1"/>
      <c r="M13" s="15"/>
      <c r="N13" s="2"/>
      <c r="O13" s="2"/>
      <c r="P13" s="2"/>
      <c r="Q13" s="2"/>
      <c r="R13" s="2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</row>
    <row r="14" spans="1:147" ht="18.75" x14ac:dyDescent="0.3">
      <c r="A14" s="10"/>
      <c r="B14" s="4" t="s">
        <v>841</v>
      </c>
      <c r="C14" s="13" t="s">
        <v>834</v>
      </c>
      <c r="D14" s="10"/>
      <c r="E14" s="13" t="s">
        <v>842</v>
      </c>
      <c r="F14" s="10"/>
      <c r="G14" s="15"/>
      <c r="H14" s="10"/>
      <c r="I14" s="13" t="s">
        <v>843</v>
      </c>
      <c r="J14" s="10"/>
      <c r="K14" s="12"/>
      <c r="L14" s="1"/>
      <c r="M14" s="15"/>
      <c r="N14" s="2"/>
      <c r="O14" s="2"/>
      <c r="P14" s="2"/>
      <c r="Q14" s="2"/>
      <c r="R14" s="2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</row>
    <row r="15" spans="1:147" ht="18.75" x14ac:dyDescent="0.3">
      <c r="A15" s="10"/>
      <c r="B15" s="4"/>
      <c r="C15" s="13"/>
      <c r="D15" s="10"/>
      <c r="E15" s="15"/>
      <c r="F15" s="10"/>
      <c r="G15" s="15"/>
      <c r="H15" s="10"/>
      <c r="I15" s="13"/>
      <c r="J15" s="10"/>
      <c r="K15" s="12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</row>
    <row r="16" spans="1:147" ht="18.75" x14ac:dyDescent="0.3">
      <c r="A16" s="10">
        <v>3</v>
      </c>
      <c r="B16" s="4" t="s">
        <v>844</v>
      </c>
      <c r="C16" s="13" t="s">
        <v>825</v>
      </c>
      <c r="D16" s="10" t="s">
        <v>845</v>
      </c>
      <c r="E16" s="20">
        <v>333590</v>
      </c>
      <c r="F16" s="32"/>
      <c r="G16" s="20"/>
      <c r="H16" s="32"/>
      <c r="I16" s="10" t="s">
        <v>846</v>
      </c>
      <c r="J16" s="10" t="s">
        <v>828</v>
      </c>
      <c r="K16" s="12" t="s">
        <v>829</v>
      </c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</row>
    <row r="17" spans="1:147" ht="18.75" x14ac:dyDescent="0.3">
      <c r="A17" s="10"/>
      <c r="B17" s="4" t="s">
        <v>847</v>
      </c>
      <c r="C17" s="13" t="s">
        <v>831</v>
      </c>
      <c r="D17" s="10"/>
      <c r="E17" s="15" t="s">
        <v>727</v>
      </c>
      <c r="F17" s="10"/>
      <c r="G17" s="15"/>
      <c r="H17" s="10"/>
      <c r="I17" s="10" t="s">
        <v>848</v>
      </c>
      <c r="J17" s="10" t="s">
        <v>833</v>
      </c>
      <c r="K17" s="12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</row>
    <row r="18" spans="1:147" ht="18.75" x14ac:dyDescent="0.3">
      <c r="A18" s="10"/>
      <c r="B18" s="4"/>
      <c r="C18" s="13" t="s">
        <v>834</v>
      </c>
      <c r="D18" s="10"/>
      <c r="E18" s="13" t="s">
        <v>849</v>
      </c>
      <c r="F18" s="10"/>
      <c r="G18" s="15"/>
      <c r="H18" s="10"/>
      <c r="I18" s="13" t="s">
        <v>850</v>
      </c>
      <c r="J18" s="10"/>
      <c r="K18" s="12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</row>
    <row r="19" spans="1:147" ht="18.75" x14ac:dyDescent="0.3">
      <c r="A19" s="10"/>
      <c r="B19" s="4"/>
      <c r="C19" s="13"/>
      <c r="D19" s="10"/>
      <c r="E19" s="15"/>
      <c r="F19" s="10"/>
      <c r="G19" s="15"/>
      <c r="H19" s="10"/>
      <c r="I19" s="13"/>
      <c r="J19" s="10"/>
      <c r="K19" s="12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</row>
    <row r="20" spans="1:147" ht="18.75" x14ac:dyDescent="0.3">
      <c r="A20" s="10">
        <v>4</v>
      </c>
      <c r="B20" s="4" t="s">
        <v>1466</v>
      </c>
      <c r="C20" s="13" t="s">
        <v>825</v>
      </c>
      <c r="D20" s="10" t="s">
        <v>851</v>
      </c>
      <c r="E20" s="20"/>
      <c r="F20" s="32">
        <v>310000</v>
      </c>
      <c r="G20" s="20"/>
      <c r="H20" s="32"/>
      <c r="I20" s="10" t="s">
        <v>852</v>
      </c>
      <c r="J20" s="10" t="s">
        <v>828</v>
      </c>
      <c r="K20" s="12" t="s">
        <v>829</v>
      </c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</row>
    <row r="21" spans="1:147" ht="18.75" x14ac:dyDescent="0.3">
      <c r="A21" s="10"/>
      <c r="B21" s="4" t="s">
        <v>1465</v>
      </c>
      <c r="C21" s="13" t="s">
        <v>831</v>
      </c>
      <c r="D21" s="10"/>
      <c r="E21" s="15"/>
      <c r="F21" s="10"/>
      <c r="G21" s="15"/>
      <c r="H21" s="10"/>
      <c r="I21" s="10" t="s">
        <v>840</v>
      </c>
      <c r="J21" s="10" t="s">
        <v>833</v>
      </c>
      <c r="K21" s="12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</row>
    <row r="22" spans="1:147" ht="18.75" x14ac:dyDescent="0.3">
      <c r="A22" s="10"/>
      <c r="B22" s="4"/>
      <c r="C22" s="13" t="s">
        <v>834</v>
      </c>
      <c r="D22" s="10"/>
      <c r="E22" s="20"/>
      <c r="F22" s="10"/>
      <c r="G22" s="15"/>
      <c r="H22" s="10"/>
      <c r="I22" s="13" t="s">
        <v>853</v>
      </c>
      <c r="J22" s="10"/>
      <c r="K22" s="12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</row>
    <row r="23" spans="1:147" ht="18.75" x14ac:dyDescent="0.3">
      <c r="A23" s="10"/>
      <c r="B23" s="4"/>
      <c r="C23" s="13"/>
      <c r="D23" s="10"/>
      <c r="E23" s="20"/>
      <c r="F23" s="10"/>
      <c r="G23" s="15"/>
      <c r="H23" s="10"/>
      <c r="I23" s="13"/>
      <c r="J23" s="10"/>
      <c r="K23" s="12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</row>
    <row r="24" spans="1:147" ht="18.75" x14ac:dyDescent="0.3">
      <c r="A24" s="10">
        <v>5</v>
      </c>
      <c r="B24" s="4" t="s">
        <v>854</v>
      </c>
      <c r="C24" s="13" t="s">
        <v>825</v>
      </c>
      <c r="D24" s="10" t="s">
        <v>855</v>
      </c>
      <c r="E24" s="20"/>
      <c r="F24" s="32"/>
      <c r="G24" s="20"/>
      <c r="H24" s="32">
        <v>55000</v>
      </c>
      <c r="I24" s="10" t="s">
        <v>838</v>
      </c>
      <c r="J24" s="10" t="s">
        <v>828</v>
      </c>
      <c r="K24" s="12" t="s">
        <v>829</v>
      </c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</row>
    <row r="25" spans="1:147" ht="18.75" x14ac:dyDescent="0.3">
      <c r="A25" s="10"/>
      <c r="B25" s="4" t="s">
        <v>856</v>
      </c>
      <c r="C25" s="13" t="s">
        <v>831</v>
      </c>
      <c r="D25" s="10"/>
      <c r="E25" s="15"/>
      <c r="F25" s="10"/>
      <c r="G25" s="15"/>
      <c r="H25" s="10"/>
      <c r="I25" s="10" t="s">
        <v>840</v>
      </c>
      <c r="J25" s="10" t="s">
        <v>833</v>
      </c>
      <c r="K25" s="12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</row>
    <row r="26" spans="1:147" ht="18.75" x14ac:dyDescent="0.3">
      <c r="A26" s="10"/>
      <c r="B26" s="4"/>
      <c r="C26" s="13" t="s">
        <v>834</v>
      </c>
      <c r="D26" s="10"/>
      <c r="E26" s="20"/>
      <c r="F26" s="10"/>
      <c r="G26" s="15"/>
      <c r="H26" s="10"/>
      <c r="I26" s="13" t="s">
        <v>843</v>
      </c>
      <c r="J26" s="10"/>
      <c r="K26" s="12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</row>
    <row r="27" spans="1:147" ht="18.75" x14ac:dyDescent="0.3">
      <c r="A27" s="10"/>
      <c r="B27" s="4"/>
      <c r="C27" s="13"/>
      <c r="D27" s="10"/>
      <c r="E27" s="19"/>
      <c r="F27" s="9"/>
      <c r="G27" s="63"/>
      <c r="H27" s="9"/>
      <c r="I27" s="13"/>
      <c r="J27" s="10"/>
      <c r="K27" s="12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</row>
    <row r="28" spans="1:147" ht="18.75" x14ac:dyDescent="0.3">
      <c r="A28" s="9"/>
      <c r="B28" s="5"/>
      <c r="C28" s="19"/>
      <c r="D28" s="9"/>
      <c r="E28" s="42">
        <f>SUM(E8:E27)</f>
        <v>592990</v>
      </c>
      <c r="F28" s="43">
        <f>SUM(F8:F27)</f>
        <v>310000</v>
      </c>
      <c r="G28" s="42" t="s">
        <v>1344</v>
      </c>
      <c r="H28" s="43">
        <f>SUM(H8:H27)</f>
        <v>55000</v>
      </c>
      <c r="I28" s="19"/>
      <c r="J28" s="9"/>
      <c r="K28" s="14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</row>
    <row r="29" spans="1:147" ht="18.75" x14ac:dyDescent="0.3">
      <c r="A29" s="15"/>
      <c r="B29" s="2"/>
      <c r="C29" s="15"/>
      <c r="D29" s="15"/>
      <c r="E29" s="20"/>
      <c r="F29" s="20"/>
      <c r="G29" s="20"/>
      <c r="H29" s="20"/>
      <c r="I29" s="15"/>
      <c r="J29" s="15"/>
      <c r="K29" s="15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</row>
    <row r="30" spans="1:147" s="22" customFormat="1" ht="18.75" x14ac:dyDescent="0.3">
      <c r="A30" s="15"/>
      <c r="B30" s="2"/>
      <c r="C30" s="15"/>
      <c r="D30" s="15"/>
      <c r="E30" s="15"/>
      <c r="F30" s="15"/>
      <c r="G30" s="15"/>
      <c r="H30" s="15"/>
      <c r="I30" s="15"/>
      <c r="J30" s="15"/>
      <c r="K30" s="15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</row>
    <row r="31" spans="1:147" ht="18.75" x14ac:dyDescent="0.3">
      <c r="A31" s="24" t="s">
        <v>693</v>
      </c>
      <c r="B31" s="24"/>
      <c r="C31" s="26"/>
      <c r="D31" s="24" t="s">
        <v>3</v>
      </c>
      <c r="E31" s="25" t="s">
        <v>539</v>
      </c>
      <c r="F31" s="25"/>
      <c r="G31" s="25"/>
      <c r="H31" s="70"/>
      <c r="I31" s="31" t="s">
        <v>9</v>
      </c>
      <c r="J31" s="24" t="s">
        <v>5</v>
      </c>
      <c r="K31" s="26" t="s">
        <v>7</v>
      </c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</row>
    <row r="32" spans="1:147" ht="18.75" x14ac:dyDescent="0.3">
      <c r="A32" s="27" t="s">
        <v>694</v>
      </c>
      <c r="B32" s="21" t="s">
        <v>538</v>
      </c>
      <c r="C32" s="68" t="s">
        <v>2</v>
      </c>
      <c r="D32" s="21" t="s">
        <v>10</v>
      </c>
      <c r="E32" s="24">
        <v>2561</v>
      </c>
      <c r="F32" s="24">
        <v>2562</v>
      </c>
      <c r="G32" s="31">
        <v>2563</v>
      </c>
      <c r="H32" s="24">
        <v>2564</v>
      </c>
      <c r="I32" s="21" t="s">
        <v>417</v>
      </c>
      <c r="J32" s="21" t="s">
        <v>6</v>
      </c>
      <c r="K32" s="28" t="s">
        <v>8</v>
      </c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</row>
    <row r="33" spans="1:147" ht="18.75" x14ac:dyDescent="0.3">
      <c r="A33" s="50" t="s">
        <v>0</v>
      </c>
      <c r="B33" s="5"/>
      <c r="C33" s="6"/>
      <c r="D33" s="5"/>
      <c r="E33" s="29" t="s">
        <v>4</v>
      </c>
      <c r="F33" s="29" t="s">
        <v>4</v>
      </c>
      <c r="G33" s="30" t="s">
        <v>4</v>
      </c>
      <c r="H33" s="29" t="s">
        <v>4</v>
      </c>
      <c r="I33" s="19"/>
      <c r="J33" s="5"/>
      <c r="K33" s="7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</row>
    <row r="34" spans="1:147" ht="18.75" x14ac:dyDescent="0.3">
      <c r="A34" s="10">
        <v>6</v>
      </c>
      <c r="B34" s="4" t="s">
        <v>857</v>
      </c>
      <c r="C34" s="13" t="s">
        <v>825</v>
      </c>
      <c r="D34" s="10" t="s">
        <v>858</v>
      </c>
      <c r="E34" s="20">
        <v>230000</v>
      </c>
      <c r="F34" s="32">
        <v>230000</v>
      </c>
      <c r="G34" s="20">
        <v>230000</v>
      </c>
      <c r="H34" s="32">
        <v>230000</v>
      </c>
      <c r="I34" s="10" t="s">
        <v>827</v>
      </c>
      <c r="J34" s="10" t="s">
        <v>828</v>
      </c>
      <c r="K34" s="12" t="s">
        <v>829</v>
      </c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</row>
    <row r="35" spans="1:147" ht="18.75" x14ac:dyDescent="0.3">
      <c r="A35" s="10"/>
      <c r="B35" s="4" t="s">
        <v>859</v>
      </c>
      <c r="C35" s="13" t="s">
        <v>831</v>
      </c>
      <c r="D35" s="10"/>
      <c r="E35" s="15"/>
      <c r="F35" s="10"/>
      <c r="G35" s="15"/>
      <c r="H35" s="10"/>
      <c r="I35" s="10" t="s">
        <v>832</v>
      </c>
      <c r="J35" s="10" t="s">
        <v>833</v>
      </c>
      <c r="K35" s="12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</row>
    <row r="36" spans="1:147" ht="18.75" x14ac:dyDescent="0.3">
      <c r="A36" s="10"/>
      <c r="B36" s="4"/>
      <c r="C36" s="13" t="s">
        <v>834</v>
      </c>
      <c r="D36" s="10"/>
      <c r="E36" s="20"/>
      <c r="F36" s="10"/>
      <c r="G36" s="15"/>
      <c r="H36" s="10"/>
      <c r="I36" s="13" t="s">
        <v>860</v>
      </c>
      <c r="J36" s="10"/>
      <c r="K36" s="12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</row>
    <row r="37" spans="1:147" ht="18.75" x14ac:dyDescent="0.3">
      <c r="A37" s="10"/>
      <c r="B37" s="4"/>
      <c r="C37" s="13"/>
      <c r="D37" s="10"/>
      <c r="E37" s="15"/>
      <c r="F37" s="10"/>
      <c r="G37" s="15"/>
      <c r="H37" s="10"/>
      <c r="I37" s="13"/>
      <c r="J37" s="10"/>
      <c r="K37" s="12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</row>
    <row r="38" spans="1:147" ht="18.75" x14ac:dyDescent="0.3">
      <c r="A38" s="10">
        <v>7</v>
      </c>
      <c r="B38" s="4" t="s">
        <v>861</v>
      </c>
      <c r="C38" s="13" t="s">
        <v>825</v>
      </c>
      <c r="D38" s="10" t="s">
        <v>862</v>
      </c>
      <c r="E38" s="20">
        <v>387200</v>
      </c>
      <c r="F38" s="32"/>
      <c r="G38" s="20"/>
      <c r="H38" s="32"/>
      <c r="I38" s="10" t="s">
        <v>827</v>
      </c>
      <c r="J38" s="10" t="s">
        <v>828</v>
      </c>
      <c r="K38" s="12" t="s">
        <v>829</v>
      </c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</row>
    <row r="39" spans="1:147" ht="18.75" x14ac:dyDescent="0.3">
      <c r="A39" s="10"/>
      <c r="B39" s="4" t="s">
        <v>863</v>
      </c>
      <c r="C39" s="13" t="s">
        <v>831</v>
      </c>
      <c r="D39" s="10"/>
      <c r="E39" s="15"/>
      <c r="F39" s="10"/>
      <c r="G39" s="15"/>
      <c r="H39" s="10"/>
      <c r="I39" s="10" t="s">
        <v>832</v>
      </c>
      <c r="J39" s="10" t="s">
        <v>833</v>
      </c>
      <c r="K39" s="12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</row>
    <row r="40" spans="1:147" ht="18.75" x14ac:dyDescent="0.3">
      <c r="A40" s="10"/>
      <c r="B40" s="4"/>
      <c r="C40" s="13" t="s">
        <v>834</v>
      </c>
      <c r="D40" s="10"/>
      <c r="E40" s="20"/>
      <c r="F40" s="10"/>
      <c r="G40" s="15"/>
      <c r="H40" s="10"/>
      <c r="I40" s="13" t="s">
        <v>864</v>
      </c>
      <c r="J40" s="10"/>
      <c r="K40" s="12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</row>
    <row r="41" spans="1:147" ht="18.75" x14ac:dyDescent="0.3">
      <c r="A41" s="33"/>
      <c r="B41" s="4"/>
      <c r="C41" s="2"/>
      <c r="D41" s="4"/>
      <c r="E41" s="68"/>
      <c r="F41" s="21"/>
      <c r="G41" s="68"/>
      <c r="H41" s="21"/>
      <c r="I41" s="13"/>
      <c r="J41" s="4"/>
      <c r="K41" s="38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</row>
    <row r="42" spans="1:147" ht="18.75" x14ac:dyDescent="0.3">
      <c r="A42" s="10">
        <v>8</v>
      </c>
      <c r="B42" s="4" t="s">
        <v>865</v>
      </c>
      <c r="C42" s="13" t="s">
        <v>825</v>
      </c>
      <c r="D42" s="10" t="s">
        <v>866</v>
      </c>
      <c r="E42" s="20"/>
      <c r="F42" s="32">
        <v>220000</v>
      </c>
      <c r="G42" s="57">
        <v>220000</v>
      </c>
      <c r="H42" s="47">
        <v>220000</v>
      </c>
      <c r="I42" s="10" t="s">
        <v>827</v>
      </c>
      <c r="J42" s="10" t="s">
        <v>828</v>
      </c>
      <c r="K42" s="12" t="s">
        <v>829</v>
      </c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</row>
    <row r="43" spans="1:147" ht="18.75" x14ac:dyDescent="0.3">
      <c r="A43" s="10"/>
      <c r="B43" s="4" t="s">
        <v>867</v>
      </c>
      <c r="C43" s="13" t="s">
        <v>831</v>
      </c>
      <c r="D43" s="10"/>
      <c r="E43" s="15"/>
      <c r="F43" s="10"/>
      <c r="G43" s="15"/>
      <c r="H43" s="13"/>
      <c r="I43" s="10" t="s">
        <v>832</v>
      </c>
      <c r="J43" s="10" t="s">
        <v>833</v>
      </c>
      <c r="K43" s="12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</row>
    <row r="44" spans="1:147" ht="18.75" x14ac:dyDescent="0.3">
      <c r="A44" s="10"/>
      <c r="B44" s="4"/>
      <c r="C44" s="13" t="s">
        <v>834</v>
      </c>
      <c r="D44" s="10"/>
      <c r="E44" s="15"/>
      <c r="F44" s="10"/>
      <c r="G44" s="15"/>
      <c r="H44" s="13"/>
      <c r="I44" s="13" t="s">
        <v>868</v>
      </c>
      <c r="J44" s="10"/>
      <c r="K44" s="12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</row>
    <row r="45" spans="1:147" ht="18.75" x14ac:dyDescent="0.3">
      <c r="A45" s="33"/>
      <c r="B45" s="4"/>
      <c r="C45" s="2"/>
      <c r="D45" s="4"/>
      <c r="E45" s="68"/>
      <c r="F45" s="21"/>
      <c r="G45" s="68"/>
      <c r="H45" s="27"/>
      <c r="I45" s="13"/>
      <c r="J45" s="4"/>
      <c r="K45" s="3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</row>
    <row r="46" spans="1:147" ht="18.75" x14ac:dyDescent="0.3">
      <c r="A46" s="13">
        <v>9</v>
      </c>
      <c r="B46" s="4" t="s">
        <v>1350</v>
      </c>
      <c r="C46" s="2" t="s">
        <v>825</v>
      </c>
      <c r="D46" s="4" t="s">
        <v>869</v>
      </c>
      <c r="E46" s="20">
        <v>220000</v>
      </c>
      <c r="F46" s="21"/>
      <c r="G46" s="68"/>
      <c r="H46" s="27"/>
      <c r="I46" s="13" t="s">
        <v>827</v>
      </c>
      <c r="J46" s="4" t="s">
        <v>828</v>
      </c>
      <c r="K46" s="38" t="s">
        <v>829</v>
      </c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</row>
    <row r="47" spans="1:147" ht="18.75" x14ac:dyDescent="0.3">
      <c r="A47" s="33"/>
      <c r="B47" s="4" t="s">
        <v>1349</v>
      </c>
      <c r="C47" s="2" t="s">
        <v>831</v>
      </c>
      <c r="D47" s="4" t="s">
        <v>870</v>
      </c>
      <c r="E47" s="15" t="s">
        <v>727</v>
      </c>
      <c r="F47" s="21"/>
      <c r="G47" s="68"/>
      <c r="H47" s="27"/>
      <c r="I47" s="13" t="s">
        <v>840</v>
      </c>
      <c r="J47" s="4" t="s">
        <v>833</v>
      </c>
      <c r="K47" s="3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</row>
    <row r="48" spans="1:147" ht="18.75" x14ac:dyDescent="0.3">
      <c r="A48" s="33"/>
      <c r="B48" s="4"/>
      <c r="C48" s="2" t="s">
        <v>834</v>
      </c>
      <c r="D48" s="4"/>
      <c r="E48" s="15" t="s">
        <v>871</v>
      </c>
      <c r="F48" s="21"/>
      <c r="G48" s="68"/>
      <c r="H48" s="27"/>
      <c r="I48" s="13" t="s">
        <v>872</v>
      </c>
      <c r="J48" s="4"/>
      <c r="K48" s="3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</row>
    <row r="49" spans="1:147" ht="18.75" x14ac:dyDescent="0.3">
      <c r="A49" s="33"/>
      <c r="B49" s="4"/>
      <c r="C49" s="2"/>
      <c r="D49" s="4"/>
      <c r="E49" s="68"/>
      <c r="F49" s="21"/>
      <c r="G49" s="68"/>
      <c r="H49" s="27"/>
      <c r="I49" s="13"/>
      <c r="J49" s="4"/>
      <c r="K49" s="3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</row>
    <row r="50" spans="1:147" ht="18.75" x14ac:dyDescent="0.3">
      <c r="A50" s="10">
        <v>10</v>
      </c>
      <c r="B50" s="4" t="s">
        <v>873</v>
      </c>
      <c r="C50" s="13" t="s">
        <v>825</v>
      </c>
      <c r="D50" s="10" t="s">
        <v>874</v>
      </c>
      <c r="E50" s="20">
        <v>264000</v>
      </c>
      <c r="F50" s="32">
        <v>264000</v>
      </c>
      <c r="G50" s="32">
        <v>264000</v>
      </c>
      <c r="H50" s="20">
        <v>264000</v>
      </c>
      <c r="I50" s="10" t="s">
        <v>875</v>
      </c>
      <c r="J50" s="10" t="s">
        <v>828</v>
      </c>
      <c r="K50" s="12" t="s">
        <v>829</v>
      </c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</row>
    <row r="51" spans="1:147" ht="18.75" x14ac:dyDescent="0.3">
      <c r="A51" s="10"/>
      <c r="B51" s="4" t="s">
        <v>876</v>
      </c>
      <c r="C51" s="13" t="s">
        <v>831</v>
      </c>
      <c r="D51" s="10"/>
      <c r="E51" s="15"/>
      <c r="F51" s="10"/>
      <c r="G51" s="15"/>
      <c r="H51" s="13"/>
      <c r="I51" s="10" t="s">
        <v>877</v>
      </c>
      <c r="J51" s="10" t="s">
        <v>833</v>
      </c>
      <c r="K51" s="12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</row>
    <row r="52" spans="1:147" ht="18.75" x14ac:dyDescent="0.3">
      <c r="A52" s="10"/>
      <c r="B52" s="4"/>
      <c r="C52" s="13" t="s">
        <v>834</v>
      </c>
      <c r="D52" s="10"/>
      <c r="E52" s="15"/>
      <c r="F52" s="10"/>
      <c r="G52" s="15"/>
      <c r="H52" s="13"/>
      <c r="I52" s="13" t="s">
        <v>878</v>
      </c>
      <c r="J52" s="10"/>
      <c r="K52" s="12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</row>
    <row r="53" spans="1:147" ht="18.75" x14ac:dyDescent="0.3">
      <c r="A53" s="10"/>
      <c r="B53" s="4"/>
      <c r="C53" s="13"/>
      <c r="D53" s="10"/>
      <c r="E53" s="15"/>
      <c r="F53" s="13"/>
      <c r="G53" s="13"/>
      <c r="H53" s="13"/>
      <c r="I53" s="13"/>
      <c r="J53" s="10"/>
      <c r="K53" s="12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</row>
    <row r="54" spans="1:147" ht="18.75" x14ac:dyDescent="0.3">
      <c r="A54" s="10">
        <v>11</v>
      </c>
      <c r="B54" s="4" t="s">
        <v>879</v>
      </c>
      <c r="C54" s="13" t="s">
        <v>880</v>
      </c>
      <c r="D54" s="10" t="s">
        <v>881</v>
      </c>
      <c r="E54" s="20"/>
      <c r="F54" s="48">
        <v>150000</v>
      </c>
      <c r="G54" s="57"/>
      <c r="H54" s="47"/>
      <c r="I54" s="10" t="s">
        <v>882</v>
      </c>
      <c r="J54" s="10" t="s">
        <v>883</v>
      </c>
      <c r="K54" s="12" t="s">
        <v>829</v>
      </c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</row>
    <row r="55" spans="1:147" ht="18.75" x14ac:dyDescent="0.3">
      <c r="A55" s="10"/>
      <c r="B55" s="4" t="s">
        <v>884</v>
      </c>
      <c r="C55" s="13" t="s">
        <v>885</v>
      </c>
      <c r="D55" s="10"/>
      <c r="E55" s="15"/>
      <c r="F55" s="10"/>
      <c r="G55" s="15"/>
      <c r="H55" s="13"/>
      <c r="I55" s="10" t="s">
        <v>886</v>
      </c>
      <c r="J55" s="10" t="s">
        <v>887</v>
      </c>
      <c r="K55" s="12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</row>
    <row r="56" spans="1:147" ht="18.75" x14ac:dyDescent="0.3">
      <c r="A56" s="10"/>
      <c r="B56" s="4"/>
      <c r="C56" s="13" t="s">
        <v>888</v>
      </c>
      <c r="D56" s="10"/>
      <c r="E56" s="19"/>
      <c r="F56" s="9"/>
      <c r="G56" s="63"/>
      <c r="H56" s="9"/>
      <c r="I56" s="13"/>
      <c r="J56" s="10" t="s">
        <v>889</v>
      </c>
      <c r="K56" s="12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</row>
    <row r="57" spans="1:147" ht="18.75" x14ac:dyDescent="0.3">
      <c r="A57" s="9"/>
      <c r="B57" s="5"/>
      <c r="C57" s="19"/>
      <c r="D57" s="9"/>
      <c r="E57" s="42">
        <f>SUM(E34:E56)</f>
        <v>1101200</v>
      </c>
      <c r="F57" s="43">
        <f>SUM(F34:F56)</f>
        <v>864000</v>
      </c>
      <c r="G57" s="42">
        <f>SUM(G34:G56)</f>
        <v>714000</v>
      </c>
      <c r="H57" s="44">
        <f>SUM(H34:H56)</f>
        <v>714000</v>
      </c>
      <c r="I57" s="19"/>
      <c r="J57" s="9"/>
      <c r="K57" s="14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</row>
    <row r="58" spans="1:147" ht="23.25" customHeight="1" x14ac:dyDescent="0.3">
      <c r="A58" s="66"/>
      <c r="B58" s="67"/>
      <c r="C58" s="66"/>
      <c r="D58" s="66"/>
      <c r="E58" s="17"/>
      <c r="F58" s="17"/>
      <c r="G58" s="17"/>
      <c r="H58" s="17"/>
      <c r="I58" s="66"/>
      <c r="J58" s="66"/>
      <c r="K58" s="66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</row>
    <row r="59" spans="1:147" ht="18" customHeight="1" x14ac:dyDescent="0.3">
      <c r="A59" s="63"/>
      <c r="B59" s="2"/>
      <c r="C59" s="15"/>
      <c r="D59" s="15"/>
      <c r="E59" s="15"/>
      <c r="F59" s="15"/>
      <c r="G59" s="15"/>
      <c r="H59" s="15"/>
      <c r="I59" s="15"/>
      <c r="J59" s="15"/>
      <c r="K59" s="1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</row>
    <row r="60" spans="1:147" ht="18.75" x14ac:dyDescent="0.3">
      <c r="A60" s="24" t="s">
        <v>693</v>
      </c>
      <c r="B60" s="24"/>
      <c r="C60" s="26"/>
      <c r="D60" s="24" t="s">
        <v>3</v>
      </c>
      <c r="E60" s="25" t="s">
        <v>539</v>
      </c>
      <c r="F60" s="25"/>
      <c r="G60" s="25"/>
      <c r="H60" s="70"/>
      <c r="I60" s="31" t="s">
        <v>9</v>
      </c>
      <c r="J60" s="24" t="s">
        <v>5</v>
      </c>
      <c r="K60" s="26" t="s">
        <v>7</v>
      </c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</row>
    <row r="61" spans="1:147" ht="18.75" x14ac:dyDescent="0.3">
      <c r="A61" s="27" t="s">
        <v>694</v>
      </c>
      <c r="B61" s="21" t="s">
        <v>538</v>
      </c>
      <c r="C61" s="68" t="s">
        <v>2</v>
      </c>
      <c r="D61" s="21" t="s">
        <v>10</v>
      </c>
      <c r="E61" s="24">
        <v>2561</v>
      </c>
      <c r="F61" s="24">
        <v>2562</v>
      </c>
      <c r="G61" s="31">
        <v>2563</v>
      </c>
      <c r="H61" s="24">
        <v>2564</v>
      </c>
      <c r="I61" s="21" t="s">
        <v>417</v>
      </c>
      <c r="J61" s="21" t="s">
        <v>6</v>
      </c>
      <c r="K61" s="28" t="s">
        <v>8</v>
      </c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</row>
    <row r="62" spans="1:147" ht="18.75" x14ac:dyDescent="0.3">
      <c r="A62" s="50" t="s">
        <v>0</v>
      </c>
      <c r="B62" s="5"/>
      <c r="C62" s="6"/>
      <c r="D62" s="5"/>
      <c r="E62" s="29" t="s">
        <v>4</v>
      </c>
      <c r="F62" s="29" t="s">
        <v>4</v>
      </c>
      <c r="G62" s="30" t="s">
        <v>4</v>
      </c>
      <c r="H62" s="29" t="s">
        <v>4</v>
      </c>
      <c r="I62" s="19"/>
      <c r="J62" s="5"/>
      <c r="K62" s="7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</row>
    <row r="63" spans="1:147" ht="18.75" x14ac:dyDescent="0.3">
      <c r="A63" s="13"/>
      <c r="B63" s="33"/>
      <c r="C63" s="13"/>
      <c r="D63" s="8"/>
      <c r="E63" s="15"/>
      <c r="F63" s="8"/>
      <c r="G63" s="15"/>
      <c r="H63" s="13"/>
      <c r="I63" s="13"/>
      <c r="J63" s="10"/>
      <c r="K63" s="1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</row>
    <row r="64" spans="1:147" ht="18.75" x14ac:dyDescent="0.3">
      <c r="A64" s="13">
        <v>12</v>
      </c>
      <c r="B64" s="33" t="s">
        <v>890</v>
      </c>
      <c r="C64" s="10" t="s">
        <v>825</v>
      </c>
      <c r="D64" s="10" t="s">
        <v>891</v>
      </c>
      <c r="E64" s="46">
        <v>160000</v>
      </c>
      <c r="F64" s="47"/>
      <c r="G64" s="46"/>
      <c r="H64" s="57"/>
      <c r="I64" s="10" t="s">
        <v>892</v>
      </c>
      <c r="J64" s="10" t="s">
        <v>828</v>
      </c>
      <c r="K64" s="12" t="s">
        <v>829</v>
      </c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</row>
    <row r="65" spans="1:147" ht="18.75" x14ac:dyDescent="0.3">
      <c r="A65" s="13"/>
      <c r="B65" s="33" t="s">
        <v>893</v>
      </c>
      <c r="C65" s="10" t="s">
        <v>831</v>
      </c>
      <c r="D65" s="10"/>
      <c r="E65" s="46"/>
      <c r="F65" s="47"/>
      <c r="G65" s="46"/>
      <c r="H65" s="57"/>
      <c r="I65" s="10" t="s">
        <v>894</v>
      </c>
      <c r="J65" s="10" t="s">
        <v>833</v>
      </c>
      <c r="K65" s="12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</row>
    <row r="66" spans="1:147" ht="18.75" x14ac:dyDescent="0.3">
      <c r="A66" s="13"/>
      <c r="B66" s="33"/>
      <c r="C66" s="10" t="s">
        <v>834</v>
      </c>
      <c r="D66" s="10"/>
      <c r="E66" s="46"/>
      <c r="F66" s="47"/>
      <c r="G66" s="46"/>
      <c r="H66" s="57"/>
      <c r="I66" s="13" t="s">
        <v>895</v>
      </c>
      <c r="J66" s="10"/>
      <c r="K66" s="12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</row>
    <row r="67" spans="1:147" ht="18.75" x14ac:dyDescent="0.3">
      <c r="A67" s="13"/>
      <c r="B67" s="33"/>
      <c r="C67" s="10"/>
      <c r="D67" s="10"/>
      <c r="E67" s="46"/>
      <c r="F67" s="47"/>
      <c r="G67" s="46"/>
      <c r="H67" s="57"/>
      <c r="I67" s="13"/>
      <c r="J67" s="10"/>
      <c r="K67" s="12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</row>
    <row r="68" spans="1:147" ht="18.75" x14ac:dyDescent="0.3">
      <c r="A68" s="13">
        <v>13</v>
      </c>
      <c r="B68" s="33" t="s">
        <v>896</v>
      </c>
      <c r="C68" s="10" t="s">
        <v>825</v>
      </c>
      <c r="D68" s="10" t="s">
        <v>897</v>
      </c>
      <c r="E68" s="46">
        <v>130000</v>
      </c>
      <c r="F68" s="47"/>
      <c r="G68" s="46"/>
      <c r="H68" s="57"/>
      <c r="I68" s="10" t="s">
        <v>898</v>
      </c>
      <c r="J68" s="10" t="s">
        <v>828</v>
      </c>
      <c r="K68" s="12" t="s">
        <v>829</v>
      </c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</row>
    <row r="69" spans="1:147" ht="18.75" x14ac:dyDescent="0.3">
      <c r="A69" s="13"/>
      <c r="B69" s="33" t="s">
        <v>899</v>
      </c>
      <c r="C69" s="10" t="s">
        <v>831</v>
      </c>
      <c r="D69" s="10"/>
      <c r="E69" s="46"/>
      <c r="F69" s="47"/>
      <c r="G69" s="46"/>
      <c r="H69" s="57"/>
      <c r="I69" s="10" t="s">
        <v>832</v>
      </c>
      <c r="J69" s="10" t="s">
        <v>833</v>
      </c>
      <c r="K69" s="12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</row>
    <row r="70" spans="1:147" ht="18.75" x14ac:dyDescent="0.3">
      <c r="A70" s="13"/>
      <c r="B70" s="33"/>
      <c r="C70" s="10" t="s">
        <v>834</v>
      </c>
      <c r="D70" s="10"/>
      <c r="E70" s="46"/>
      <c r="F70" s="47"/>
      <c r="G70" s="46"/>
      <c r="H70" s="57"/>
      <c r="I70" s="88" t="s">
        <v>900</v>
      </c>
      <c r="J70" s="10"/>
      <c r="K70" s="12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</row>
    <row r="71" spans="1:147" ht="18.75" x14ac:dyDescent="0.3">
      <c r="A71" s="13"/>
      <c r="B71" s="33"/>
      <c r="C71" s="10"/>
      <c r="D71" s="10"/>
      <c r="E71" s="46"/>
      <c r="F71" s="47"/>
      <c r="G71" s="46"/>
      <c r="H71" s="57"/>
      <c r="I71" s="13"/>
      <c r="J71" s="10"/>
      <c r="K71" s="12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</row>
    <row r="72" spans="1:147" ht="18.75" x14ac:dyDescent="0.3">
      <c r="A72" s="13">
        <v>14</v>
      </c>
      <c r="B72" s="33" t="s">
        <v>901</v>
      </c>
      <c r="C72" s="10" t="s">
        <v>825</v>
      </c>
      <c r="D72" s="10" t="s">
        <v>902</v>
      </c>
      <c r="E72" s="46">
        <v>50000</v>
      </c>
      <c r="F72" s="47"/>
      <c r="G72" s="46"/>
      <c r="H72" s="57"/>
      <c r="I72" s="10" t="s">
        <v>892</v>
      </c>
      <c r="J72" s="10" t="s">
        <v>828</v>
      </c>
      <c r="K72" s="12" t="s">
        <v>829</v>
      </c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</row>
    <row r="73" spans="1:147" ht="18.75" x14ac:dyDescent="0.3">
      <c r="A73" s="13"/>
      <c r="B73" s="33" t="s">
        <v>903</v>
      </c>
      <c r="C73" s="10" t="s">
        <v>831</v>
      </c>
      <c r="D73" s="10"/>
      <c r="E73" s="46"/>
      <c r="F73" s="47"/>
      <c r="G73" s="46"/>
      <c r="H73" s="57"/>
      <c r="I73" s="10" t="s">
        <v>894</v>
      </c>
      <c r="J73" s="10" t="s">
        <v>833</v>
      </c>
      <c r="K73" s="12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</row>
    <row r="74" spans="1:147" ht="18.75" x14ac:dyDescent="0.3">
      <c r="A74" s="13"/>
      <c r="B74" s="33" t="s">
        <v>904</v>
      </c>
      <c r="C74" s="10" t="s">
        <v>834</v>
      </c>
      <c r="D74" s="10"/>
      <c r="E74" s="46"/>
      <c r="F74" s="47"/>
      <c r="G74" s="46"/>
      <c r="H74" s="57"/>
      <c r="I74" s="88" t="s">
        <v>905</v>
      </c>
      <c r="J74" s="10"/>
      <c r="K74" s="12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</row>
    <row r="75" spans="1:147" ht="18.75" x14ac:dyDescent="0.3">
      <c r="A75" s="13"/>
      <c r="B75" s="33"/>
      <c r="C75" s="10"/>
      <c r="D75" s="10"/>
      <c r="E75" s="46"/>
      <c r="F75" s="47"/>
      <c r="G75" s="46"/>
      <c r="H75" s="57"/>
      <c r="I75" s="13"/>
      <c r="J75" s="10"/>
      <c r="K75" s="12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</row>
    <row r="76" spans="1:147" ht="18.75" x14ac:dyDescent="0.3">
      <c r="A76" s="13">
        <v>15</v>
      </c>
      <c r="B76" s="33" t="s">
        <v>906</v>
      </c>
      <c r="C76" s="10" t="s">
        <v>825</v>
      </c>
      <c r="D76" s="10" t="s">
        <v>907</v>
      </c>
      <c r="E76" s="46"/>
      <c r="F76" s="47">
        <v>170000</v>
      </c>
      <c r="G76" s="46"/>
      <c r="H76" s="57"/>
      <c r="I76" s="10" t="s">
        <v>846</v>
      </c>
      <c r="J76" s="10" t="s">
        <v>828</v>
      </c>
      <c r="K76" s="12" t="s">
        <v>829</v>
      </c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</row>
    <row r="77" spans="1:147" ht="18.75" x14ac:dyDescent="0.3">
      <c r="A77" s="13"/>
      <c r="B77" s="33" t="s">
        <v>908</v>
      </c>
      <c r="C77" s="10" t="s">
        <v>831</v>
      </c>
      <c r="D77" s="10"/>
      <c r="E77" s="46"/>
      <c r="F77" s="47"/>
      <c r="G77" s="46"/>
      <c r="H77" s="57"/>
      <c r="I77" s="10" t="s">
        <v>909</v>
      </c>
      <c r="J77" s="10" t="s">
        <v>833</v>
      </c>
      <c r="K77" s="12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</row>
    <row r="78" spans="1:147" ht="18.75" x14ac:dyDescent="0.3">
      <c r="A78" s="13"/>
      <c r="B78" s="33"/>
      <c r="C78" s="10" t="s">
        <v>834</v>
      </c>
      <c r="D78" s="10"/>
      <c r="E78" s="46"/>
      <c r="F78" s="47"/>
      <c r="G78" s="46"/>
      <c r="H78" s="57"/>
      <c r="I78" s="88" t="s">
        <v>900</v>
      </c>
      <c r="J78" s="10"/>
      <c r="K78" s="12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</row>
    <row r="79" spans="1:147" ht="18.75" x14ac:dyDescent="0.3">
      <c r="A79" s="13"/>
      <c r="B79" s="33"/>
      <c r="C79" s="10"/>
      <c r="D79" s="10"/>
      <c r="E79" s="46"/>
      <c r="F79" s="47"/>
      <c r="G79" s="46"/>
      <c r="H79" s="57"/>
      <c r="I79" s="13"/>
      <c r="J79" s="10"/>
      <c r="K79" s="12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</row>
    <row r="80" spans="1:147" ht="18.75" x14ac:dyDescent="0.3">
      <c r="A80" s="13">
        <v>16</v>
      </c>
      <c r="B80" s="33" t="s">
        <v>910</v>
      </c>
      <c r="C80" s="10" t="s">
        <v>825</v>
      </c>
      <c r="D80" s="10" t="s">
        <v>911</v>
      </c>
      <c r="E80" s="46"/>
      <c r="F80" s="47"/>
      <c r="G80" s="46"/>
      <c r="H80" s="57">
        <v>30000</v>
      </c>
      <c r="I80" s="10" t="s">
        <v>846</v>
      </c>
      <c r="J80" s="10" t="s">
        <v>828</v>
      </c>
      <c r="K80" s="12" t="s">
        <v>829</v>
      </c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</row>
    <row r="81" spans="1:147" ht="18.75" x14ac:dyDescent="0.3">
      <c r="A81" s="13"/>
      <c r="B81" s="33" t="s">
        <v>912</v>
      </c>
      <c r="C81" s="10" t="s">
        <v>831</v>
      </c>
      <c r="D81" s="10"/>
      <c r="E81" s="46"/>
      <c r="F81" s="47"/>
      <c r="G81" s="46"/>
      <c r="H81" s="57"/>
      <c r="I81" s="10" t="s">
        <v>913</v>
      </c>
      <c r="J81" s="10" t="s">
        <v>833</v>
      </c>
      <c r="K81" s="12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</row>
    <row r="82" spans="1:147" ht="18.75" x14ac:dyDescent="0.3">
      <c r="A82" s="13"/>
      <c r="B82" s="33"/>
      <c r="C82" s="10" t="s">
        <v>834</v>
      </c>
      <c r="D82" s="10"/>
      <c r="E82" s="46"/>
      <c r="F82" s="47"/>
      <c r="G82" s="46"/>
      <c r="H82" s="57"/>
      <c r="I82" s="13" t="s">
        <v>914</v>
      </c>
      <c r="J82" s="10"/>
      <c r="K82" s="12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</row>
    <row r="83" spans="1:147" ht="18.75" x14ac:dyDescent="0.3">
      <c r="A83" s="13"/>
      <c r="B83" s="33"/>
      <c r="C83" s="10"/>
      <c r="D83" s="10"/>
      <c r="E83" s="46"/>
      <c r="F83" s="47"/>
      <c r="G83" s="46"/>
      <c r="H83" s="57"/>
      <c r="I83" s="13"/>
      <c r="J83" s="10"/>
      <c r="K83" s="12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</row>
    <row r="84" spans="1:147" ht="18.75" x14ac:dyDescent="0.3">
      <c r="A84" s="13">
        <v>17</v>
      </c>
      <c r="B84" s="33" t="s">
        <v>915</v>
      </c>
      <c r="C84" s="10" t="s">
        <v>825</v>
      </c>
      <c r="D84" s="10" t="s">
        <v>916</v>
      </c>
      <c r="E84" s="46"/>
      <c r="F84" s="47"/>
      <c r="G84" s="46"/>
      <c r="H84" s="57">
        <v>90000</v>
      </c>
      <c r="I84" s="10" t="s">
        <v>898</v>
      </c>
      <c r="J84" s="10" t="s">
        <v>828</v>
      </c>
      <c r="K84" s="12" t="s">
        <v>829</v>
      </c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</row>
    <row r="85" spans="1:147" ht="18.75" x14ac:dyDescent="0.3">
      <c r="A85" s="13"/>
      <c r="B85" s="33" t="s">
        <v>917</v>
      </c>
      <c r="C85" s="10" t="s">
        <v>831</v>
      </c>
      <c r="D85" s="10"/>
      <c r="E85" s="46"/>
      <c r="F85" s="47"/>
      <c r="G85" s="46"/>
      <c r="H85" s="57"/>
      <c r="I85" s="10" t="s">
        <v>918</v>
      </c>
      <c r="J85" s="10" t="s">
        <v>833</v>
      </c>
      <c r="K85" s="12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</row>
    <row r="86" spans="1:147" ht="18.75" x14ac:dyDescent="0.3">
      <c r="A86" s="13"/>
      <c r="B86" s="33"/>
      <c r="C86" s="10" t="s">
        <v>834</v>
      </c>
      <c r="D86" s="10"/>
      <c r="E86" s="59"/>
      <c r="F86" s="60"/>
      <c r="G86" s="65"/>
      <c r="H86" s="60"/>
      <c r="I86" s="10" t="s">
        <v>919</v>
      </c>
      <c r="J86" s="10"/>
      <c r="K86" s="12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</row>
    <row r="87" spans="1:147" ht="18.75" x14ac:dyDescent="0.3">
      <c r="A87" s="19"/>
      <c r="B87" s="89"/>
      <c r="C87" s="122"/>
      <c r="D87" s="9"/>
      <c r="E87" s="59">
        <f>SUM(E64:E86)</f>
        <v>340000</v>
      </c>
      <c r="F87" s="60">
        <f>SUM(F64:F86)</f>
        <v>170000</v>
      </c>
      <c r="G87" s="65">
        <f>SUM(G64:G86)</f>
        <v>0</v>
      </c>
      <c r="H87" s="60">
        <f>SUM(H64:H86)</f>
        <v>120000</v>
      </c>
      <c r="I87" s="19"/>
      <c r="J87" s="9"/>
      <c r="K87" s="14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</row>
    <row r="88" spans="1:147" ht="18.75" x14ac:dyDescent="0.3">
      <c r="A88" s="15"/>
      <c r="B88" s="2"/>
      <c r="C88" s="22"/>
      <c r="D88" s="15"/>
      <c r="E88" s="46"/>
      <c r="F88" s="46"/>
      <c r="G88" s="46"/>
      <c r="H88" s="46"/>
      <c r="I88" s="15"/>
      <c r="J88" s="15"/>
      <c r="K88" s="1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</row>
    <row r="89" spans="1:147" ht="18.75" x14ac:dyDescent="0.3">
      <c r="A89" s="15"/>
      <c r="B89" s="2"/>
      <c r="C89" s="15"/>
      <c r="D89" s="15"/>
      <c r="E89" s="15"/>
      <c r="F89" s="15"/>
      <c r="G89" s="15"/>
      <c r="H89" s="15"/>
      <c r="I89" s="15"/>
      <c r="J89" s="15"/>
      <c r="K89" s="1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</row>
    <row r="90" spans="1:147" ht="18.75" x14ac:dyDescent="0.3">
      <c r="A90" s="24" t="s">
        <v>693</v>
      </c>
      <c r="B90" s="24"/>
      <c r="C90" s="26"/>
      <c r="D90" s="24" t="s">
        <v>3</v>
      </c>
      <c r="E90" s="25" t="s">
        <v>539</v>
      </c>
      <c r="F90" s="25"/>
      <c r="G90" s="25"/>
      <c r="H90" s="70"/>
      <c r="I90" s="31" t="s">
        <v>9</v>
      </c>
      <c r="J90" s="24" t="s">
        <v>5</v>
      </c>
      <c r="K90" s="26" t="s">
        <v>7</v>
      </c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</row>
    <row r="91" spans="1:147" ht="18.75" x14ac:dyDescent="0.3">
      <c r="A91" s="27" t="s">
        <v>694</v>
      </c>
      <c r="B91" s="21" t="s">
        <v>538</v>
      </c>
      <c r="C91" s="68" t="s">
        <v>2</v>
      </c>
      <c r="D91" s="21" t="s">
        <v>10</v>
      </c>
      <c r="E91" s="24">
        <v>2561</v>
      </c>
      <c r="F91" s="24">
        <v>2562</v>
      </c>
      <c r="G91" s="31">
        <v>2563</v>
      </c>
      <c r="H91" s="24">
        <v>2564</v>
      </c>
      <c r="I91" s="21" t="s">
        <v>417</v>
      </c>
      <c r="J91" s="21" t="s">
        <v>6</v>
      </c>
      <c r="K91" s="28" t="s">
        <v>8</v>
      </c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</row>
    <row r="92" spans="1:147" ht="18.75" x14ac:dyDescent="0.3">
      <c r="A92" s="50" t="s">
        <v>0</v>
      </c>
      <c r="B92" s="5"/>
      <c r="C92" s="6"/>
      <c r="D92" s="5"/>
      <c r="E92" s="29" t="s">
        <v>4</v>
      </c>
      <c r="F92" s="29" t="s">
        <v>4</v>
      </c>
      <c r="G92" s="30" t="s">
        <v>4</v>
      </c>
      <c r="H92" s="29" t="s">
        <v>4</v>
      </c>
      <c r="I92" s="19"/>
      <c r="J92" s="5"/>
      <c r="K92" s="7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</row>
    <row r="93" spans="1:147" ht="18.75" x14ac:dyDescent="0.3">
      <c r="A93" s="33">
        <v>18</v>
      </c>
      <c r="B93" s="33" t="s">
        <v>920</v>
      </c>
      <c r="C93" s="10" t="s">
        <v>825</v>
      </c>
      <c r="D93" s="4" t="s">
        <v>921</v>
      </c>
      <c r="E93" s="47">
        <v>93000</v>
      </c>
      <c r="F93" s="90"/>
      <c r="G93" s="27"/>
      <c r="H93" s="21"/>
      <c r="I93" s="10" t="s">
        <v>922</v>
      </c>
      <c r="J93" s="10" t="s">
        <v>828</v>
      </c>
      <c r="K93" s="12" t="s">
        <v>829</v>
      </c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</row>
    <row r="94" spans="1:147" ht="18.75" x14ac:dyDescent="0.3">
      <c r="A94" s="33"/>
      <c r="B94" s="33" t="s">
        <v>1351</v>
      </c>
      <c r="C94" s="13" t="s">
        <v>831</v>
      </c>
      <c r="D94" s="4" t="s">
        <v>923</v>
      </c>
      <c r="E94" s="21"/>
      <c r="F94" s="68"/>
      <c r="G94" s="27"/>
      <c r="H94" s="21"/>
      <c r="I94" s="10" t="s">
        <v>924</v>
      </c>
      <c r="J94" s="10" t="s">
        <v>833</v>
      </c>
      <c r="K94" s="3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</row>
    <row r="95" spans="1:147" ht="18.75" x14ac:dyDescent="0.3">
      <c r="A95" s="33"/>
      <c r="B95" s="33" t="s">
        <v>1353</v>
      </c>
      <c r="C95" s="13" t="s">
        <v>834</v>
      </c>
      <c r="D95" s="4" t="s">
        <v>925</v>
      </c>
      <c r="E95" s="21"/>
      <c r="F95" s="68"/>
      <c r="G95" s="27"/>
      <c r="H95" s="27"/>
      <c r="I95" s="13" t="s">
        <v>926</v>
      </c>
      <c r="J95" s="10"/>
      <c r="K95" s="3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</row>
    <row r="96" spans="1:147" ht="18.75" x14ac:dyDescent="0.3">
      <c r="A96" s="10"/>
      <c r="B96" s="4" t="s">
        <v>1352</v>
      </c>
      <c r="C96" s="13"/>
      <c r="D96" s="10"/>
      <c r="E96" s="15"/>
      <c r="F96" s="10"/>
      <c r="G96" s="13"/>
      <c r="H96" s="13"/>
      <c r="I96" s="13"/>
      <c r="J96" s="10"/>
      <c r="K96" s="12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</row>
    <row r="97" spans="1:147" ht="18.75" x14ac:dyDescent="0.3">
      <c r="A97" s="33">
        <v>19</v>
      </c>
      <c r="B97" s="4" t="s">
        <v>927</v>
      </c>
      <c r="C97" s="10" t="s">
        <v>825</v>
      </c>
      <c r="D97" s="15" t="s">
        <v>928</v>
      </c>
      <c r="E97" s="47">
        <v>625000</v>
      </c>
      <c r="F97" s="47">
        <v>625000</v>
      </c>
      <c r="G97" s="47">
        <v>625000</v>
      </c>
      <c r="H97" s="47">
        <v>625000</v>
      </c>
      <c r="I97" s="10" t="s">
        <v>929</v>
      </c>
      <c r="J97" s="10" t="s">
        <v>828</v>
      </c>
      <c r="K97" s="12" t="s">
        <v>829</v>
      </c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</row>
    <row r="98" spans="1:147" ht="18.75" x14ac:dyDescent="0.3">
      <c r="A98" s="33"/>
      <c r="B98" s="4" t="s">
        <v>930</v>
      </c>
      <c r="C98" s="13" t="s">
        <v>831</v>
      </c>
      <c r="D98" s="10"/>
      <c r="E98" s="10"/>
      <c r="F98" s="15"/>
      <c r="G98" s="13"/>
      <c r="H98" s="13"/>
      <c r="I98" s="4" t="s">
        <v>931</v>
      </c>
      <c r="J98" s="10" t="s">
        <v>833</v>
      </c>
      <c r="K98" s="3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</row>
    <row r="99" spans="1:147" ht="18.75" x14ac:dyDescent="0.3">
      <c r="A99" s="33"/>
      <c r="B99" s="4"/>
      <c r="C99" s="13" t="s">
        <v>834</v>
      </c>
      <c r="D99" s="10"/>
      <c r="E99" s="10"/>
      <c r="F99" s="15"/>
      <c r="G99" s="13"/>
      <c r="H99" s="13"/>
      <c r="I99" s="10"/>
      <c r="J99" s="10"/>
      <c r="K99" s="12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</row>
    <row r="100" spans="1:147" ht="18.75" x14ac:dyDescent="0.3">
      <c r="A100" s="10"/>
      <c r="B100" s="2"/>
      <c r="C100" s="10"/>
      <c r="D100" s="10"/>
      <c r="E100" s="10"/>
      <c r="F100" s="10"/>
      <c r="G100" s="13"/>
      <c r="H100" s="10"/>
      <c r="I100" s="10"/>
      <c r="J100" s="10"/>
      <c r="K100" s="12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</row>
    <row r="101" spans="1:147" ht="18.75" x14ac:dyDescent="0.3">
      <c r="A101" s="13">
        <v>20</v>
      </c>
      <c r="B101" s="4" t="s">
        <v>932</v>
      </c>
      <c r="C101" s="10" t="s">
        <v>825</v>
      </c>
      <c r="D101" s="15" t="s">
        <v>933</v>
      </c>
      <c r="E101" s="10"/>
      <c r="F101" s="15"/>
      <c r="G101" s="57">
        <v>150000</v>
      </c>
      <c r="H101" s="57">
        <v>150000</v>
      </c>
      <c r="I101" s="10" t="s">
        <v>892</v>
      </c>
      <c r="J101" s="10" t="s">
        <v>828</v>
      </c>
      <c r="K101" s="12" t="s">
        <v>829</v>
      </c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</row>
    <row r="102" spans="1:147" ht="18.75" x14ac:dyDescent="0.3">
      <c r="A102" s="13"/>
      <c r="B102" s="4" t="s">
        <v>934</v>
      </c>
      <c r="C102" s="13" t="s">
        <v>831</v>
      </c>
      <c r="D102" s="10"/>
      <c r="E102" s="10"/>
      <c r="F102" s="15"/>
      <c r="G102" s="13"/>
      <c r="H102" s="13"/>
      <c r="I102" s="10" t="s">
        <v>935</v>
      </c>
      <c r="J102" s="10" t="s">
        <v>833</v>
      </c>
      <c r="K102" s="3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</row>
    <row r="103" spans="1:147" ht="18.75" x14ac:dyDescent="0.3">
      <c r="A103" s="13"/>
      <c r="B103" s="4"/>
      <c r="C103" s="13" t="s">
        <v>834</v>
      </c>
      <c r="D103" s="10"/>
      <c r="E103" s="10"/>
      <c r="F103" s="15"/>
      <c r="G103" s="13"/>
      <c r="H103" s="13"/>
      <c r="I103" s="91">
        <v>0.1</v>
      </c>
      <c r="J103" s="10"/>
      <c r="K103" s="12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</row>
    <row r="104" spans="1:147" ht="18.75" x14ac:dyDescent="0.3">
      <c r="A104" s="13"/>
      <c r="B104" s="4"/>
      <c r="C104" s="13"/>
      <c r="D104" s="10"/>
      <c r="E104" s="10"/>
      <c r="F104" s="15"/>
      <c r="G104" s="13"/>
      <c r="H104" s="13"/>
      <c r="I104" s="10"/>
      <c r="J104" s="10"/>
      <c r="K104" s="12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</row>
    <row r="105" spans="1:147" ht="18.75" x14ac:dyDescent="0.3">
      <c r="A105" s="13">
        <v>21</v>
      </c>
      <c r="B105" s="4" t="s">
        <v>936</v>
      </c>
      <c r="C105" s="10" t="s">
        <v>825</v>
      </c>
      <c r="D105" s="15" t="s">
        <v>937</v>
      </c>
      <c r="E105" s="10"/>
      <c r="F105" s="46">
        <v>61000</v>
      </c>
      <c r="G105" s="13"/>
      <c r="H105" s="13"/>
      <c r="I105" s="10" t="s">
        <v>892</v>
      </c>
      <c r="J105" s="10" t="s">
        <v>828</v>
      </c>
      <c r="K105" s="12" t="s">
        <v>829</v>
      </c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</row>
    <row r="106" spans="1:147" ht="18.75" x14ac:dyDescent="0.3">
      <c r="A106" s="13"/>
      <c r="B106" s="4" t="s">
        <v>938</v>
      </c>
      <c r="C106" s="13" t="s">
        <v>831</v>
      </c>
      <c r="D106" s="10"/>
      <c r="E106" s="10"/>
      <c r="F106" s="15"/>
      <c r="G106" s="13"/>
      <c r="H106" s="13"/>
      <c r="I106" s="10" t="s">
        <v>939</v>
      </c>
      <c r="J106" s="10" t="s">
        <v>833</v>
      </c>
      <c r="K106" s="3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</row>
    <row r="107" spans="1:147" ht="18.75" x14ac:dyDescent="0.3">
      <c r="A107" s="13"/>
      <c r="B107" s="4"/>
      <c r="C107" s="13" t="s">
        <v>834</v>
      </c>
      <c r="D107" s="10"/>
      <c r="E107" s="10"/>
      <c r="F107" s="15"/>
      <c r="G107" s="13"/>
      <c r="H107" s="13"/>
      <c r="I107" s="91">
        <v>0.1</v>
      </c>
      <c r="J107" s="10"/>
      <c r="K107" s="12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</row>
    <row r="108" spans="1:147" ht="18.75" x14ac:dyDescent="0.3">
      <c r="A108" s="13"/>
      <c r="B108" s="4"/>
      <c r="C108" s="13"/>
      <c r="D108" s="10"/>
      <c r="E108" s="10"/>
      <c r="F108" s="15"/>
      <c r="G108" s="13"/>
      <c r="H108" s="13"/>
      <c r="I108" s="10"/>
      <c r="J108" s="10"/>
      <c r="K108" s="12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</row>
    <row r="109" spans="1:147" ht="18.75" x14ac:dyDescent="0.3">
      <c r="A109" s="33">
        <v>22</v>
      </c>
      <c r="B109" s="33" t="s">
        <v>940</v>
      </c>
      <c r="C109" s="10" t="s">
        <v>825</v>
      </c>
      <c r="D109" s="15" t="s">
        <v>941</v>
      </c>
      <c r="E109" s="32">
        <v>240000</v>
      </c>
      <c r="F109" s="20"/>
      <c r="G109" s="48"/>
      <c r="H109" s="32"/>
      <c r="I109" s="10" t="s">
        <v>922</v>
      </c>
      <c r="J109" s="10" t="s">
        <v>828</v>
      </c>
      <c r="K109" s="12" t="s">
        <v>829</v>
      </c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</row>
    <row r="110" spans="1:147" ht="18.75" x14ac:dyDescent="0.3">
      <c r="A110" s="33"/>
      <c r="B110" s="33"/>
      <c r="C110" s="13" t="s">
        <v>831</v>
      </c>
      <c r="D110" s="10"/>
      <c r="E110" s="15" t="s">
        <v>727</v>
      </c>
      <c r="F110" s="10"/>
      <c r="G110" s="15"/>
      <c r="H110" s="10"/>
      <c r="I110" s="10" t="s">
        <v>942</v>
      </c>
      <c r="J110" s="10" t="s">
        <v>833</v>
      </c>
      <c r="K110" s="3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</row>
    <row r="111" spans="1:147" ht="18.75" x14ac:dyDescent="0.3">
      <c r="A111" s="33"/>
      <c r="B111" s="33"/>
      <c r="C111" s="13" t="s">
        <v>834</v>
      </c>
      <c r="D111" s="10"/>
      <c r="E111" s="13" t="s">
        <v>943</v>
      </c>
      <c r="F111" s="10"/>
      <c r="G111" s="15"/>
      <c r="H111" s="10"/>
      <c r="I111" s="13" t="s">
        <v>926</v>
      </c>
      <c r="J111" s="10"/>
      <c r="K111" s="3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</row>
    <row r="112" spans="1:147" ht="18.75" x14ac:dyDescent="0.3">
      <c r="A112" s="13"/>
      <c r="B112" s="4"/>
      <c r="C112" s="10"/>
      <c r="D112" s="15"/>
      <c r="E112" s="10"/>
      <c r="F112" s="15"/>
      <c r="G112" s="13"/>
      <c r="H112" s="10"/>
      <c r="I112" s="10"/>
      <c r="J112" s="10"/>
      <c r="K112" s="12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</row>
    <row r="113" spans="1:147" ht="18.75" x14ac:dyDescent="0.3">
      <c r="A113" s="33">
        <v>23</v>
      </c>
      <c r="B113" s="33" t="s">
        <v>944</v>
      </c>
      <c r="C113" s="10" t="s">
        <v>825</v>
      </c>
      <c r="D113" s="10" t="s">
        <v>945</v>
      </c>
      <c r="E113" s="32"/>
      <c r="F113" s="20">
        <v>95000</v>
      </c>
      <c r="G113" s="48"/>
      <c r="H113" s="32"/>
      <c r="I113" s="10" t="s">
        <v>892</v>
      </c>
      <c r="J113" s="10" t="s">
        <v>828</v>
      </c>
      <c r="K113" s="12" t="s">
        <v>829</v>
      </c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</row>
    <row r="114" spans="1:147" ht="18.75" x14ac:dyDescent="0.3">
      <c r="A114" s="33"/>
      <c r="B114" s="4" t="s">
        <v>946</v>
      </c>
      <c r="C114" s="13" t="s">
        <v>831</v>
      </c>
      <c r="D114" s="10"/>
      <c r="E114" s="15"/>
      <c r="F114" s="10"/>
      <c r="G114" s="15"/>
      <c r="H114" s="10"/>
      <c r="I114" s="10" t="s">
        <v>947</v>
      </c>
      <c r="J114" s="10" t="s">
        <v>833</v>
      </c>
      <c r="K114" s="3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</row>
    <row r="115" spans="1:147" ht="18.75" x14ac:dyDescent="0.3">
      <c r="A115" s="33"/>
      <c r="B115" s="4"/>
      <c r="C115" s="13" t="s">
        <v>834</v>
      </c>
      <c r="D115" s="13"/>
      <c r="E115" s="9"/>
      <c r="F115" s="9"/>
      <c r="G115" s="9"/>
      <c r="H115" s="9"/>
      <c r="I115" s="15" t="s">
        <v>948</v>
      </c>
      <c r="J115" s="10"/>
      <c r="K115" s="3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</row>
    <row r="116" spans="1:147" ht="18.75" x14ac:dyDescent="0.3">
      <c r="A116" s="89"/>
      <c r="B116" s="89"/>
      <c r="C116" s="89"/>
      <c r="D116" s="5"/>
      <c r="E116" s="92">
        <f>SUM(E93:E115)</f>
        <v>958000</v>
      </c>
      <c r="F116" s="93">
        <f>SUM(F93:F115)</f>
        <v>781000</v>
      </c>
      <c r="G116" s="118">
        <f>SUM(G93:G115)</f>
        <v>775000</v>
      </c>
      <c r="H116" s="119">
        <f>SUM(H93:H115)</f>
        <v>775000</v>
      </c>
      <c r="I116" s="19"/>
      <c r="J116" s="5"/>
      <c r="K116" s="7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</row>
    <row r="117" spans="1:147" ht="18.75" x14ac:dyDescent="0.3">
      <c r="A117" s="67"/>
      <c r="B117" s="67"/>
      <c r="C117" s="67"/>
      <c r="D117" s="67"/>
      <c r="E117" s="94"/>
      <c r="F117" s="94"/>
      <c r="G117" s="94"/>
      <c r="H117" s="94"/>
      <c r="I117" s="66"/>
      <c r="J117" s="67"/>
      <c r="K117" s="67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</row>
    <row r="118" spans="1:147" ht="18.75" x14ac:dyDescent="0.3">
      <c r="A118" s="2"/>
      <c r="B118" s="2"/>
      <c r="C118" s="2"/>
      <c r="D118" s="2"/>
      <c r="E118" s="68"/>
      <c r="F118" s="68"/>
      <c r="G118" s="68"/>
      <c r="H118" s="68"/>
      <c r="I118" s="15"/>
      <c r="J118" s="2"/>
      <c r="K118" s="2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</row>
    <row r="119" spans="1:147" ht="18.75" x14ac:dyDescent="0.3">
      <c r="A119" s="2"/>
      <c r="B119" s="2"/>
      <c r="C119" s="2"/>
      <c r="D119" s="2"/>
      <c r="E119" s="68"/>
      <c r="F119" s="68"/>
      <c r="G119" s="68"/>
      <c r="H119" s="68"/>
      <c r="I119" s="15"/>
      <c r="J119" s="2"/>
      <c r="K119" s="2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</row>
    <row r="120" spans="1:147" ht="18.75" x14ac:dyDescent="0.3">
      <c r="A120" s="24" t="s">
        <v>693</v>
      </c>
      <c r="B120" s="24"/>
      <c r="C120" s="26"/>
      <c r="D120" s="24" t="s">
        <v>3</v>
      </c>
      <c r="E120" s="25" t="s">
        <v>539</v>
      </c>
      <c r="F120" s="25"/>
      <c r="G120" s="25"/>
      <c r="H120" s="70"/>
      <c r="I120" s="31" t="s">
        <v>9</v>
      </c>
      <c r="J120" s="24" t="s">
        <v>5</v>
      </c>
      <c r="K120" s="26" t="s">
        <v>7</v>
      </c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</row>
    <row r="121" spans="1:147" ht="18.75" x14ac:dyDescent="0.3">
      <c r="A121" s="27" t="s">
        <v>694</v>
      </c>
      <c r="B121" s="21" t="s">
        <v>538</v>
      </c>
      <c r="C121" s="68" t="s">
        <v>2</v>
      </c>
      <c r="D121" s="21" t="s">
        <v>10</v>
      </c>
      <c r="E121" s="24">
        <v>2561</v>
      </c>
      <c r="F121" s="24">
        <v>2562</v>
      </c>
      <c r="G121" s="31">
        <v>2563</v>
      </c>
      <c r="H121" s="24">
        <v>2564</v>
      </c>
      <c r="I121" s="21" t="s">
        <v>417</v>
      </c>
      <c r="J121" s="21" t="s">
        <v>6</v>
      </c>
      <c r="K121" s="28" t="s">
        <v>8</v>
      </c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</row>
    <row r="122" spans="1:147" ht="18.75" x14ac:dyDescent="0.3">
      <c r="A122" s="50" t="s">
        <v>0</v>
      </c>
      <c r="B122" s="5"/>
      <c r="C122" s="6"/>
      <c r="D122" s="5"/>
      <c r="E122" s="29" t="s">
        <v>4</v>
      </c>
      <c r="F122" s="29" t="s">
        <v>4</v>
      </c>
      <c r="G122" s="30" t="s">
        <v>4</v>
      </c>
      <c r="H122" s="29" t="s">
        <v>4</v>
      </c>
      <c r="I122" s="19"/>
      <c r="J122" s="5"/>
      <c r="K122" s="7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</row>
    <row r="123" spans="1:147" ht="18.75" x14ac:dyDescent="0.3">
      <c r="A123" s="33">
        <v>24</v>
      </c>
      <c r="B123" s="4" t="s">
        <v>949</v>
      </c>
      <c r="C123" s="13" t="s">
        <v>825</v>
      </c>
      <c r="D123" s="13" t="s">
        <v>950</v>
      </c>
      <c r="E123" s="48">
        <v>285000</v>
      </c>
      <c r="F123" s="32">
        <v>285000</v>
      </c>
      <c r="G123" s="48">
        <v>285000</v>
      </c>
      <c r="H123" s="32">
        <v>285000</v>
      </c>
      <c r="I123" s="13" t="s">
        <v>827</v>
      </c>
      <c r="J123" s="10" t="s">
        <v>828</v>
      </c>
      <c r="K123" s="12" t="s">
        <v>829</v>
      </c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</row>
    <row r="124" spans="1:147" ht="18.75" x14ac:dyDescent="0.3">
      <c r="A124" s="10"/>
      <c r="B124" s="4" t="s">
        <v>951</v>
      </c>
      <c r="C124" s="13" t="s">
        <v>831</v>
      </c>
      <c r="D124" s="10"/>
      <c r="E124" s="15" t="s">
        <v>727</v>
      </c>
      <c r="F124" s="10"/>
      <c r="G124" s="15"/>
      <c r="H124" s="10"/>
      <c r="I124" s="10" t="s">
        <v>832</v>
      </c>
      <c r="J124" s="10" t="s">
        <v>833</v>
      </c>
      <c r="K124" s="12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</row>
    <row r="125" spans="1:147" ht="18.75" x14ac:dyDescent="0.3">
      <c r="A125" s="10"/>
      <c r="B125" s="4"/>
      <c r="C125" s="13" t="s">
        <v>834</v>
      </c>
      <c r="D125" s="10"/>
      <c r="E125" s="15" t="s">
        <v>952</v>
      </c>
      <c r="F125" s="10"/>
      <c r="G125" s="15"/>
      <c r="H125" s="10"/>
      <c r="I125" s="13" t="s">
        <v>953</v>
      </c>
      <c r="J125" s="10"/>
      <c r="K125" s="12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</row>
    <row r="126" spans="1:147" ht="18.75" x14ac:dyDescent="0.3">
      <c r="A126" s="33"/>
      <c r="B126" s="33"/>
      <c r="C126" s="33"/>
      <c r="D126" s="4"/>
      <c r="E126" s="68"/>
      <c r="F126" s="27"/>
      <c r="G126" s="21"/>
      <c r="H126" s="21"/>
      <c r="I126" s="13"/>
      <c r="J126" s="4"/>
      <c r="K126" s="3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</row>
    <row r="127" spans="1:147" ht="18.75" x14ac:dyDescent="0.3">
      <c r="A127" s="33">
        <v>25</v>
      </c>
      <c r="B127" s="33" t="s">
        <v>954</v>
      </c>
      <c r="C127" s="13" t="s">
        <v>825</v>
      </c>
      <c r="D127" s="13" t="s">
        <v>955</v>
      </c>
      <c r="E127" s="48"/>
      <c r="F127" s="32"/>
      <c r="G127" s="48"/>
      <c r="H127" s="32">
        <v>130000</v>
      </c>
      <c r="I127" s="13" t="s">
        <v>956</v>
      </c>
      <c r="J127" s="10" t="s">
        <v>828</v>
      </c>
      <c r="K127" s="12" t="s">
        <v>829</v>
      </c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</row>
    <row r="128" spans="1:147" ht="18.75" x14ac:dyDescent="0.3">
      <c r="A128" s="33"/>
      <c r="B128" s="33" t="s">
        <v>957</v>
      </c>
      <c r="C128" s="13" t="s">
        <v>831</v>
      </c>
      <c r="D128" s="10"/>
      <c r="E128" s="15"/>
      <c r="F128" s="10"/>
      <c r="G128" s="15"/>
      <c r="H128" s="10"/>
      <c r="I128" s="10" t="s">
        <v>832</v>
      </c>
      <c r="J128" s="10" t="s">
        <v>833</v>
      </c>
      <c r="K128" s="12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</row>
    <row r="129" spans="1:147" ht="18.75" x14ac:dyDescent="0.3">
      <c r="A129" s="33"/>
      <c r="B129" s="33"/>
      <c r="C129" s="13" t="s">
        <v>834</v>
      </c>
      <c r="D129" s="10"/>
      <c r="E129" s="15"/>
      <c r="F129" s="10"/>
      <c r="G129" s="15"/>
      <c r="H129" s="10"/>
      <c r="I129" s="13" t="s">
        <v>958</v>
      </c>
      <c r="J129" s="10"/>
      <c r="K129" s="12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</row>
    <row r="130" spans="1:147" ht="18.75" x14ac:dyDescent="0.3">
      <c r="A130" s="33"/>
      <c r="B130" s="33"/>
      <c r="C130" s="33"/>
      <c r="D130" s="4"/>
      <c r="E130" s="68"/>
      <c r="F130" s="27"/>
      <c r="G130" s="21"/>
      <c r="H130" s="21"/>
      <c r="I130" s="13"/>
      <c r="J130" s="4"/>
      <c r="K130" s="3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</row>
    <row r="131" spans="1:147" ht="18.75" x14ac:dyDescent="0.3">
      <c r="A131" s="10">
        <v>26</v>
      </c>
      <c r="B131" s="4" t="s">
        <v>1354</v>
      </c>
      <c r="C131" s="13" t="s">
        <v>825</v>
      </c>
      <c r="D131" s="10" t="s">
        <v>959</v>
      </c>
      <c r="E131" s="20">
        <v>320000</v>
      </c>
      <c r="F131" s="47"/>
      <c r="G131" s="46"/>
      <c r="H131" s="47"/>
      <c r="I131" s="10" t="s">
        <v>846</v>
      </c>
      <c r="J131" s="10" t="s">
        <v>828</v>
      </c>
      <c r="K131" s="12" t="s">
        <v>829</v>
      </c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</row>
    <row r="132" spans="1:147" ht="18.75" x14ac:dyDescent="0.3">
      <c r="A132" s="10"/>
      <c r="B132" s="4" t="s">
        <v>1355</v>
      </c>
      <c r="C132" s="13" t="s">
        <v>831</v>
      </c>
      <c r="D132" s="10"/>
      <c r="E132" s="15"/>
      <c r="F132" s="10"/>
      <c r="G132" s="15"/>
      <c r="H132" s="10"/>
      <c r="I132" s="10" t="s">
        <v>960</v>
      </c>
      <c r="J132" s="10" t="s">
        <v>833</v>
      </c>
      <c r="K132" s="12"/>
      <c r="L132" s="1"/>
      <c r="M132" s="1"/>
      <c r="N132" s="125" t="s">
        <v>830</v>
      </c>
      <c r="O132" s="125"/>
      <c r="P132" s="125"/>
      <c r="Q132" s="125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</row>
    <row r="133" spans="1:147" ht="18.75" x14ac:dyDescent="0.3">
      <c r="A133" s="10"/>
      <c r="B133" s="4"/>
      <c r="C133" s="10" t="s">
        <v>834</v>
      </c>
      <c r="D133" s="10"/>
      <c r="E133" s="15"/>
      <c r="F133" s="10"/>
      <c r="G133" s="15"/>
      <c r="H133" s="10"/>
      <c r="I133" s="13" t="s">
        <v>961</v>
      </c>
      <c r="J133" s="10"/>
      <c r="K133" s="12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</row>
    <row r="134" spans="1:147" ht="18.75" x14ac:dyDescent="0.3">
      <c r="A134" s="33"/>
      <c r="B134" s="33"/>
      <c r="C134" s="33"/>
      <c r="D134" s="4"/>
      <c r="E134" s="21"/>
      <c r="F134" s="68"/>
      <c r="G134" s="27"/>
      <c r="H134" s="21"/>
      <c r="I134" s="13"/>
      <c r="J134" s="4"/>
      <c r="K134" s="3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</row>
    <row r="135" spans="1:147" ht="18.75" x14ac:dyDescent="0.3">
      <c r="A135" s="33">
        <v>27</v>
      </c>
      <c r="B135" s="4" t="s">
        <v>962</v>
      </c>
      <c r="C135" s="10" t="s">
        <v>825</v>
      </c>
      <c r="D135" s="15" t="s">
        <v>963</v>
      </c>
      <c r="E135" s="32">
        <v>240000</v>
      </c>
      <c r="F135" s="32">
        <v>240000</v>
      </c>
      <c r="G135" s="32">
        <v>240000</v>
      </c>
      <c r="H135" s="32">
        <v>240000</v>
      </c>
      <c r="I135" s="10" t="s">
        <v>827</v>
      </c>
      <c r="J135" s="10" t="s">
        <v>828</v>
      </c>
      <c r="K135" s="12" t="s">
        <v>829</v>
      </c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</row>
    <row r="136" spans="1:147" ht="18.75" x14ac:dyDescent="0.3">
      <c r="A136" s="33"/>
      <c r="B136" s="4" t="s">
        <v>964</v>
      </c>
      <c r="C136" s="13" t="s">
        <v>831</v>
      </c>
      <c r="D136" s="10"/>
      <c r="E136" s="15" t="s">
        <v>727</v>
      </c>
      <c r="F136" s="10"/>
      <c r="G136" s="15"/>
      <c r="H136" s="10"/>
      <c r="I136" s="10" t="s">
        <v>832</v>
      </c>
      <c r="J136" s="10" t="s">
        <v>833</v>
      </c>
      <c r="K136" s="12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</row>
    <row r="137" spans="1:147" ht="18.75" x14ac:dyDescent="0.3">
      <c r="A137" s="33"/>
      <c r="B137" s="4"/>
      <c r="C137" s="13" t="s">
        <v>834</v>
      </c>
      <c r="D137" s="10"/>
      <c r="E137" s="15" t="s">
        <v>965</v>
      </c>
      <c r="F137" s="10"/>
      <c r="G137" s="15"/>
      <c r="H137" s="10"/>
      <c r="I137" s="13" t="s">
        <v>966</v>
      </c>
      <c r="J137" s="10"/>
      <c r="K137" s="12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</row>
    <row r="138" spans="1:147" ht="18.75" x14ac:dyDescent="0.3">
      <c r="A138" s="33"/>
      <c r="B138" s="33"/>
      <c r="C138" s="13"/>
      <c r="D138" s="10"/>
      <c r="E138" s="15"/>
      <c r="F138" s="10"/>
      <c r="G138" s="15"/>
      <c r="H138" s="10"/>
      <c r="I138" s="13"/>
      <c r="J138" s="10"/>
      <c r="K138" s="12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</row>
    <row r="139" spans="1:147" ht="18.75" x14ac:dyDescent="0.3">
      <c r="A139" s="10">
        <v>28</v>
      </c>
      <c r="B139" s="4" t="s">
        <v>967</v>
      </c>
      <c r="C139" s="10" t="s">
        <v>825</v>
      </c>
      <c r="D139" s="10" t="s">
        <v>968</v>
      </c>
      <c r="E139" s="20"/>
      <c r="F139" s="47"/>
      <c r="G139" s="47">
        <v>330000</v>
      </c>
      <c r="H139" s="46">
        <v>220000</v>
      </c>
      <c r="I139" s="10" t="s">
        <v>827</v>
      </c>
      <c r="J139" s="10" t="s">
        <v>828</v>
      </c>
      <c r="K139" s="12" t="s">
        <v>829</v>
      </c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</row>
    <row r="140" spans="1:147" ht="18.75" x14ac:dyDescent="0.3">
      <c r="A140" s="10"/>
      <c r="B140" s="4" t="s">
        <v>969</v>
      </c>
      <c r="C140" s="13" t="s">
        <v>831</v>
      </c>
      <c r="D140" s="10"/>
      <c r="E140" s="15"/>
      <c r="F140" s="10"/>
      <c r="G140" s="15"/>
      <c r="H140" s="10"/>
      <c r="I140" s="10" t="s">
        <v>832</v>
      </c>
      <c r="J140" s="10" t="s">
        <v>833</v>
      </c>
      <c r="K140" s="12"/>
      <c r="L140" s="1"/>
      <c r="M140" s="1"/>
      <c r="N140" s="125" t="s">
        <v>839</v>
      </c>
      <c r="O140" s="125"/>
      <c r="P140" s="125"/>
      <c r="Q140" s="125"/>
      <c r="R140" s="125"/>
      <c r="S140" s="125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</row>
    <row r="141" spans="1:147" ht="18.75" x14ac:dyDescent="0.3">
      <c r="A141" s="10"/>
      <c r="B141" s="4"/>
      <c r="C141" s="13" t="s">
        <v>834</v>
      </c>
      <c r="D141" s="10"/>
      <c r="E141" s="13"/>
      <c r="F141" s="10"/>
      <c r="G141" s="15"/>
      <c r="H141" s="10"/>
      <c r="I141" s="13" t="s">
        <v>970</v>
      </c>
      <c r="J141" s="10"/>
      <c r="K141" s="12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</row>
    <row r="142" spans="1:147" ht="18.75" x14ac:dyDescent="0.3">
      <c r="A142" s="13"/>
      <c r="B142" s="4"/>
      <c r="C142" s="13"/>
      <c r="D142" s="13"/>
      <c r="E142" s="13"/>
      <c r="F142" s="10"/>
      <c r="G142" s="15"/>
      <c r="H142" s="10"/>
      <c r="I142" s="13"/>
      <c r="J142" s="10"/>
      <c r="K142" s="12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</row>
    <row r="143" spans="1:147" ht="18.75" x14ac:dyDescent="0.3">
      <c r="A143" s="10">
        <v>29</v>
      </c>
      <c r="B143" s="4" t="s">
        <v>1357</v>
      </c>
      <c r="C143" s="10" t="s">
        <v>825</v>
      </c>
      <c r="D143" s="10" t="s">
        <v>971</v>
      </c>
      <c r="E143" s="20"/>
      <c r="F143" s="47">
        <v>270000</v>
      </c>
      <c r="G143" s="46">
        <v>270000</v>
      </c>
      <c r="H143" s="47">
        <v>270000</v>
      </c>
      <c r="I143" s="10" t="s">
        <v>892</v>
      </c>
      <c r="J143" s="10" t="s">
        <v>828</v>
      </c>
      <c r="K143" s="12" t="s">
        <v>829</v>
      </c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</row>
    <row r="144" spans="1:147" ht="18.75" x14ac:dyDescent="0.3">
      <c r="A144" s="10"/>
      <c r="B144" s="4" t="s">
        <v>1356</v>
      </c>
      <c r="C144" s="13" t="s">
        <v>831</v>
      </c>
      <c r="D144" s="10"/>
      <c r="E144" s="15"/>
      <c r="F144" s="10"/>
      <c r="G144" s="15"/>
      <c r="H144" s="13"/>
      <c r="I144" s="10" t="s">
        <v>972</v>
      </c>
      <c r="J144" s="10" t="s">
        <v>833</v>
      </c>
      <c r="K144" s="12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</row>
    <row r="145" spans="1:147" ht="18.75" x14ac:dyDescent="0.3">
      <c r="A145" s="10"/>
      <c r="B145" s="4"/>
      <c r="C145" s="13" t="s">
        <v>834</v>
      </c>
      <c r="D145" s="10"/>
      <c r="E145" s="19"/>
      <c r="F145" s="9"/>
      <c r="G145" s="14"/>
      <c r="H145" s="9"/>
      <c r="I145" s="13" t="s">
        <v>948</v>
      </c>
      <c r="J145" s="10"/>
      <c r="K145" s="12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</row>
    <row r="146" spans="1:147" ht="18.75" x14ac:dyDescent="0.3">
      <c r="A146" s="89"/>
      <c r="B146" s="89"/>
      <c r="C146" s="89"/>
      <c r="D146" s="5"/>
      <c r="E146" s="95">
        <f>SUM(E123:E145)</f>
        <v>845000</v>
      </c>
      <c r="F146" s="96">
        <f>SUM(F123:F145)</f>
        <v>795000</v>
      </c>
      <c r="G146" s="97">
        <f>SUM(G123:G145)</f>
        <v>1125000</v>
      </c>
      <c r="H146" s="97">
        <f>SUM(H123:H145)</f>
        <v>1145000</v>
      </c>
      <c r="I146" s="19"/>
      <c r="J146" s="5"/>
      <c r="K146" s="7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</row>
    <row r="147" spans="1:147" ht="18.75" x14ac:dyDescent="0.3">
      <c r="A147" s="67"/>
      <c r="B147" s="67"/>
      <c r="C147" s="67"/>
      <c r="D147" s="67"/>
      <c r="E147" s="116"/>
      <c r="F147" s="116"/>
      <c r="G147" s="116"/>
      <c r="H147" s="116"/>
      <c r="I147" s="66"/>
      <c r="J147" s="67"/>
      <c r="K147" s="67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</row>
    <row r="148" spans="1:147" ht="18.75" x14ac:dyDescent="0.3">
      <c r="A148" s="2"/>
      <c r="B148" s="2"/>
      <c r="C148" s="2"/>
      <c r="D148" s="2"/>
      <c r="E148" s="117"/>
      <c r="F148" s="117"/>
      <c r="G148" s="117"/>
      <c r="H148" s="117"/>
      <c r="I148" s="15"/>
      <c r="J148" s="2"/>
      <c r="K148" s="2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</row>
    <row r="149" spans="1:147" ht="18.75" x14ac:dyDescent="0.3">
      <c r="A149" s="2"/>
      <c r="B149" s="2"/>
      <c r="C149" s="2"/>
      <c r="D149" s="2"/>
      <c r="E149" s="68"/>
      <c r="F149" s="68"/>
      <c r="G149" s="68"/>
      <c r="H149" s="68"/>
      <c r="I149" s="15"/>
      <c r="J149" s="2"/>
      <c r="K149" s="2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</row>
    <row r="150" spans="1:147" ht="18.75" x14ac:dyDescent="0.3">
      <c r="A150" s="24" t="s">
        <v>693</v>
      </c>
      <c r="B150" s="24"/>
      <c r="C150" s="26"/>
      <c r="D150" s="24" t="s">
        <v>3</v>
      </c>
      <c r="E150" s="25" t="s">
        <v>539</v>
      </c>
      <c r="F150" s="25"/>
      <c r="G150" s="25"/>
      <c r="H150" s="70"/>
      <c r="I150" s="31" t="s">
        <v>9</v>
      </c>
      <c r="J150" s="24" t="s">
        <v>5</v>
      </c>
      <c r="K150" s="26" t="s">
        <v>7</v>
      </c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</row>
    <row r="151" spans="1:147" ht="18.75" x14ac:dyDescent="0.3">
      <c r="A151" s="27" t="s">
        <v>694</v>
      </c>
      <c r="B151" s="21" t="s">
        <v>538</v>
      </c>
      <c r="C151" s="68" t="s">
        <v>2</v>
      </c>
      <c r="D151" s="21" t="s">
        <v>10</v>
      </c>
      <c r="E151" s="24">
        <v>2561</v>
      </c>
      <c r="F151" s="24">
        <v>2562</v>
      </c>
      <c r="G151" s="31">
        <v>2563</v>
      </c>
      <c r="H151" s="24">
        <v>2564</v>
      </c>
      <c r="I151" s="21" t="s">
        <v>417</v>
      </c>
      <c r="J151" s="21" t="s">
        <v>6</v>
      </c>
      <c r="K151" s="28" t="s">
        <v>8</v>
      </c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</row>
    <row r="152" spans="1:147" ht="18.75" x14ac:dyDescent="0.3">
      <c r="A152" s="50" t="s">
        <v>0</v>
      </c>
      <c r="B152" s="5"/>
      <c r="C152" s="6"/>
      <c r="D152" s="5"/>
      <c r="E152" s="29" t="s">
        <v>4</v>
      </c>
      <c r="F152" s="29" t="s">
        <v>4</v>
      </c>
      <c r="G152" s="30" t="s">
        <v>4</v>
      </c>
      <c r="H152" s="29" t="s">
        <v>4</v>
      </c>
      <c r="I152" s="19"/>
      <c r="J152" s="5"/>
      <c r="K152" s="7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</row>
    <row r="153" spans="1:147" ht="18.75" x14ac:dyDescent="0.3">
      <c r="A153" s="13">
        <v>30</v>
      </c>
      <c r="B153" s="4" t="s">
        <v>973</v>
      </c>
      <c r="C153" s="10" t="s">
        <v>825</v>
      </c>
      <c r="D153" s="10" t="s">
        <v>974</v>
      </c>
      <c r="E153" s="20"/>
      <c r="F153" s="47"/>
      <c r="G153" s="46"/>
      <c r="H153" s="47">
        <v>190000</v>
      </c>
      <c r="I153" s="10" t="s">
        <v>892</v>
      </c>
      <c r="J153" s="10" t="s">
        <v>828</v>
      </c>
      <c r="K153" s="12" t="s">
        <v>829</v>
      </c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</row>
    <row r="154" spans="1:147" ht="18.75" x14ac:dyDescent="0.3">
      <c r="A154" s="13"/>
      <c r="B154" s="4" t="s">
        <v>975</v>
      </c>
      <c r="C154" s="13" t="s">
        <v>831</v>
      </c>
      <c r="D154" s="10"/>
      <c r="E154" s="15"/>
      <c r="F154" s="10"/>
      <c r="G154" s="15"/>
      <c r="H154" s="13"/>
      <c r="I154" s="10" t="s">
        <v>976</v>
      </c>
      <c r="J154" s="10" t="s">
        <v>833</v>
      </c>
      <c r="K154" s="12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</row>
    <row r="155" spans="1:147" ht="18.75" x14ac:dyDescent="0.3">
      <c r="A155" s="13"/>
      <c r="B155" s="4"/>
      <c r="C155" s="13" t="s">
        <v>834</v>
      </c>
      <c r="D155" s="10"/>
      <c r="E155" s="13"/>
      <c r="F155" s="10"/>
      <c r="G155" s="12"/>
      <c r="H155" s="13"/>
      <c r="I155" s="13" t="s">
        <v>948</v>
      </c>
      <c r="J155" s="10"/>
      <c r="K155" s="12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</row>
    <row r="156" spans="1:147" ht="18.75" x14ac:dyDescent="0.3">
      <c r="A156" s="13"/>
      <c r="B156" s="4"/>
      <c r="C156" s="13"/>
      <c r="D156" s="13"/>
      <c r="E156" s="13"/>
      <c r="F156" s="10"/>
      <c r="G156" s="15"/>
      <c r="H156" s="13"/>
      <c r="I156" s="13"/>
      <c r="J156" s="10"/>
      <c r="K156" s="12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</row>
    <row r="157" spans="1:147" ht="18.75" x14ac:dyDescent="0.3">
      <c r="A157" s="10">
        <v>31</v>
      </c>
      <c r="B157" s="4" t="s">
        <v>977</v>
      </c>
      <c r="C157" s="13" t="s">
        <v>825</v>
      </c>
      <c r="D157" s="10" t="s">
        <v>978</v>
      </c>
      <c r="E157" s="20">
        <v>217000</v>
      </c>
      <c r="F157" s="47">
        <v>217000</v>
      </c>
      <c r="G157" s="46">
        <v>217000</v>
      </c>
      <c r="H157" s="27"/>
      <c r="I157" s="10" t="s">
        <v>827</v>
      </c>
      <c r="J157" s="10" t="s">
        <v>828</v>
      </c>
      <c r="K157" s="12" t="s">
        <v>829</v>
      </c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</row>
    <row r="158" spans="1:147" ht="18.75" x14ac:dyDescent="0.3">
      <c r="A158" s="10"/>
      <c r="B158" s="4" t="s">
        <v>979</v>
      </c>
      <c r="C158" s="13" t="s">
        <v>831</v>
      </c>
      <c r="D158" s="10"/>
      <c r="E158" s="15" t="s">
        <v>727</v>
      </c>
      <c r="F158" s="10"/>
      <c r="G158" s="15"/>
      <c r="H158" s="27"/>
      <c r="I158" s="10" t="s">
        <v>832</v>
      </c>
      <c r="J158" s="10" t="s">
        <v>833</v>
      </c>
      <c r="K158" s="12"/>
      <c r="L158" s="1"/>
      <c r="M158" s="1" t="s">
        <v>980</v>
      </c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</row>
    <row r="159" spans="1:147" ht="18.75" x14ac:dyDescent="0.3">
      <c r="A159" s="10"/>
      <c r="B159" s="4"/>
      <c r="C159" s="13" t="s">
        <v>834</v>
      </c>
      <c r="D159" s="10"/>
      <c r="E159" s="13" t="s">
        <v>981</v>
      </c>
      <c r="F159" s="10"/>
      <c r="G159" s="12"/>
      <c r="H159" s="27"/>
      <c r="I159" s="13" t="s">
        <v>982</v>
      </c>
      <c r="J159" s="10"/>
      <c r="K159" s="12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</row>
    <row r="160" spans="1:147" ht="18.75" x14ac:dyDescent="0.3">
      <c r="A160" s="10"/>
      <c r="B160" s="4"/>
      <c r="C160" s="13"/>
      <c r="D160" s="10"/>
      <c r="E160" s="15"/>
      <c r="F160" s="10"/>
      <c r="G160" s="15"/>
      <c r="H160" s="27"/>
      <c r="I160" s="13"/>
      <c r="J160" s="10"/>
      <c r="K160" s="12"/>
      <c r="L160" s="1"/>
      <c r="M160" s="125" t="s">
        <v>839</v>
      </c>
      <c r="N160" s="125"/>
      <c r="O160" s="125"/>
      <c r="P160" s="125"/>
      <c r="Q160" s="125"/>
      <c r="R160" s="125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</row>
    <row r="161" spans="1:147" ht="18.75" x14ac:dyDescent="0.3">
      <c r="A161" s="10">
        <v>32</v>
      </c>
      <c r="B161" s="4" t="s">
        <v>983</v>
      </c>
      <c r="C161" s="13" t="s">
        <v>825</v>
      </c>
      <c r="D161" s="10" t="s">
        <v>984</v>
      </c>
      <c r="E161" s="20">
        <v>80000</v>
      </c>
      <c r="F161" s="10"/>
      <c r="G161" s="15"/>
      <c r="H161" s="48"/>
      <c r="I161" s="10" t="s">
        <v>985</v>
      </c>
      <c r="J161" s="10" t="s">
        <v>828</v>
      </c>
      <c r="K161" s="12" t="s">
        <v>829</v>
      </c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</row>
    <row r="162" spans="1:147" ht="18.75" x14ac:dyDescent="0.3">
      <c r="A162" s="10"/>
      <c r="B162" s="4" t="s">
        <v>986</v>
      </c>
      <c r="C162" s="13" t="s">
        <v>831</v>
      </c>
      <c r="D162" s="10"/>
      <c r="E162" s="15" t="s">
        <v>727</v>
      </c>
      <c r="F162" s="10"/>
      <c r="G162" s="15"/>
      <c r="H162" s="13"/>
      <c r="I162" s="10" t="s">
        <v>832</v>
      </c>
      <c r="J162" s="10" t="s">
        <v>833</v>
      </c>
      <c r="K162" s="12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</row>
    <row r="163" spans="1:147" ht="18.75" x14ac:dyDescent="0.3">
      <c r="A163" s="10"/>
      <c r="B163" s="4" t="s">
        <v>987</v>
      </c>
      <c r="C163" s="13" t="s">
        <v>834</v>
      </c>
      <c r="D163" s="10"/>
      <c r="E163" s="13" t="s">
        <v>650</v>
      </c>
      <c r="F163" s="10"/>
      <c r="G163" s="15"/>
      <c r="H163" s="13"/>
      <c r="I163" s="13" t="s">
        <v>988</v>
      </c>
      <c r="J163" s="10"/>
      <c r="K163" s="12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</row>
    <row r="164" spans="1:147" ht="18.75" x14ac:dyDescent="0.3">
      <c r="A164" s="33"/>
      <c r="B164" s="4"/>
      <c r="C164" s="13"/>
      <c r="D164" s="13"/>
      <c r="E164" s="48"/>
      <c r="F164" s="32"/>
      <c r="G164" s="48"/>
      <c r="H164" s="32"/>
      <c r="I164" s="13"/>
      <c r="J164" s="10"/>
      <c r="K164" s="12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</row>
    <row r="165" spans="1:147" ht="18.75" x14ac:dyDescent="0.3">
      <c r="A165" s="10">
        <v>33</v>
      </c>
      <c r="B165" s="4" t="s">
        <v>989</v>
      </c>
      <c r="C165" s="13" t="s">
        <v>825</v>
      </c>
      <c r="D165" s="10" t="s">
        <v>1520</v>
      </c>
      <c r="E165" s="20">
        <v>220000</v>
      </c>
      <c r="F165" s="32"/>
      <c r="G165" s="15"/>
      <c r="H165" s="47"/>
      <c r="I165" s="10" t="s">
        <v>1521</v>
      </c>
      <c r="J165" s="10" t="s">
        <v>828</v>
      </c>
      <c r="K165" s="12" t="s">
        <v>829</v>
      </c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</row>
    <row r="166" spans="1:147" ht="18.75" x14ac:dyDescent="0.3">
      <c r="A166" s="10"/>
      <c r="B166" s="4" t="s">
        <v>1524</v>
      </c>
      <c r="C166" s="13" t="s">
        <v>831</v>
      </c>
      <c r="D166" s="10" t="s">
        <v>1523</v>
      </c>
      <c r="E166" s="15" t="s">
        <v>727</v>
      </c>
      <c r="F166" s="10"/>
      <c r="G166" s="15"/>
      <c r="H166" s="13"/>
      <c r="I166" s="10" t="s">
        <v>1522</v>
      </c>
      <c r="J166" s="10" t="s">
        <v>833</v>
      </c>
      <c r="K166" s="12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</row>
    <row r="167" spans="1:147" ht="18.75" x14ac:dyDescent="0.3">
      <c r="A167" s="10"/>
      <c r="B167" s="4" t="s">
        <v>990</v>
      </c>
      <c r="C167" s="13" t="s">
        <v>834</v>
      </c>
      <c r="D167" s="10"/>
      <c r="E167" s="13" t="s">
        <v>991</v>
      </c>
      <c r="F167" s="10"/>
      <c r="G167" s="15"/>
      <c r="H167" s="13"/>
      <c r="I167" s="13" t="s">
        <v>1525</v>
      </c>
      <c r="J167" s="10"/>
      <c r="K167" s="12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</row>
    <row r="168" spans="1:147" ht="18.75" x14ac:dyDescent="0.3">
      <c r="A168" s="10"/>
      <c r="B168" s="4"/>
      <c r="C168" s="13"/>
      <c r="D168" s="10"/>
      <c r="E168" s="15"/>
      <c r="F168" s="10"/>
      <c r="G168" s="15"/>
      <c r="H168" s="13"/>
      <c r="I168" s="13"/>
      <c r="J168" s="10"/>
      <c r="K168" s="12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</row>
    <row r="169" spans="1:147" ht="18.75" x14ac:dyDescent="0.3">
      <c r="A169" s="10">
        <v>34</v>
      </c>
      <c r="B169" s="4" t="s">
        <v>993</v>
      </c>
      <c r="C169" s="13" t="s">
        <v>825</v>
      </c>
      <c r="D169" s="10" t="s">
        <v>994</v>
      </c>
      <c r="E169" s="20"/>
      <c r="F169" s="32">
        <v>270000</v>
      </c>
      <c r="G169" s="15"/>
      <c r="H169" s="47"/>
      <c r="I169" s="10" t="s">
        <v>892</v>
      </c>
      <c r="J169" s="10" t="s">
        <v>828</v>
      </c>
      <c r="K169" s="12" t="s">
        <v>829</v>
      </c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</row>
    <row r="170" spans="1:147" ht="18.75" x14ac:dyDescent="0.3">
      <c r="A170" s="10"/>
      <c r="B170" s="4" t="s">
        <v>995</v>
      </c>
      <c r="C170" s="13" t="s">
        <v>831</v>
      </c>
      <c r="D170" s="10"/>
      <c r="E170" s="15"/>
      <c r="F170" s="10"/>
      <c r="G170" s="15"/>
      <c r="H170" s="13"/>
      <c r="I170" s="10" t="s">
        <v>996</v>
      </c>
      <c r="J170" s="10" t="s">
        <v>833</v>
      </c>
      <c r="K170" s="12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</row>
    <row r="171" spans="1:147" ht="18.75" x14ac:dyDescent="0.3">
      <c r="A171" s="10"/>
      <c r="B171" s="4"/>
      <c r="C171" s="13" t="s">
        <v>834</v>
      </c>
      <c r="D171" s="10"/>
      <c r="E171" s="15"/>
      <c r="F171" s="10"/>
      <c r="G171" s="15"/>
      <c r="H171" s="13"/>
      <c r="I171" s="13" t="s">
        <v>948</v>
      </c>
      <c r="J171" s="10"/>
      <c r="K171" s="12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</row>
    <row r="172" spans="1:147" ht="18.75" x14ac:dyDescent="0.3">
      <c r="A172" s="10"/>
      <c r="B172" s="4"/>
      <c r="C172" s="13"/>
      <c r="D172" s="10"/>
      <c r="E172" s="15"/>
      <c r="F172" s="10"/>
      <c r="G172" s="15"/>
      <c r="H172" s="13"/>
      <c r="I172" s="13"/>
      <c r="J172" s="10"/>
      <c r="K172" s="12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</row>
    <row r="173" spans="1:147" ht="18.75" x14ac:dyDescent="0.3">
      <c r="A173" s="10">
        <v>35</v>
      </c>
      <c r="B173" s="4" t="s">
        <v>1358</v>
      </c>
      <c r="C173" s="13" t="s">
        <v>825</v>
      </c>
      <c r="D173" s="10" t="s">
        <v>997</v>
      </c>
      <c r="E173" s="20">
        <v>200000</v>
      </c>
      <c r="F173" s="32">
        <v>200000</v>
      </c>
      <c r="G173" s="46">
        <v>200000</v>
      </c>
      <c r="H173" s="32">
        <v>200000</v>
      </c>
      <c r="I173" s="10" t="s">
        <v>827</v>
      </c>
      <c r="J173" s="10" t="s">
        <v>828</v>
      </c>
      <c r="K173" s="12" t="s">
        <v>829</v>
      </c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</row>
    <row r="174" spans="1:147" ht="18.75" x14ac:dyDescent="0.3">
      <c r="A174" s="10"/>
      <c r="B174" s="4" t="s">
        <v>998</v>
      </c>
      <c r="C174" s="13" t="s">
        <v>831</v>
      </c>
      <c r="D174" s="10"/>
      <c r="E174" s="15" t="s">
        <v>727</v>
      </c>
      <c r="F174" s="10"/>
      <c r="G174" s="15"/>
      <c r="H174" s="13"/>
      <c r="I174" s="10" t="s">
        <v>999</v>
      </c>
      <c r="J174" s="10" t="s">
        <v>833</v>
      </c>
      <c r="K174" s="12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</row>
    <row r="175" spans="1:147" ht="18.75" x14ac:dyDescent="0.3">
      <c r="A175" s="10"/>
      <c r="B175" s="4"/>
      <c r="C175" s="13" t="s">
        <v>834</v>
      </c>
      <c r="D175" s="10"/>
      <c r="E175" s="13" t="s">
        <v>1000</v>
      </c>
      <c r="F175" s="10"/>
      <c r="G175" s="13"/>
      <c r="H175" s="10"/>
      <c r="I175" s="13" t="s">
        <v>992</v>
      </c>
      <c r="J175" s="10"/>
      <c r="K175" s="12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</row>
    <row r="176" spans="1:147" ht="18.75" x14ac:dyDescent="0.3">
      <c r="A176" s="10"/>
      <c r="B176" s="4"/>
      <c r="C176" s="13"/>
      <c r="D176" s="10"/>
      <c r="E176" s="13"/>
      <c r="F176" s="10"/>
      <c r="G176" s="63"/>
      <c r="H176" s="9"/>
      <c r="I176" s="13"/>
      <c r="J176" s="10"/>
      <c r="K176" s="12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</row>
    <row r="177" spans="1:147" ht="18.75" x14ac:dyDescent="0.3">
      <c r="A177" s="9"/>
      <c r="B177" s="5"/>
      <c r="C177" s="19"/>
      <c r="D177" s="9"/>
      <c r="E177" s="98">
        <f>SUM(E153:E175)</f>
        <v>717000</v>
      </c>
      <c r="F177" s="99">
        <f>SUM(F153:F175)</f>
        <v>687000</v>
      </c>
      <c r="G177" s="65">
        <f>SUM(G153:G175)</f>
        <v>417000</v>
      </c>
      <c r="H177" s="60">
        <f>SUM(H153:H175)</f>
        <v>390000</v>
      </c>
      <c r="I177" s="9"/>
      <c r="J177" s="9"/>
      <c r="K177" s="14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</row>
    <row r="178" spans="1:147" ht="18.75" x14ac:dyDescent="0.3">
      <c r="A178" s="15"/>
      <c r="B178" s="2"/>
      <c r="C178" s="15"/>
      <c r="D178" s="15"/>
      <c r="E178" s="46"/>
      <c r="F178" s="100"/>
      <c r="G178" s="46"/>
      <c r="H178" s="46"/>
      <c r="I178" s="15"/>
      <c r="J178" s="15"/>
      <c r="K178" s="1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</row>
    <row r="179" spans="1:147" ht="18.75" x14ac:dyDescent="0.3">
      <c r="A179" s="15"/>
      <c r="B179" s="2"/>
      <c r="C179" s="15"/>
      <c r="D179" s="15"/>
      <c r="E179" s="46"/>
      <c r="F179" s="100"/>
      <c r="G179" s="46"/>
      <c r="H179" s="46"/>
      <c r="I179" s="15"/>
      <c r="J179" s="15"/>
      <c r="K179" s="1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</row>
    <row r="180" spans="1:147" ht="18.75" x14ac:dyDescent="0.3">
      <c r="A180" s="24" t="s">
        <v>693</v>
      </c>
      <c r="B180" s="24"/>
      <c r="C180" s="26"/>
      <c r="D180" s="24" t="s">
        <v>3</v>
      </c>
      <c r="E180" s="25" t="s">
        <v>539</v>
      </c>
      <c r="F180" s="25"/>
      <c r="G180" s="25"/>
      <c r="H180" s="70"/>
      <c r="I180" s="31" t="s">
        <v>9</v>
      </c>
      <c r="J180" s="24" t="s">
        <v>5</v>
      </c>
      <c r="K180" s="26" t="s">
        <v>7</v>
      </c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</row>
    <row r="181" spans="1:147" ht="18.75" x14ac:dyDescent="0.3">
      <c r="A181" s="27" t="s">
        <v>694</v>
      </c>
      <c r="B181" s="21" t="s">
        <v>538</v>
      </c>
      <c r="C181" s="68" t="s">
        <v>2</v>
      </c>
      <c r="D181" s="21" t="s">
        <v>10</v>
      </c>
      <c r="E181" s="24">
        <v>2561</v>
      </c>
      <c r="F181" s="24">
        <v>2562</v>
      </c>
      <c r="G181" s="31">
        <v>2563</v>
      </c>
      <c r="H181" s="24">
        <v>2564</v>
      </c>
      <c r="I181" s="21" t="s">
        <v>417</v>
      </c>
      <c r="J181" s="21" t="s">
        <v>6</v>
      </c>
      <c r="K181" s="28" t="s">
        <v>8</v>
      </c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</row>
    <row r="182" spans="1:147" ht="18.75" x14ac:dyDescent="0.3">
      <c r="A182" s="50" t="s">
        <v>0</v>
      </c>
      <c r="B182" s="5"/>
      <c r="C182" s="6"/>
      <c r="D182" s="5"/>
      <c r="E182" s="29" t="s">
        <v>4</v>
      </c>
      <c r="F182" s="29" t="s">
        <v>4</v>
      </c>
      <c r="G182" s="30" t="s">
        <v>4</v>
      </c>
      <c r="H182" s="29" t="s">
        <v>4</v>
      </c>
      <c r="I182" s="19"/>
      <c r="J182" s="5"/>
      <c r="K182" s="7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</row>
    <row r="183" spans="1:147" ht="18.75" x14ac:dyDescent="0.3">
      <c r="A183" s="10">
        <v>36</v>
      </c>
      <c r="B183" s="4" t="s">
        <v>1001</v>
      </c>
      <c r="C183" s="13" t="s">
        <v>825</v>
      </c>
      <c r="D183" s="10" t="s">
        <v>1002</v>
      </c>
      <c r="E183" s="20">
        <v>220000</v>
      </c>
      <c r="F183" s="32">
        <v>220000</v>
      </c>
      <c r="G183" s="46">
        <v>220000</v>
      </c>
      <c r="H183" s="10">
        <v>220000</v>
      </c>
      <c r="I183" s="10" t="s">
        <v>827</v>
      </c>
      <c r="J183" s="10" t="s">
        <v>828</v>
      </c>
      <c r="K183" s="12" t="s">
        <v>829</v>
      </c>
      <c r="L183" s="1"/>
      <c r="M183" s="1" t="s">
        <v>1003</v>
      </c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</row>
    <row r="184" spans="1:147" ht="18.75" x14ac:dyDescent="0.3">
      <c r="A184" s="10"/>
      <c r="B184" s="4" t="s">
        <v>1004</v>
      </c>
      <c r="C184" s="13" t="s">
        <v>831</v>
      </c>
      <c r="D184" s="10"/>
      <c r="E184" s="15" t="s">
        <v>727</v>
      </c>
      <c r="F184" s="10"/>
      <c r="G184" s="15"/>
      <c r="H184" s="21"/>
      <c r="I184" s="10" t="s">
        <v>832</v>
      </c>
      <c r="J184" s="10" t="s">
        <v>833</v>
      </c>
      <c r="K184" s="12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</row>
    <row r="185" spans="1:147" ht="18.75" x14ac:dyDescent="0.3">
      <c r="A185" s="10"/>
      <c r="B185" s="4"/>
      <c r="C185" s="13" t="s">
        <v>834</v>
      </c>
      <c r="D185" s="10"/>
      <c r="E185" s="13" t="s">
        <v>1005</v>
      </c>
      <c r="F185" s="10"/>
      <c r="G185" s="12"/>
      <c r="H185" s="21"/>
      <c r="I185" s="13" t="s">
        <v>872</v>
      </c>
      <c r="J185" s="10"/>
      <c r="K185" s="12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</row>
    <row r="186" spans="1:147" ht="18.75" x14ac:dyDescent="0.3">
      <c r="A186" s="10"/>
      <c r="B186" s="4"/>
      <c r="C186" s="13"/>
      <c r="D186" s="10"/>
      <c r="E186" s="13"/>
      <c r="F186" s="10"/>
      <c r="G186" s="15"/>
      <c r="H186" s="10"/>
      <c r="I186" s="13"/>
      <c r="J186" s="10"/>
      <c r="K186" s="12"/>
      <c r="L186" s="1"/>
      <c r="M186" s="125" t="s">
        <v>830</v>
      </c>
      <c r="N186" s="125"/>
      <c r="O186" s="125"/>
      <c r="P186" s="125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</row>
    <row r="187" spans="1:147" ht="18.75" x14ac:dyDescent="0.3">
      <c r="A187" s="10">
        <v>37</v>
      </c>
      <c r="B187" s="4" t="s">
        <v>1006</v>
      </c>
      <c r="C187" s="13" t="s">
        <v>825</v>
      </c>
      <c r="D187" s="10" t="s">
        <v>1007</v>
      </c>
      <c r="E187" s="20"/>
      <c r="F187" s="32">
        <v>185000</v>
      </c>
      <c r="G187" s="46"/>
      <c r="H187" s="47"/>
      <c r="I187" s="10" t="s">
        <v>892</v>
      </c>
      <c r="J187" s="10" t="s">
        <v>828</v>
      </c>
      <c r="K187" s="12" t="s">
        <v>829</v>
      </c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</row>
    <row r="188" spans="1:147" ht="18.75" x14ac:dyDescent="0.3">
      <c r="A188" s="10"/>
      <c r="B188" s="4" t="s">
        <v>1008</v>
      </c>
      <c r="C188" s="13" t="s">
        <v>831</v>
      </c>
      <c r="D188" s="10"/>
      <c r="E188" s="15"/>
      <c r="F188" s="10"/>
      <c r="G188" s="15"/>
      <c r="H188" s="10"/>
      <c r="I188" s="10" t="s">
        <v>832</v>
      </c>
      <c r="J188" s="10" t="s">
        <v>833</v>
      </c>
      <c r="K188" s="12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</row>
    <row r="189" spans="1:147" ht="18.75" x14ac:dyDescent="0.3">
      <c r="A189" s="10"/>
      <c r="B189" s="4"/>
      <c r="C189" s="13" t="s">
        <v>834</v>
      </c>
      <c r="D189" s="10"/>
      <c r="E189" s="15"/>
      <c r="F189" s="10"/>
      <c r="G189" s="15"/>
      <c r="H189" s="10"/>
      <c r="I189" s="13" t="s">
        <v>1009</v>
      </c>
      <c r="J189" s="10"/>
      <c r="K189" s="12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</row>
    <row r="190" spans="1:147" ht="18.75" x14ac:dyDescent="0.3">
      <c r="A190" s="10"/>
      <c r="B190" s="4"/>
      <c r="C190" s="13"/>
      <c r="D190" s="10"/>
      <c r="E190" s="15"/>
      <c r="F190" s="10"/>
      <c r="G190" s="15"/>
      <c r="H190" s="10"/>
      <c r="I190" s="13"/>
      <c r="J190" s="10"/>
      <c r="K190" s="12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</row>
    <row r="191" spans="1:147" ht="18.75" x14ac:dyDescent="0.3">
      <c r="A191" s="10">
        <v>38</v>
      </c>
      <c r="B191" s="4" t="s">
        <v>1010</v>
      </c>
      <c r="C191" s="13" t="s">
        <v>825</v>
      </c>
      <c r="D191" s="10" t="s">
        <v>1011</v>
      </c>
      <c r="E191" s="20"/>
      <c r="F191" s="32">
        <v>80000</v>
      </c>
      <c r="G191" s="46"/>
      <c r="H191" s="47"/>
      <c r="I191" s="10" t="s">
        <v>892</v>
      </c>
      <c r="J191" s="10" t="s">
        <v>828</v>
      </c>
      <c r="K191" s="12" t="s">
        <v>829</v>
      </c>
      <c r="L191" s="1"/>
      <c r="M191" s="125" t="s">
        <v>839</v>
      </c>
      <c r="N191" s="125"/>
      <c r="O191" s="125"/>
      <c r="P191" s="125"/>
      <c r="Q191" s="125"/>
      <c r="R191" s="125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</row>
    <row r="192" spans="1:147" ht="18.75" x14ac:dyDescent="0.3">
      <c r="A192" s="10"/>
      <c r="B192" s="4" t="s">
        <v>1012</v>
      </c>
      <c r="C192" s="13" t="s">
        <v>831</v>
      </c>
      <c r="D192" s="10"/>
      <c r="E192" s="15"/>
      <c r="F192" s="10"/>
      <c r="G192" s="15" t="s">
        <v>502</v>
      </c>
      <c r="H192" s="10"/>
      <c r="I192" s="10" t="s">
        <v>1013</v>
      </c>
      <c r="J192" s="10" t="s">
        <v>833</v>
      </c>
      <c r="K192" s="12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</row>
    <row r="193" spans="1:192" ht="18.75" x14ac:dyDescent="0.3">
      <c r="A193" s="10"/>
      <c r="B193" s="4"/>
      <c r="C193" s="13" t="s">
        <v>834</v>
      </c>
      <c r="D193" s="10"/>
      <c r="E193" s="15"/>
      <c r="F193" s="10"/>
      <c r="G193" s="15"/>
      <c r="H193" s="10"/>
      <c r="I193" s="13" t="s">
        <v>948</v>
      </c>
      <c r="J193" s="10"/>
      <c r="K193" s="12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</row>
    <row r="194" spans="1:192" ht="18.75" x14ac:dyDescent="0.3">
      <c r="A194" s="10"/>
      <c r="B194" s="4"/>
      <c r="C194" s="13"/>
      <c r="D194" s="10"/>
      <c r="E194" s="15"/>
      <c r="F194" s="10"/>
      <c r="G194" s="15"/>
      <c r="H194" s="10"/>
      <c r="I194" s="13"/>
      <c r="J194" s="10"/>
      <c r="K194" s="12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</row>
    <row r="195" spans="1:192" ht="18.75" x14ac:dyDescent="0.3">
      <c r="A195" s="33">
        <v>39</v>
      </c>
      <c r="B195" s="4" t="s">
        <v>1014</v>
      </c>
      <c r="C195" s="13" t="s">
        <v>1032</v>
      </c>
      <c r="D195" s="10" t="s">
        <v>1485</v>
      </c>
      <c r="E195" s="20"/>
      <c r="F195" s="32"/>
      <c r="G195" s="20"/>
      <c r="H195" s="32">
        <v>250000</v>
      </c>
      <c r="I195" s="13" t="s">
        <v>1015</v>
      </c>
      <c r="J195" s="10" t="s">
        <v>1016</v>
      </c>
      <c r="K195" s="12" t="s">
        <v>829</v>
      </c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</row>
    <row r="196" spans="1:192" ht="18.75" x14ac:dyDescent="0.3">
      <c r="A196" s="33"/>
      <c r="B196" s="4" t="s">
        <v>1017</v>
      </c>
      <c r="C196" s="13" t="s">
        <v>1484</v>
      </c>
      <c r="D196" s="10"/>
      <c r="E196" s="15"/>
      <c r="F196" s="10"/>
      <c r="G196" s="15"/>
      <c r="H196" s="10"/>
      <c r="I196" s="13" t="s">
        <v>1018</v>
      </c>
      <c r="J196" s="10" t="s">
        <v>1019</v>
      </c>
      <c r="K196" s="12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</row>
    <row r="197" spans="1:192" ht="18.75" x14ac:dyDescent="0.3">
      <c r="A197" s="33"/>
      <c r="B197" s="4"/>
      <c r="C197" s="13" t="s">
        <v>1483</v>
      </c>
      <c r="D197" s="10"/>
      <c r="E197" s="15"/>
      <c r="F197" s="10"/>
      <c r="G197" s="15"/>
      <c r="H197" s="10"/>
      <c r="I197" s="13" t="s">
        <v>1020</v>
      </c>
      <c r="J197" s="13" t="s">
        <v>1021</v>
      </c>
      <c r="K197" s="10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</row>
    <row r="198" spans="1:192" ht="18.75" x14ac:dyDescent="0.3">
      <c r="A198" s="33"/>
      <c r="B198" s="4"/>
      <c r="C198" s="2"/>
      <c r="D198" s="4"/>
      <c r="E198" s="68"/>
      <c r="F198" s="21"/>
      <c r="G198" s="68"/>
      <c r="H198" s="21"/>
      <c r="I198" s="13"/>
      <c r="J198" s="4"/>
      <c r="K198" s="3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</row>
    <row r="199" spans="1:192" ht="18.75" x14ac:dyDescent="0.3">
      <c r="A199" s="10">
        <v>39</v>
      </c>
      <c r="B199" s="4" t="s">
        <v>1022</v>
      </c>
      <c r="C199" s="13" t="s">
        <v>1032</v>
      </c>
      <c r="D199" s="10" t="s">
        <v>1486</v>
      </c>
      <c r="E199" s="20"/>
      <c r="F199" s="32">
        <v>150000</v>
      </c>
      <c r="G199" s="20">
        <v>150000</v>
      </c>
      <c r="H199" s="32"/>
      <c r="I199" s="13" t="s">
        <v>1015</v>
      </c>
      <c r="J199" s="10" t="s">
        <v>1016</v>
      </c>
      <c r="K199" s="12" t="s">
        <v>829</v>
      </c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</row>
    <row r="200" spans="1:192" ht="18.75" x14ac:dyDescent="0.3">
      <c r="A200" s="10"/>
      <c r="B200" s="4" t="s">
        <v>1024</v>
      </c>
      <c r="C200" s="13" t="s">
        <v>1484</v>
      </c>
      <c r="D200" s="10"/>
      <c r="E200" s="15"/>
      <c r="F200" s="10"/>
      <c r="G200" s="15"/>
      <c r="H200" s="10"/>
      <c r="I200" s="13" t="s">
        <v>1018</v>
      </c>
      <c r="J200" s="10" t="s">
        <v>1019</v>
      </c>
      <c r="K200" s="12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</row>
    <row r="201" spans="1:192" ht="18.75" x14ac:dyDescent="0.3">
      <c r="A201" s="10"/>
      <c r="B201" s="4"/>
      <c r="C201" s="13" t="s">
        <v>1483</v>
      </c>
      <c r="D201" s="10"/>
      <c r="E201" s="15"/>
      <c r="F201" s="10"/>
      <c r="G201" s="15"/>
      <c r="H201" s="10"/>
      <c r="I201" s="13" t="s">
        <v>1025</v>
      </c>
      <c r="J201" s="13" t="s">
        <v>1021</v>
      </c>
      <c r="K201" s="10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</row>
    <row r="202" spans="1:192" ht="18.75" x14ac:dyDescent="0.3">
      <c r="A202" s="10"/>
      <c r="B202" s="4"/>
      <c r="C202" s="13"/>
      <c r="D202" s="10"/>
      <c r="E202" s="15"/>
      <c r="F202" s="10"/>
      <c r="G202" s="15"/>
      <c r="H202" s="10"/>
      <c r="I202" s="13"/>
      <c r="J202" s="13"/>
      <c r="K202" s="10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</row>
    <row r="203" spans="1:192" ht="18.75" x14ac:dyDescent="0.3">
      <c r="A203" s="10">
        <v>40</v>
      </c>
      <c r="B203" s="4" t="s">
        <v>1360</v>
      </c>
      <c r="C203" s="13" t="s">
        <v>1032</v>
      </c>
      <c r="D203" s="10" t="s">
        <v>1487</v>
      </c>
      <c r="E203" s="20"/>
      <c r="F203" s="47"/>
      <c r="G203" s="46">
        <v>225000</v>
      </c>
      <c r="H203" s="47"/>
      <c r="I203" s="13" t="s">
        <v>1015</v>
      </c>
      <c r="J203" s="10" t="s">
        <v>1016</v>
      </c>
      <c r="K203" s="12" t="s">
        <v>829</v>
      </c>
      <c r="L203" s="1"/>
      <c r="M203" s="125" t="s">
        <v>839</v>
      </c>
      <c r="N203" s="125"/>
      <c r="O203" s="125"/>
      <c r="P203" s="125"/>
      <c r="Q203" s="125"/>
      <c r="R203" s="125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</row>
    <row r="204" spans="1:192" ht="18.75" x14ac:dyDescent="0.3">
      <c r="A204" s="10"/>
      <c r="B204" s="4" t="s">
        <v>1359</v>
      </c>
      <c r="C204" s="13" t="s">
        <v>1484</v>
      </c>
      <c r="D204" s="10"/>
      <c r="E204" s="15"/>
      <c r="F204" s="10"/>
      <c r="G204" s="15"/>
      <c r="H204" s="10"/>
      <c r="I204" s="13" t="s">
        <v>1018</v>
      </c>
      <c r="J204" s="10" t="s">
        <v>1019</v>
      </c>
      <c r="K204" s="12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</row>
    <row r="205" spans="1:192" ht="18.75" x14ac:dyDescent="0.3">
      <c r="A205" s="10"/>
      <c r="B205" s="4"/>
      <c r="C205" s="13" t="s">
        <v>1483</v>
      </c>
      <c r="D205" s="10"/>
      <c r="E205" s="19"/>
      <c r="F205" s="9"/>
      <c r="G205" s="63"/>
      <c r="H205" s="9"/>
      <c r="I205" s="13" t="s">
        <v>1026</v>
      </c>
      <c r="J205" s="13" t="s">
        <v>1021</v>
      </c>
      <c r="K205" s="10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</row>
    <row r="206" spans="1:192" ht="18.75" x14ac:dyDescent="0.3">
      <c r="A206" s="9"/>
      <c r="B206" s="5"/>
      <c r="C206" s="19"/>
      <c r="D206" s="9"/>
      <c r="E206" s="42">
        <f>SUM(E183:E205)</f>
        <v>220000</v>
      </c>
      <c r="F206" s="43">
        <f>SUM(F183:F205)</f>
        <v>635000</v>
      </c>
      <c r="G206" s="42">
        <f>SUM(G183:G205)</f>
        <v>595000</v>
      </c>
      <c r="H206" s="44">
        <f>SUM(H183:H205)</f>
        <v>470000</v>
      </c>
      <c r="I206" s="19"/>
      <c r="J206" s="9"/>
      <c r="K206" s="14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</row>
    <row r="207" spans="1:192" ht="18.75" x14ac:dyDescent="0.3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</row>
    <row r="208" spans="1:192" ht="18.75" x14ac:dyDescent="0.3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</row>
    <row r="209" spans="1:192" ht="18.75" x14ac:dyDescent="0.3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</row>
    <row r="210" spans="1:192" ht="18.75" x14ac:dyDescent="0.3">
      <c r="A210" s="24" t="s">
        <v>1027</v>
      </c>
      <c r="B210" s="24" t="s">
        <v>538</v>
      </c>
      <c r="C210" s="94" t="s">
        <v>2</v>
      </c>
      <c r="D210" s="24" t="s">
        <v>3</v>
      </c>
      <c r="E210" s="25" t="s">
        <v>539</v>
      </c>
      <c r="F210" s="25"/>
      <c r="G210" s="25"/>
      <c r="H210" s="70"/>
      <c r="I210" s="31" t="s">
        <v>9</v>
      </c>
      <c r="J210" s="24" t="s">
        <v>5</v>
      </c>
      <c r="K210" s="26" t="s">
        <v>7</v>
      </c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</row>
    <row r="211" spans="1:192" ht="18.75" x14ac:dyDescent="0.3">
      <c r="A211" s="27" t="s">
        <v>0</v>
      </c>
      <c r="B211" s="4"/>
      <c r="C211" s="2"/>
      <c r="D211" s="21" t="s">
        <v>10</v>
      </c>
      <c r="E211" s="24">
        <v>2560</v>
      </c>
      <c r="F211" s="24">
        <v>2561</v>
      </c>
      <c r="G211" s="24">
        <v>2562</v>
      </c>
      <c r="H211" s="21">
        <v>2564</v>
      </c>
      <c r="I211" s="21" t="s">
        <v>417</v>
      </c>
      <c r="J211" s="21" t="s">
        <v>6</v>
      </c>
      <c r="K211" s="28" t="s">
        <v>8</v>
      </c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</row>
    <row r="212" spans="1:192" ht="18.75" x14ac:dyDescent="0.3">
      <c r="A212" s="89"/>
      <c r="B212" s="5"/>
      <c r="C212" s="6"/>
      <c r="D212" s="5"/>
      <c r="E212" s="29" t="s">
        <v>4</v>
      </c>
      <c r="F212" s="29" t="s">
        <v>4</v>
      </c>
      <c r="G212" s="30" t="s">
        <v>4</v>
      </c>
      <c r="H212" s="29" t="s">
        <v>4</v>
      </c>
      <c r="I212" s="19"/>
      <c r="J212" s="5"/>
      <c r="K212" s="7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</row>
    <row r="213" spans="1:192" ht="18.75" x14ac:dyDescent="0.3">
      <c r="A213" s="10">
        <v>41</v>
      </c>
      <c r="B213" s="4" t="s">
        <v>1028</v>
      </c>
      <c r="C213" s="13" t="s">
        <v>1032</v>
      </c>
      <c r="D213" s="10" t="s">
        <v>1023</v>
      </c>
      <c r="E213" s="20">
        <v>150000</v>
      </c>
      <c r="F213" s="47">
        <v>150000</v>
      </c>
      <c r="G213" s="46"/>
      <c r="H213" s="47"/>
      <c r="I213" s="13" t="s">
        <v>1015</v>
      </c>
      <c r="J213" s="10" t="s">
        <v>1016</v>
      </c>
      <c r="K213" s="12" t="s">
        <v>829</v>
      </c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</row>
    <row r="214" spans="1:192" ht="18.75" x14ac:dyDescent="0.3">
      <c r="A214" s="10"/>
      <c r="B214" s="4" t="s">
        <v>1029</v>
      </c>
      <c r="C214" s="13" t="s">
        <v>1484</v>
      </c>
      <c r="D214" s="10"/>
      <c r="E214" s="15" t="s">
        <v>727</v>
      </c>
      <c r="F214" s="10"/>
      <c r="G214" s="15"/>
      <c r="H214" s="10"/>
      <c r="I214" s="13" t="s">
        <v>1018</v>
      </c>
      <c r="J214" s="10" t="s">
        <v>1019</v>
      </c>
      <c r="K214" s="12"/>
      <c r="L214" s="1"/>
      <c r="M214" s="1" t="s">
        <v>1030</v>
      </c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</row>
    <row r="215" spans="1:192" ht="18.75" x14ac:dyDescent="0.3">
      <c r="A215" s="10"/>
      <c r="B215" s="4"/>
      <c r="C215" s="13" t="s">
        <v>1483</v>
      </c>
      <c r="D215" s="10"/>
      <c r="E215" s="20" t="s">
        <v>775</v>
      </c>
      <c r="F215" s="10"/>
      <c r="G215" s="15"/>
      <c r="H215" s="10"/>
      <c r="I215" s="13" t="s">
        <v>1025</v>
      </c>
      <c r="J215" s="13" t="s">
        <v>1021</v>
      </c>
      <c r="K215" s="10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</row>
    <row r="216" spans="1:192" ht="18.75" x14ac:dyDescent="0.3">
      <c r="A216" s="10"/>
      <c r="B216" s="4"/>
      <c r="C216" s="13"/>
      <c r="D216" s="10"/>
      <c r="E216" s="15"/>
      <c r="F216" s="10"/>
      <c r="G216" s="15"/>
      <c r="H216" s="10"/>
      <c r="I216" s="13"/>
      <c r="J216" s="10"/>
      <c r="K216" s="12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</row>
    <row r="217" spans="1:192" ht="18.75" x14ac:dyDescent="0.3">
      <c r="A217" s="10">
        <v>42</v>
      </c>
      <c r="B217" s="4" t="s">
        <v>1031</v>
      </c>
      <c r="C217" s="13" t="s">
        <v>1032</v>
      </c>
      <c r="D217" s="10" t="s">
        <v>1033</v>
      </c>
      <c r="E217" s="20">
        <v>250000</v>
      </c>
      <c r="F217" s="47"/>
      <c r="G217" s="46"/>
      <c r="H217" s="47"/>
      <c r="I217" s="13" t="s">
        <v>1015</v>
      </c>
      <c r="J217" s="10" t="s">
        <v>1016</v>
      </c>
      <c r="K217" s="10" t="s">
        <v>829</v>
      </c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</row>
    <row r="218" spans="1:192" ht="18.75" x14ac:dyDescent="0.3">
      <c r="A218" s="10"/>
      <c r="B218" s="4" t="s">
        <v>1034</v>
      </c>
      <c r="C218" s="13" t="s">
        <v>1035</v>
      </c>
      <c r="D218" s="10"/>
      <c r="E218" s="15" t="s">
        <v>727</v>
      </c>
      <c r="F218" s="10"/>
      <c r="G218" s="15"/>
      <c r="H218" s="10"/>
      <c r="I218" s="13" t="s">
        <v>1018</v>
      </c>
      <c r="J218" s="13" t="s">
        <v>1036</v>
      </c>
      <c r="K218" s="10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</row>
    <row r="219" spans="1:192" ht="18.75" x14ac:dyDescent="0.3">
      <c r="A219" s="10"/>
      <c r="B219" s="4"/>
      <c r="C219" s="13" t="s">
        <v>1037</v>
      </c>
      <c r="D219" s="10"/>
      <c r="E219" s="20" t="s">
        <v>789</v>
      </c>
      <c r="F219" s="10"/>
      <c r="G219" s="15"/>
      <c r="H219" s="10"/>
      <c r="I219" s="13" t="s">
        <v>1038</v>
      </c>
      <c r="J219" s="13" t="s">
        <v>1037</v>
      </c>
      <c r="K219" s="10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</row>
    <row r="220" spans="1:192" ht="18.75" x14ac:dyDescent="0.3">
      <c r="A220" s="10"/>
      <c r="B220" s="4"/>
      <c r="C220" s="13" t="s">
        <v>1039</v>
      </c>
      <c r="D220" s="13"/>
      <c r="E220" s="48"/>
      <c r="F220" s="10"/>
      <c r="G220" s="15"/>
      <c r="H220" s="10"/>
      <c r="I220" s="13"/>
      <c r="J220" s="10" t="s">
        <v>1039</v>
      </c>
      <c r="K220" s="12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</row>
    <row r="221" spans="1:192" ht="18.75" x14ac:dyDescent="0.3">
      <c r="A221" s="10"/>
      <c r="B221" s="4"/>
      <c r="C221" s="13"/>
      <c r="D221" s="13"/>
      <c r="E221" s="32"/>
      <c r="F221" s="10"/>
      <c r="G221" s="15"/>
      <c r="H221" s="10"/>
      <c r="I221" s="13"/>
      <c r="J221" s="10"/>
      <c r="K221" s="12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</row>
    <row r="222" spans="1:192" ht="18.75" x14ac:dyDescent="0.3">
      <c r="A222" s="10">
        <v>43</v>
      </c>
      <c r="B222" s="4" t="s">
        <v>1040</v>
      </c>
      <c r="C222" s="13" t="s">
        <v>1041</v>
      </c>
      <c r="D222" s="10" t="s">
        <v>1042</v>
      </c>
      <c r="E222" s="20">
        <v>150000</v>
      </c>
      <c r="F222" s="47">
        <v>150000</v>
      </c>
      <c r="G222" s="46">
        <v>150000</v>
      </c>
      <c r="H222" s="47"/>
      <c r="I222" s="13" t="s">
        <v>1015</v>
      </c>
      <c r="J222" s="10" t="s">
        <v>1043</v>
      </c>
      <c r="K222" s="12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</row>
    <row r="223" spans="1:192" ht="18.75" x14ac:dyDescent="0.3">
      <c r="A223" s="10"/>
      <c r="B223" s="4" t="s">
        <v>1044</v>
      </c>
      <c r="C223" s="13" t="s">
        <v>1045</v>
      </c>
      <c r="D223" s="10"/>
      <c r="E223" s="15"/>
      <c r="F223" s="10"/>
      <c r="G223" s="15"/>
      <c r="H223" s="10"/>
      <c r="I223" s="13" t="s">
        <v>1018</v>
      </c>
      <c r="J223" s="10" t="s">
        <v>1046</v>
      </c>
      <c r="K223" s="12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</row>
    <row r="224" spans="1:192" ht="18.75" x14ac:dyDescent="0.3">
      <c r="A224" s="10"/>
      <c r="B224" s="4"/>
      <c r="C224" s="13"/>
      <c r="D224" s="10"/>
      <c r="E224" s="13"/>
      <c r="F224" s="10"/>
      <c r="G224" s="15"/>
      <c r="H224" s="10"/>
      <c r="I224" s="13" t="s">
        <v>1047</v>
      </c>
      <c r="J224" s="13" t="s">
        <v>1048</v>
      </c>
      <c r="K224" s="10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</row>
    <row r="225" spans="1:192" ht="18.75" x14ac:dyDescent="0.3">
      <c r="A225" s="10"/>
      <c r="B225" s="4"/>
      <c r="C225" s="13"/>
      <c r="D225" s="10"/>
      <c r="E225" s="13"/>
      <c r="F225" s="10"/>
      <c r="G225" s="15"/>
      <c r="H225" s="10"/>
      <c r="I225" s="13"/>
      <c r="J225" s="13"/>
      <c r="K225" s="10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</row>
    <row r="226" spans="1:192" ht="18.75" x14ac:dyDescent="0.3">
      <c r="A226" s="33">
        <v>44</v>
      </c>
      <c r="B226" s="4" t="s">
        <v>1049</v>
      </c>
      <c r="C226" s="10" t="s">
        <v>1050</v>
      </c>
      <c r="D226" s="10" t="s">
        <v>1051</v>
      </c>
      <c r="E226" s="20"/>
      <c r="F226" s="32"/>
      <c r="G226" s="47">
        <v>52000</v>
      </c>
      <c r="H226" s="57"/>
      <c r="I226" s="13" t="s">
        <v>300</v>
      </c>
      <c r="J226" s="10" t="s">
        <v>16</v>
      </c>
      <c r="K226" s="12" t="s">
        <v>829</v>
      </c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</row>
    <row r="227" spans="1:192" ht="18.75" x14ac:dyDescent="0.3">
      <c r="A227" s="33"/>
      <c r="B227" s="4" t="s">
        <v>1052</v>
      </c>
      <c r="C227" s="10" t="s">
        <v>1053</v>
      </c>
      <c r="D227" s="10"/>
      <c r="E227" s="15"/>
      <c r="F227" s="10"/>
      <c r="G227" s="15"/>
      <c r="H227" s="10"/>
      <c r="I227" s="13" t="s">
        <v>1054</v>
      </c>
      <c r="J227" s="10" t="s">
        <v>1055</v>
      </c>
      <c r="K227" s="12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</row>
    <row r="228" spans="1:192" ht="18.75" x14ac:dyDescent="0.3">
      <c r="A228" s="33"/>
      <c r="B228" s="4"/>
      <c r="C228" s="13"/>
      <c r="D228" s="10"/>
      <c r="E228" s="15"/>
      <c r="F228" s="10"/>
      <c r="G228" s="15"/>
      <c r="H228" s="10"/>
      <c r="I228" s="13"/>
      <c r="J228" s="10"/>
      <c r="K228" s="12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</row>
    <row r="229" spans="1:192" ht="18.75" x14ac:dyDescent="0.3">
      <c r="A229" s="10">
        <v>45</v>
      </c>
      <c r="B229" s="4" t="s">
        <v>1056</v>
      </c>
      <c r="C229" s="10" t="s">
        <v>1050</v>
      </c>
      <c r="D229" s="10" t="s">
        <v>1057</v>
      </c>
      <c r="E229" s="20">
        <v>100000</v>
      </c>
      <c r="F229" s="32">
        <v>110000</v>
      </c>
      <c r="G229" s="57">
        <v>110000</v>
      </c>
      <c r="H229" s="47"/>
      <c r="I229" s="13" t="s">
        <v>300</v>
      </c>
      <c r="J229" s="10" t="s">
        <v>16</v>
      </c>
      <c r="K229" s="12" t="s">
        <v>829</v>
      </c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</row>
    <row r="230" spans="1:192" ht="18.75" x14ac:dyDescent="0.3">
      <c r="A230" s="10"/>
      <c r="B230" s="4" t="s">
        <v>1058</v>
      </c>
      <c r="C230" s="10" t="s">
        <v>1053</v>
      </c>
      <c r="D230" s="10"/>
      <c r="E230" s="15" t="s">
        <v>727</v>
      </c>
      <c r="F230" s="10"/>
      <c r="G230" s="15"/>
      <c r="H230" s="10"/>
      <c r="I230" s="13" t="s">
        <v>1054</v>
      </c>
      <c r="J230" s="10" t="s">
        <v>1055</v>
      </c>
      <c r="K230" s="12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</row>
    <row r="231" spans="1:192" ht="18.75" x14ac:dyDescent="0.3">
      <c r="A231" s="10"/>
      <c r="B231" s="4"/>
      <c r="C231" s="13"/>
      <c r="D231" s="10"/>
      <c r="E231" s="15" t="s">
        <v>605</v>
      </c>
      <c r="F231" s="10"/>
      <c r="G231" s="15"/>
      <c r="H231" s="10"/>
      <c r="I231" s="13"/>
      <c r="J231" s="10"/>
      <c r="K231" s="12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</row>
    <row r="232" spans="1:192" ht="18.75" x14ac:dyDescent="0.3">
      <c r="A232" s="10"/>
      <c r="B232" s="4"/>
      <c r="C232" s="13"/>
      <c r="D232" s="10"/>
      <c r="E232" s="15"/>
      <c r="F232" s="10"/>
      <c r="G232" s="15"/>
      <c r="H232" s="10"/>
      <c r="I232" s="13"/>
      <c r="J232" s="10"/>
      <c r="K232" s="12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</row>
    <row r="233" spans="1:192" ht="18.75" x14ac:dyDescent="0.3">
      <c r="A233" s="10">
        <v>46</v>
      </c>
      <c r="B233" s="4" t="s">
        <v>1059</v>
      </c>
      <c r="C233" s="10" t="s">
        <v>1050</v>
      </c>
      <c r="D233" s="10" t="s">
        <v>1051</v>
      </c>
      <c r="E233" s="20"/>
      <c r="F233" s="32"/>
      <c r="G233" s="57"/>
      <c r="H233" s="47">
        <v>133000</v>
      </c>
      <c r="I233" s="13" t="s">
        <v>300</v>
      </c>
      <c r="J233" s="10" t="s">
        <v>16</v>
      </c>
      <c r="K233" s="12" t="s">
        <v>829</v>
      </c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</row>
    <row r="234" spans="1:192" ht="18.75" x14ac:dyDescent="0.3">
      <c r="A234" s="10"/>
      <c r="B234" s="4" t="s">
        <v>1060</v>
      </c>
      <c r="C234" s="10" t="s">
        <v>1053</v>
      </c>
      <c r="D234" s="10"/>
      <c r="E234" s="15"/>
      <c r="F234" s="10"/>
      <c r="G234" s="15"/>
      <c r="H234" s="10"/>
      <c r="I234" s="13" t="s">
        <v>1054</v>
      </c>
      <c r="J234" s="10" t="s">
        <v>1055</v>
      </c>
      <c r="K234" s="12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</row>
    <row r="235" spans="1:192" ht="18.75" x14ac:dyDescent="0.3">
      <c r="A235" s="10"/>
      <c r="B235" s="4"/>
      <c r="C235" s="13"/>
      <c r="D235" s="10"/>
      <c r="E235" s="63"/>
      <c r="F235" s="9"/>
      <c r="G235" s="63"/>
      <c r="H235" s="9"/>
      <c r="I235" s="13"/>
      <c r="J235" s="13"/>
      <c r="K235" s="10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</row>
    <row r="236" spans="1:192" ht="18.75" x14ac:dyDescent="0.3">
      <c r="A236" s="9"/>
      <c r="B236" s="5"/>
      <c r="C236" s="19"/>
      <c r="D236" s="9"/>
      <c r="E236" s="42">
        <f>SUM(E213:E224)</f>
        <v>550000</v>
      </c>
      <c r="F236" s="43">
        <f>SUM(F213:F224)</f>
        <v>300000</v>
      </c>
      <c r="G236" s="42">
        <f>SUM(G213:G224)</f>
        <v>150000</v>
      </c>
      <c r="H236" s="43">
        <f>SUM(H213:H235)</f>
        <v>133000</v>
      </c>
      <c r="I236" s="19"/>
      <c r="J236" s="9"/>
      <c r="K236" s="9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</row>
    <row r="237" spans="1:192" ht="18.75" x14ac:dyDescent="0.3">
      <c r="A237" s="15"/>
      <c r="B237" s="2"/>
      <c r="C237" s="15"/>
      <c r="D237" s="15"/>
      <c r="E237" s="20"/>
      <c r="F237" s="20"/>
      <c r="G237" s="20"/>
      <c r="H237" s="20"/>
      <c r="I237" s="15"/>
      <c r="J237" s="15"/>
      <c r="K237" s="1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</row>
    <row r="238" spans="1:192" ht="18.75" x14ac:dyDescent="0.3">
      <c r="A238" s="15"/>
      <c r="B238" s="2"/>
      <c r="C238" s="15"/>
      <c r="D238" s="15"/>
      <c r="E238" s="20"/>
      <c r="F238" s="20"/>
      <c r="G238" s="20"/>
      <c r="H238" s="20"/>
      <c r="I238" s="15"/>
      <c r="J238" s="15"/>
      <c r="K238" s="1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</row>
    <row r="239" spans="1:192" ht="18.75" x14ac:dyDescent="0.3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</row>
    <row r="240" spans="1:192" ht="18.75" x14ac:dyDescent="0.3">
      <c r="A240" s="24" t="s">
        <v>693</v>
      </c>
      <c r="B240" s="24"/>
      <c r="C240" s="26"/>
      <c r="D240" s="24" t="s">
        <v>3</v>
      </c>
      <c r="E240" s="25" t="s">
        <v>539</v>
      </c>
      <c r="F240" s="25"/>
      <c r="G240" s="25"/>
      <c r="H240" s="70"/>
      <c r="I240" s="31" t="s">
        <v>9</v>
      </c>
      <c r="J240" s="24" t="s">
        <v>5</v>
      </c>
      <c r="K240" s="26" t="s">
        <v>7</v>
      </c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</row>
    <row r="241" spans="1:147" ht="18.75" x14ac:dyDescent="0.3">
      <c r="A241" s="27" t="s">
        <v>694</v>
      </c>
      <c r="B241" s="21" t="s">
        <v>538</v>
      </c>
      <c r="C241" s="68" t="s">
        <v>2</v>
      </c>
      <c r="D241" s="21" t="s">
        <v>10</v>
      </c>
      <c r="E241" s="24">
        <v>2561</v>
      </c>
      <c r="F241" s="24">
        <v>2562</v>
      </c>
      <c r="G241" s="31">
        <v>2563</v>
      </c>
      <c r="H241" s="24">
        <v>2564</v>
      </c>
      <c r="I241" s="21" t="s">
        <v>417</v>
      </c>
      <c r="J241" s="21" t="s">
        <v>6</v>
      </c>
      <c r="K241" s="28" t="s">
        <v>8</v>
      </c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</row>
    <row r="242" spans="1:147" ht="18.75" x14ac:dyDescent="0.3">
      <c r="A242" s="50" t="s">
        <v>0</v>
      </c>
      <c r="B242" s="5"/>
      <c r="C242" s="6"/>
      <c r="D242" s="5"/>
      <c r="E242" s="29" t="s">
        <v>4</v>
      </c>
      <c r="F242" s="29" t="s">
        <v>4</v>
      </c>
      <c r="G242" s="30" t="s">
        <v>4</v>
      </c>
      <c r="H242" s="29" t="s">
        <v>4</v>
      </c>
      <c r="I242" s="19"/>
      <c r="J242" s="5"/>
      <c r="K242" s="7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</row>
    <row r="243" spans="1:147" ht="18.75" x14ac:dyDescent="0.3">
      <c r="A243" s="10">
        <v>47</v>
      </c>
      <c r="B243" s="4" t="s">
        <v>1361</v>
      </c>
      <c r="C243" s="13" t="s">
        <v>1061</v>
      </c>
      <c r="D243" s="10" t="s">
        <v>1062</v>
      </c>
      <c r="E243" s="15"/>
      <c r="F243" s="10"/>
      <c r="G243" s="15"/>
      <c r="H243" s="47">
        <v>250000</v>
      </c>
      <c r="I243" s="13" t="s">
        <v>1063</v>
      </c>
      <c r="J243" s="10" t="s">
        <v>1064</v>
      </c>
      <c r="K243" s="12" t="s">
        <v>829</v>
      </c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</row>
    <row r="244" spans="1:147" ht="18.75" x14ac:dyDescent="0.3">
      <c r="A244" s="10"/>
      <c r="B244" s="4" t="s">
        <v>183</v>
      </c>
      <c r="C244" s="13" t="s">
        <v>1065</v>
      </c>
      <c r="D244" s="10"/>
      <c r="E244" s="15"/>
      <c r="F244" s="10"/>
      <c r="G244" s="15"/>
      <c r="H244" s="10"/>
      <c r="I244" s="13"/>
      <c r="J244" s="10" t="s">
        <v>1066</v>
      </c>
      <c r="K244" s="12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</row>
    <row r="245" spans="1:147" ht="18.75" x14ac:dyDescent="0.3">
      <c r="A245" s="10"/>
      <c r="B245" s="4"/>
      <c r="C245" s="13"/>
      <c r="D245" s="10"/>
      <c r="E245" s="15"/>
      <c r="F245" s="10"/>
      <c r="G245" s="15"/>
      <c r="H245" s="10"/>
      <c r="I245" s="13"/>
      <c r="J245" s="10"/>
      <c r="K245" s="12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</row>
    <row r="246" spans="1:147" ht="18.75" x14ac:dyDescent="0.3">
      <c r="A246" s="10">
        <v>48</v>
      </c>
      <c r="B246" s="4" t="s">
        <v>1067</v>
      </c>
      <c r="C246" s="10" t="s">
        <v>1050</v>
      </c>
      <c r="D246" s="10" t="s">
        <v>1068</v>
      </c>
      <c r="E246" s="20"/>
      <c r="F246" s="32"/>
      <c r="G246" s="57">
        <v>200000</v>
      </c>
      <c r="H246" s="47"/>
      <c r="I246" s="13" t="s">
        <v>300</v>
      </c>
      <c r="J246" s="10" t="s">
        <v>16</v>
      </c>
      <c r="K246" s="12" t="s">
        <v>829</v>
      </c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</row>
    <row r="247" spans="1:147" ht="18.75" x14ac:dyDescent="0.3">
      <c r="A247" s="10"/>
      <c r="B247" s="4" t="s">
        <v>1069</v>
      </c>
      <c r="C247" s="10" t="s">
        <v>1053</v>
      </c>
      <c r="D247" s="10" t="s">
        <v>1070</v>
      </c>
      <c r="E247" s="15"/>
      <c r="F247" s="10"/>
      <c r="G247" s="15"/>
      <c r="H247" s="10"/>
      <c r="I247" s="13" t="s">
        <v>1054</v>
      </c>
      <c r="J247" s="10" t="s">
        <v>1055</v>
      </c>
      <c r="K247" s="12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</row>
    <row r="248" spans="1:147" ht="18.75" x14ac:dyDescent="0.3">
      <c r="A248" s="10"/>
      <c r="B248" s="101" t="s">
        <v>1071</v>
      </c>
      <c r="C248" s="13"/>
      <c r="D248" s="10"/>
      <c r="E248" s="15"/>
      <c r="F248" s="10"/>
      <c r="G248" s="15"/>
      <c r="H248" s="10"/>
      <c r="I248" s="13"/>
      <c r="J248" s="10"/>
      <c r="K248" s="12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</row>
    <row r="249" spans="1:147" ht="18.75" x14ac:dyDescent="0.3">
      <c r="A249" s="10"/>
      <c r="B249" s="101" t="s">
        <v>1072</v>
      </c>
      <c r="C249" s="13"/>
      <c r="D249" s="10"/>
      <c r="E249" s="15"/>
      <c r="F249" s="10"/>
      <c r="G249" s="15"/>
      <c r="H249" s="10"/>
      <c r="I249" s="10"/>
      <c r="J249" s="10"/>
      <c r="K249" s="12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</row>
    <row r="250" spans="1:147" ht="18.75" x14ac:dyDescent="0.3">
      <c r="A250" s="10"/>
      <c r="B250" s="4" t="s">
        <v>1073</v>
      </c>
      <c r="C250" s="13"/>
      <c r="D250" s="10"/>
      <c r="E250" s="15"/>
      <c r="F250" s="10"/>
      <c r="G250" s="15"/>
      <c r="H250" s="10"/>
      <c r="I250" s="13"/>
      <c r="J250" s="10"/>
      <c r="K250" s="12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</row>
    <row r="251" spans="1:147" ht="18.75" x14ac:dyDescent="0.3">
      <c r="A251" s="10"/>
      <c r="B251" s="4"/>
      <c r="C251" s="13"/>
      <c r="D251" s="10"/>
      <c r="E251" s="15"/>
      <c r="F251" s="10"/>
      <c r="G251" s="15"/>
      <c r="H251" s="10"/>
      <c r="I251" s="13"/>
      <c r="J251" s="10"/>
      <c r="K251" s="12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</row>
    <row r="252" spans="1:147" ht="18.75" x14ac:dyDescent="0.3">
      <c r="A252" s="33">
        <v>49</v>
      </c>
      <c r="B252" s="4" t="s">
        <v>1074</v>
      </c>
      <c r="C252" s="15" t="s">
        <v>1482</v>
      </c>
      <c r="D252" s="4" t="s">
        <v>1075</v>
      </c>
      <c r="E252" s="46">
        <v>250000</v>
      </c>
      <c r="F252" s="21"/>
      <c r="G252" s="68"/>
      <c r="H252" s="27"/>
      <c r="I252" s="13" t="s">
        <v>1076</v>
      </c>
      <c r="J252" s="4" t="s">
        <v>1077</v>
      </c>
      <c r="K252" s="38" t="s">
        <v>829</v>
      </c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</row>
    <row r="253" spans="1:147" ht="18.75" x14ac:dyDescent="0.3">
      <c r="A253" s="33"/>
      <c r="B253" s="4" t="s">
        <v>1078</v>
      </c>
      <c r="C253" s="15" t="s">
        <v>1481</v>
      </c>
      <c r="D253" s="4"/>
      <c r="E253" s="68"/>
      <c r="F253" s="21"/>
      <c r="G253" s="68"/>
      <c r="H253" s="27"/>
      <c r="I253" s="13"/>
      <c r="J253" s="4" t="s">
        <v>1079</v>
      </c>
      <c r="K253" s="3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</row>
    <row r="254" spans="1:147" ht="18.75" x14ac:dyDescent="0.3">
      <c r="A254" s="33"/>
      <c r="B254" s="4"/>
      <c r="C254" s="2"/>
      <c r="D254" s="4"/>
      <c r="E254" s="68"/>
      <c r="F254" s="21"/>
      <c r="G254" s="68"/>
      <c r="H254" s="27"/>
      <c r="I254" s="13"/>
      <c r="J254" s="4"/>
      <c r="K254" s="3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</row>
    <row r="255" spans="1:147" ht="18.75" x14ac:dyDescent="0.3">
      <c r="A255" s="33"/>
      <c r="B255" s="4"/>
      <c r="C255" s="2"/>
      <c r="D255" s="4"/>
      <c r="E255" s="68"/>
      <c r="F255" s="21"/>
      <c r="G255" s="68"/>
      <c r="H255" s="27"/>
      <c r="I255" s="13"/>
      <c r="J255" s="4"/>
      <c r="K255" s="3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</row>
    <row r="256" spans="1:147" ht="18.75" x14ac:dyDescent="0.3">
      <c r="A256" s="33">
        <v>50</v>
      </c>
      <c r="B256" s="4" t="s">
        <v>1080</v>
      </c>
      <c r="C256" s="10" t="s">
        <v>1050</v>
      </c>
      <c r="D256" s="10" t="s">
        <v>1081</v>
      </c>
      <c r="E256" s="20"/>
      <c r="F256" s="32"/>
      <c r="G256" s="47">
        <v>140500</v>
      </c>
      <c r="H256" s="57">
        <v>140500</v>
      </c>
      <c r="I256" s="13" t="s">
        <v>300</v>
      </c>
      <c r="J256" s="10" t="s">
        <v>16</v>
      </c>
      <c r="K256" s="12" t="s">
        <v>829</v>
      </c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</row>
    <row r="257" spans="1:147" ht="18.75" x14ac:dyDescent="0.3">
      <c r="A257" s="33"/>
      <c r="B257" s="101" t="s">
        <v>1082</v>
      </c>
      <c r="C257" s="10" t="s">
        <v>1053</v>
      </c>
      <c r="D257" s="10"/>
      <c r="E257" s="15"/>
      <c r="F257" s="10"/>
      <c r="G257" s="15"/>
      <c r="H257" s="10"/>
      <c r="I257" s="13" t="s">
        <v>1054</v>
      </c>
      <c r="J257" s="10" t="s">
        <v>1055</v>
      </c>
      <c r="K257" s="12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</row>
    <row r="258" spans="1:147" ht="18.75" x14ac:dyDescent="0.3">
      <c r="A258" s="33"/>
      <c r="B258" s="101"/>
      <c r="C258" s="2"/>
      <c r="D258" s="4"/>
      <c r="E258" s="68"/>
      <c r="F258" s="21"/>
      <c r="G258" s="68"/>
      <c r="H258" s="27"/>
      <c r="I258" s="13"/>
      <c r="J258" s="4"/>
      <c r="K258" s="3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</row>
    <row r="259" spans="1:147" ht="18.75" x14ac:dyDescent="0.3">
      <c r="A259" s="33"/>
      <c r="B259" s="4"/>
      <c r="C259" s="2"/>
      <c r="D259" s="4"/>
      <c r="E259" s="68"/>
      <c r="F259" s="21"/>
      <c r="G259" s="68"/>
      <c r="H259" s="27"/>
      <c r="I259" s="13"/>
      <c r="J259" s="4"/>
      <c r="K259" s="3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</row>
    <row r="260" spans="1:147" ht="18.75" x14ac:dyDescent="0.3">
      <c r="A260" s="10">
        <v>51</v>
      </c>
      <c r="B260" s="4" t="s">
        <v>1083</v>
      </c>
      <c r="C260" s="10" t="s">
        <v>1050</v>
      </c>
      <c r="D260" s="10" t="s">
        <v>1084</v>
      </c>
      <c r="E260" s="20"/>
      <c r="F260" s="32"/>
      <c r="G260" s="47">
        <v>250000</v>
      </c>
      <c r="H260" s="57"/>
      <c r="I260" s="13" t="s">
        <v>300</v>
      </c>
      <c r="J260" s="10" t="s">
        <v>16</v>
      </c>
      <c r="K260" s="12" t="s">
        <v>829</v>
      </c>
      <c r="L260" s="1"/>
      <c r="M260" s="1" t="s">
        <v>1085</v>
      </c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</row>
    <row r="261" spans="1:147" ht="18.75" x14ac:dyDescent="0.3">
      <c r="A261" s="10"/>
      <c r="B261" s="4" t="s">
        <v>1467</v>
      </c>
      <c r="C261" s="10" t="s">
        <v>1053</v>
      </c>
      <c r="D261" s="10"/>
      <c r="E261" s="15"/>
      <c r="F261" s="10"/>
      <c r="G261" s="15"/>
      <c r="H261" s="10"/>
      <c r="I261" s="13" t="s">
        <v>1054</v>
      </c>
      <c r="J261" s="10" t="s">
        <v>1055</v>
      </c>
      <c r="K261" s="12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</row>
    <row r="262" spans="1:147" ht="18.75" x14ac:dyDescent="0.3">
      <c r="A262" s="10"/>
      <c r="B262" s="4" t="s">
        <v>1119</v>
      </c>
      <c r="C262" s="13"/>
      <c r="D262" s="10"/>
      <c r="E262" s="15"/>
      <c r="F262" s="10"/>
      <c r="G262" s="15"/>
      <c r="H262" s="10"/>
      <c r="I262" s="13"/>
      <c r="J262" s="10"/>
      <c r="K262" s="12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</row>
    <row r="263" spans="1:147" ht="18.75" x14ac:dyDescent="0.3">
      <c r="A263" s="10"/>
      <c r="B263" s="4"/>
      <c r="C263" s="13"/>
      <c r="D263" s="10"/>
      <c r="E263" s="15"/>
      <c r="F263" s="10"/>
      <c r="G263" s="15"/>
      <c r="H263" s="10"/>
      <c r="I263" s="13"/>
      <c r="J263" s="10"/>
      <c r="K263" s="12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</row>
    <row r="264" spans="1:147" ht="18.75" x14ac:dyDescent="0.3">
      <c r="A264" s="10"/>
      <c r="B264" s="4"/>
      <c r="C264" s="13"/>
      <c r="D264" s="10"/>
      <c r="E264" s="15"/>
      <c r="F264" s="10"/>
      <c r="G264" s="15"/>
      <c r="H264" s="10"/>
      <c r="I264" s="13"/>
      <c r="J264" s="10"/>
      <c r="K264" s="12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</row>
    <row r="265" spans="1:147" ht="18.75" x14ac:dyDescent="0.3">
      <c r="A265" s="10"/>
      <c r="B265" s="4"/>
      <c r="C265" s="13"/>
      <c r="D265" s="10"/>
      <c r="E265" s="19"/>
      <c r="F265" s="9"/>
      <c r="G265" s="63"/>
      <c r="H265" s="9"/>
      <c r="I265" s="13"/>
      <c r="J265" s="10"/>
      <c r="K265" s="12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</row>
    <row r="266" spans="1:147" ht="18.75" x14ac:dyDescent="0.3">
      <c r="A266" s="9"/>
      <c r="B266" s="5"/>
      <c r="C266" s="19"/>
      <c r="D266" s="9"/>
      <c r="E266" s="42">
        <f>SUM(E243:E265)</f>
        <v>250000</v>
      </c>
      <c r="F266" s="43" t="s">
        <v>1344</v>
      </c>
      <c r="G266" s="102">
        <f>SUM(G243:G265)</f>
        <v>590500</v>
      </c>
      <c r="H266" s="103">
        <f>SUM(H243:H265)</f>
        <v>390500</v>
      </c>
      <c r="I266" s="19"/>
      <c r="J266" s="9"/>
      <c r="K266" s="14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</row>
    <row r="267" spans="1:147" ht="18.75" x14ac:dyDescent="0.3">
      <c r="A267" s="66"/>
      <c r="B267" s="67"/>
      <c r="C267" s="66"/>
      <c r="D267" s="66"/>
      <c r="E267" s="66"/>
      <c r="F267" s="66"/>
      <c r="G267" s="66"/>
      <c r="H267" s="66"/>
      <c r="I267" s="66"/>
      <c r="J267" s="66"/>
      <c r="K267" s="66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</row>
    <row r="268" spans="1:147" ht="18.75" x14ac:dyDescent="0.3">
      <c r="A268" s="15"/>
      <c r="B268" s="2"/>
      <c r="C268" s="15"/>
      <c r="D268" s="15"/>
      <c r="E268" s="15"/>
      <c r="F268" s="15"/>
      <c r="G268" s="15"/>
      <c r="H268" s="15"/>
      <c r="I268" s="15"/>
      <c r="J268" s="15"/>
      <c r="K268" s="1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</row>
    <row r="269" spans="1:147" ht="18.75" x14ac:dyDescent="0.3">
      <c r="A269" s="63"/>
      <c r="B269" s="6"/>
      <c r="C269" s="63"/>
      <c r="D269" s="63"/>
      <c r="E269" s="63"/>
      <c r="F269" s="63"/>
      <c r="G269" s="63"/>
      <c r="H269" s="63"/>
      <c r="I269" s="63"/>
      <c r="J269" s="63"/>
      <c r="K269" s="63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</row>
    <row r="270" spans="1:147" ht="18.75" x14ac:dyDescent="0.3">
      <c r="A270" s="24" t="s">
        <v>693</v>
      </c>
      <c r="B270" s="24"/>
      <c r="C270" s="26"/>
      <c r="D270" s="24" t="s">
        <v>3</v>
      </c>
      <c r="E270" s="25" t="s">
        <v>539</v>
      </c>
      <c r="F270" s="25"/>
      <c r="G270" s="25"/>
      <c r="H270" s="70"/>
      <c r="I270" s="31" t="s">
        <v>9</v>
      </c>
      <c r="J270" s="24" t="s">
        <v>5</v>
      </c>
      <c r="K270" s="26" t="s">
        <v>7</v>
      </c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</row>
    <row r="271" spans="1:147" ht="18.75" x14ac:dyDescent="0.3">
      <c r="A271" s="27" t="s">
        <v>694</v>
      </c>
      <c r="B271" s="21" t="s">
        <v>538</v>
      </c>
      <c r="C271" s="68" t="s">
        <v>2</v>
      </c>
      <c r="D271" s="21" t="s">
        <v>10</v>
      </c>
      <c r="E271" s="24">
        <v>2561</v>
      </c>
      <c r="F271" s="24">
        <v>2562</v>
      </c>
      <c r="G271" s="31">
        <v>2563</v>
      </c>
      <c r="H271" s="24">
        <v>2564</v>
      </c>
      <c r="I271" s="21" t="s">
        <v>417</v>
      </c>
      <c r="J271" s="21" t="s">
        <v>6</v>
      </c>
      <c r="K271" s="28" t="s">
        <v>8</v>
      </c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</row>
    <row r="272" spans="1:147" ht="18.75" x14ac:dyDescent="0.3">
      <c r="A272" s="50" t="s">
        <v>0</v>
      </c>
      <c r="B272" s="5"/>
      <c r="C272" s="6"/>
      <c r="D272" s="5"/>
      <c r="E272" s="29" t="s">
        <v>4</v>
      </c>
      <c r="F272" s="29" t="s">
        <v>4</v>
      </c>
      <c r="G272" s="30" t="s">
        <v>4</v>
      </c>
      <c r="H272" s="29" t="s">
        <v>4</v>
      </c>
      <c r="I272" s="19"/>
      <c r="J272" s="5"/>
      <c r="K272" s="7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</row>
    <row r="273" spans="1:147" ht="18.75" x14ac:dyDescent="0.3">
      <c r="A273" s="10">
        <v>52</v>
      </c>
      <c r="B273" s="4" t="s">
        <v>1086</v>
      </c>
      <c r="C273" s="10" t="s">
        <v>1468</v>
      </c>
      <c r="D273" s="10" t="s">
        <v>1087</v>
      </c>
      <c r="E273" s="46">
        <v>200000</v>
      </c>
      <c r="F273" s="10"/>
      <c r="G273" s="10"/>
      <c r="H273" s="13"/>
      <c r="I273" s="13" t="s">
        <v>1088</v>
      </c>
      <c r="J273" s="10" t="s">
        <v>1089</v>
      </c>
      <c r="K273" s="12" t="s">
        <v>72</v>
      </c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</row>
    <row r="274" spans="1:147" ht="18.75" x14ac:dyDescent="0.3">
      <c r="A274" s="10"/>
      <c r="B274" s="4"/>
      <c r="C274" s="10" t="s">
        <v>1470</v>
      </c>
      <c r="D274" s="10" t="s">
        <v>1090</v>
      </c>
      <c r="E274" s="15" t="s">
        <v>727</v>
      </c>
      <c r="F274" s="10"/>
      <c r="G274" s="10"/>
      <c r="H274" s="13"/>
      <c r="I274" s="13" t="s">
        <v>1091</v>
      </c>
      <c r="J274" s="10" t="s">
        <v>1092</v>
      </c>
      <c r="K274" s="12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</row>
    <row r="275" spans="1:147" ht="18.75" x14ac:dyDescent="0.3">
      <c r="A275" s="10"/>
      <c r="B275" s="4"/>
      <c r="C275" s="10" t="s">
        <v>1469</v>
      </c>
      <c r="D275" s="10" t="s">
        <v>1093</v>
      </c>
      <c r="E275" s="15" t="s">
        <v>598</v>
      </c>
      <c r="F275" s="10"/>
      <c r="G275" s="10"/>
      <c r="H275" s="13"/>
      <c r="I275" s="13"/>
      <c r="J275" s="10" t="s">
        <v>1094</v>
      </c>
      <c r="K275" s="12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</row>
    <row r="276" spans="1:147" ht="18.75" x14ac:dyDescent="0.3">
      <c r="A276" s="10"/>
      <c r="B276" s="4"/>
      <c r="C276" s="10"/>
      <c r="D276" s="10" t="s">
        <v>1095</v>
      </c>
      <c r="E276" s="15"/>
      <c r="F276" s="10"/>
      <c r="G276" s="10"/>
      <c r="H276" s="13"/>
      <c r="I276" s="13"/>
      <c r="J276" s="10" t="s">
        <v>1096</v>
      </c>
      <c r="K276" s="12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</row>
    <row r="277" spans="1:147" ht="18.75" x14ac:dyDescent="0.3">
      <c r="A277" s="10"/>
      <c r="B277" s="4"/>
      <c r="C277" s="10"/>
      <c r="D277" s="10"/>
      <c r="E277" s="15"/>
      <c r="F277" s="10"/>
      <c r="G277" s="10"/>
      <c r="H277" s="13"/>
      <c r="I277" s="13"/>
      <c r="J277" s="10"/>
      <c r="K277" s="12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</row>
    <row r="278" spans="1:147" ht="18.75" x14ac:dyDescent="0.3">
      <c r="A278" s="10">
        <v>53</v>
      </c>
      <c r="B278" s="4" t="s">
        <v>1097</v>
      </c>
      <c r="C278" s="10" t="s">
        <v>1098</v>
      </c>
      <c r="D278" s="10" t="s">
        <v>1099</v>
      </c>
      <c r="E278" s="32"/>
      <c r="F278" s="20">
        <v>350000</v>
      </c>
      <c r="G278" s="32"/>
      <c r="H278" s="48"/>
      <c r="I278" s="13" t="s">
        <v>300</v>
      </c>
      <c r="J278" s="10" t="s">
        <v>1100</v>
      </c>
      <c r="K278" s="10" t="s">
        <v>829</v>
      </c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</row>
    <row r="279" spans="1:147" ht="18.75" x14ac:dyDescent="0.3">
      <c r="A279" s="10"/>
      <c r="B279" s="4"/>
      <c r="C279" s="10" t="s">
        <v>1101</v>
      </c>
      <c r="D279" s="10"/>
      <c r="E279" s="15"/>
      <c r="F279" s="10"/>
      <c r="G279" s="15"/>
      <c r="H279" s="10"/>
      <c r="I279" s="13" t="s">
        <v>1102</v>
      </c>
      <c r="J279" s="10" t="s">
        <v>1103</v>
      </c>
      <c r="K279" s="12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</row>
    <row r="280" spans="1:147" ht="18.75" x14ac:dyDescent="0.3">
      <c r="A280" s="10"/>
      <c r="B280" s="4"/>
      <c r="C280" s="13" t="s">
        <v>1339</v>
      </c>
      <c r="D280" s="10"/>
      <c r="E280" s="15"/>
      <c r="F280" s="10"/>
      <c r="G280" s="15"/>
      <c r="H280" s="10"/>
      <c r="I280" s="13" t="s">
        <v>1104</v>
      </c>
      <c r="J280" s="13" t="s">
        <v>1105</v>
      </c>
      <c r="K280" s="10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</row>
    <row r="281" spans="1:147" ht="18.75" x14ac:dyDescent="0.3">
      <c r="A281" s="10"/>
      <c r="B281" s="4"/>
      <c r="C281" s="10" t="s">
        <v>1338</v>
      </c>
      <c r="D281" s="10"/>
      <c r="E281" s="32"/>
      <c r="F281" s="20"/>
      <c r="G281" s="32"/>
      <c r="H281" s="48"/>
      <c r="I281" s="13" t="s">
        <v>1106</v>
      </c>
      <c r="J281" s="10" t="s">
        <v>1107</v>
      </c>
      <c r="K281" s="10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</row>
    <row r="282" spans="1:147" ht="18.75" x14ac:dyDescent="0.3">
      <c r="A282" s="10"/>
      <c r="B282" s="4"/>
      <c r="C282" s="10"/>
      <c r="D282" s="10"/>
      <c r="E282" s="13"/>
      <c r="F282" s="10"/>
      <c r="G282" s="12"/>
      <c r="H282" s="10"/>
      <c r="I282" s="13"/>
      <c r="J282" s="10" t="s">
        <v>1108</v>
      </c>
      <c r="K282" s="12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</row>
    <row r="283" spans="1:147" ht="18.75" x14ac:dyDescent="0.3">
      <c r="A283" s="10"/>
      <c r="B283" s="4"/>
      <c r="C283" s="13"/>
      <c r="D283" s="10"/>
      <c r="E283" s="13"/>
      <c r="F283" s="10"/>
      <c r="G283" s="15"/>
      <c r="H283" s="10"/>
      <c r="I283" s="13"/>
      <c r="J283" s="13"/>
      <c r="K283" s="10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</row>
    <row r="284" spans="1:147" ht="18.75" x14ac:dyDescent="0.3">
      <c r="A284" s="10">
        <v>54</v>
      </c>
      <c r="B284" s="4" t="s">
        <v>1109</v>
      </c>
      <c r="C284" s="13" t="s">
        <v>1472</v>
      </c>
      <c r="D284" s="10" t="s">
        <v>1062</v>
      </c>
      <c r="E284" s="20">
        <v>30000</v>
      </c>
      <c r="F284" s="48"/>
      <c r="G284" s="48"/>
      <c r="H284" s="32"/>
      <c r="I284" s="13" t="s">
        <v>434</v>
      </c>
      <c r="J284" s="13" t="s">
        <v>1110</v>
      </c>
      <c r="K284" s="10" t="s">
        <v>829</v>
      </c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</row>
    <row r="285" spans="1:147" ht="18.75" x14ac:dyDescent="0.3">
      <c r="A285" s="10"/>
      <c r="B285" s="4" t="s">
        <v>1111</v>
      </c>
      <c r="C285" s="13" t="s">
        <v>1471</v>
      </c>
      <c r="D285" s="10"/>
      <c r="E285" s="15" t="s">
        <v>727</v>
      </c>
      <c r="F285" s="10"/>
      <c r="G285" s="15"/>
      <c r="H285" s="10"/>
      <c r="I285" s="13" t="s">
        <v>1112</v>
      </c>
      <c r="J285" s="13" t="s">
        <v>1113</v>
      </c>
      <c r="K285" s="10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</row>
    <row r="286" spans="1:147" ht="18.75" x14ac:dyDescent="0.3">
      <c r="A286" s="10"/>
      <c r="B286" s="4"/>
      <c r="C286" s="13"/>
      <c r="D286" s="10"/>
      <c r="E286" s="15" t="s">
        <v>599</v>
      </c>
      <c r="F286" s="10"/>
      <c r="G286" s="15"/>
      <c r="H286" s="10"/>
      <c r="I286" s="13" t="s">
        <v>1114</v>
      </c>
      <c r="J286" s="10"/>
      <c r="K286" s="12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</row>
    <row r="287" spans="1:147" ht="18.75" x14ac:dyDescent="0.3">
      <c r="A287" s="10"/>
      <c r="B287" s="4"/>
      <c r="C287" s="13"/>
      <c r="D287" s="10"/>
      <c r="E287" s="15"/>
      <c r="F287" s="10"/>
      <c r="G287" s="15"/>
      <c r="H287" s="10"/>
      <c r="I287" s="13" t="s">
        <v>1115</v>
      </c>
      <c r="J287" s="10"/>
      <c r="K287" s="12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</row>
    <row r="288" spans="1:147" ht="18.75" x14ac:dyDescent="0.3">
      <c r="A288" s="10"/>
      <c r="B288" s="4"/>
      <c r="C288" s="13"/>
      <c r="D288" s="10"/>
      <c r="E288" s="15"/>
      <c r="F288" s="10"/>
      <c r="G288" s="15"/>
      <c r="H288" s="10"/>
      <c r="I288" s="13"/>
      <c r="J288" s="10"/>
      <c r="K288" s="12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</row>
    <row r="289" spans="1:147" ht="18.75" x14ac:dyDescent="0.3">
      <c r="A289" s="10">
        <v>55</v>
      </c>
      <c r="B289" s="4" t="s">
        <v>1116</v>
      </c>
      <c r="C289" s="13" t="s">
        <v>1117</v>
      </c>
      <c r="D289" s="10" t="s">
        <v>1118</v>
      </c>
      <c r="E289" s="15"/>
      <c r="F289" s="57">
        <v>500000</v>
      </c>
      <c r="G289" s="57"/>
      <c r="H289" s="47"/>
      <c r="I289" s="13" t="s">
        <v>434</v>
      </c>
      <c r="J289" s="10" t="s">
        <v>1100</v>
      </c>
      <c r="K289" s="12" t="s">
        <v>829</v>
      </c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</row>
    <row r="290" spans="1:147" ht="18.75" x14ac:dyDescent="0.3">
      <c r="A290" s="10"/>
      <c r="B290" s="4" t="s">
        <v>1119</v>
      </c>
      <c r="C290" s="13" t="s">
        <v>1120</v>
      </c>
      <c r="D290" s="10"/>
      <c r="E290" s="15"/>
      <c r="F290" s="13"/>
      <c r="G290" s="13"/>
      <c r="H290" s="10"/>
      <c r="I290" s="13" t="s">
        <v>1121</v>
      </c>
      <c r="J290" s="10" t="s">
        <v>1122</v>
      </c>
      <c r="K290" s="12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</row>
    <row r="291" spans="1:147" ht="18.75" x14ac:dyDescent="0.3">
      <c r="A291" s="10"/>
      <c r="B291" s="4"/>
      <c r="C291" s="13"/>
      <c r="D291" s="10"/>
      <c r="E291" s="15"/>
      <c r="F291" s="13"/>
      <c r="G291" s="13"/>
      <c r="H291" s="10"/>
      <c r="I291" s="13" t="s">
        <v>799</v>
      </c>
      <c r="J291" s="10"/>
      <c r="K291" s="12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</row>
    <row r="292" spans="1:147" ht="18.75" x14ac:dyDescent="0.3">
      <c r="A292" s="10"/>
      <c r="B292" s="4"/>
      <c r="C292" s="13"/>
      <c r="D292" s="10"/>
      <c r="E292" s="15"/>
      <c r="F292" s="13"/>
      <c r="G292" s="13"/>
      <c r="H292" s="10"/>
      <c r="I292" s="13"/>
      <c r="J292" s="10"/>
      <c r="K292" s="12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</row>
    <row r="293" spans="1:147" ht="18.75" x14ac:dyDescent="0.3">
      <c r="A293" s="10">
        <v>56</v>
      </c>
      <c r="B293" s="4" t="s">
        <v>1363</v>
      </c>
      <c r="C293" s="10" t="s">
        <v>1364</v>
      </c>
      <c r="D293" s="10" t="s">
        <v>27</v>
      </c>
      <c r="E293" s="20">
        <v>100000</v>
      </c>
      <c r="F293" s="48">
        <v>100000</v>
      </c>
      <c r="G293" s="48">
        <v>100000</v>
      </c>
      <c r="H293" s="32">
        <v>100000</v>
      </c>
      <c r="I293" s="13" t="s">
        <v>244</v>
      </c>
      <c r="J293" s="10" t="s">
        <v>1123</v>
      </c>
      <c r="K293" s="10" t="s">
        <v>829</v>
      </c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</row>
    <row r="294" spans="1:147" ht="18.75" x14ac:dyDescent="0.3">
      <c r="A294" s="10"/>
      <c r="B294" s="4" t="s">
        <v>1362</v>
      </c>
      <c r="C294" s="10" t="s">
        <v>1365</v>
      </c>
      <c r="D294" s="10"/>
      <c r="E294" s="15" t="s">
        <v>727</v>
      </c>
      <c r="F294" s="10"/>
      <c r="G294" s="15"/>
      <c r="H294" s="10"/>
      <c r="I294" s="13" t="s">
        <v>1124</v>
      </c>
      <c r="J294" s="10" t="s">
        <v>1125</v>
      </c>
      <c r="K294" s="12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</row>
    <row r="295" spans="1:147" ht="18.75" x14ac:dyDescent="0.3">
      <c r="A295" s="10"/>
      <c r="B295" s="4"/>
      <c r="C295" s="13" t="s">
        <v>1366</v>
      </c>
      <c r="D295" s="10"/>
      <c r="E295" s="15" t="s">
        <v>605</v>
      </c>
      <c r="F295" s="13"/>
      <c r="G295" s="13"/>
      <c r="H295" s="10"/>
      <c r="I295" s="13" t="s">
        <v>1126</v>
      </c>
      <c r="J295" s="13" t="s">
        <v>1127</v>
      </c>
      <c r="K295" s="10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</row>
    <row r="296" spans="1:147" ht="18.75" x14ac:dyDescent="0.3">
      <c r="A296" s="10"/>
      <c r="B296" s="4"/>
      <c r="C296" s="13"/>
      <c r="D296" s="10"/>
      <c r="E296" s="19"/>
      <c r="F296" s="19"/>
      <c r="G296" s="19"/>
      <c r="H296" s="9"/>
      <c r="I296" s="13" t="s">
        <v>1128</v>
      </c>
      <c r="J296" s="13" t="s">
        <v>1129</v>
      </c>
      <c r="K296" s="10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</row>
    <row r="297" spans="1:147" ht="18.75" x14ac:dyDescent="0.3">
      <c r="A297" s="9"/>
      <c r="B297" s="5"/>
      <c r="C297" s="19"/>
      <c r="D297" s="9"/>
      <c r="E297" s="44">
        <f>SUM(E273:E296)</f>
        <v>330000</v>
      </c>
      <c r="F297" s="59">
        <f>SUM(F273:F296)</f>
        <v>950000</v>
      </c>
      <c r="G297" s="59">
        <f>SUM(G273:G296)</f>
        <v>100000</v>
      </c>
      <c r="H297" s="60">
        <f>SUM(H273:H296)</f>
        <v>100000</v>
      </c>
      <c r="I297" s="19"/>
      <c r="J297" s="19"/>
      <c r="K297" s="9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</row>
    <row r="298" spans="1:147" ht="18.75" x14ac:dyDescent="0.3">
      <c r="A298" s="66"/>
      <c r="B298" s="67"/>
      <c r="C298" s="66"/>
      <c r="D298" s="66"/>
      <c r="E298" s="17"/>
      <c r="F298" s="66"/>
      <c r="G298" s="66"/>
      <c r="H298" s="66"/>
      <c r="I298" s="66"/>
      <c r="J298" s="66"/>
      <c r="K298" s="66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</row>
    <row r="299" spans="1:147" ht="18.75" x14ac:dyDescent="0.3">
      <c r="A299" s="63"/>
      <c r="B299" s="6"/>
      <c r="C299" s="63"/>
      <c r="D299" s="63"/>
      <c r="E299" s="42"/>
      <c r="F299" s="42"/>
      <c r="G299" s="42"/>
      <c r="H299" s="42"/>
      <c r="I299" s="63"/>
      <c r="J299" s="63"/>
      <c r="K299" s="63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</row>
    <row r="300" spans="1:147" ht="18.75" x14ac:dyDescent="0.3">
      <c r="A300" s="24" t="s">
        <v>693</v>
      </c>
      <c r="B300" s="24"/>
      <c r="C300" s="26"/>
      <c r="D300" s="24" t="s">
        <v>3</v>
      </c>
      <c r="E300" s="25" t="s">
        <v>539</v>
      </c>
      <c r="F300" s="25"/>
      <c r="G300" s="25"/>
      <c r="H300" s="70"/>
      <c r="I300" s="31" t="s">
        <v>9</v>
      </c>
      <c r="J300" s="24" t="s">
        <v>5</v>
      </c>
      <c r="K300" s="26" t="s">
        <v>7</v>
      </c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</row>
    <row r="301" spans="1:147" ht="18.75" x14ac:dyDescent="0.3">
      <c r="A301" s="27" t="s">
        <v>694</v>
      </c>
      <c r="B301" s="21" t="s">
        <v>538</v>
      </c>
      <c r="C301" s="68" t="s">
        <v>2</v>
      </c>
      <c r="D301" s="21" t="s">
        <v>10</v>
      </c>
      <c r="E301" s="24">
        <v>2561</v>
      </c>
      <c r="F301" s="24">
        <v>2562</v>
      </c>
      <c r="G301" s="31">
        <v>2563</v>
      </c>
      <c r="H301" s="24">
        <v>2564</v>
      </c>
      <c r="I301" s="21" t="s">
        <v>417</v>
      </c>
      <c r="J301" s="21" t="s">
        <v>6</v>
      </c>
      <c r="K301" s="28" t="s">
        <v>8</v>
      </c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</row>
    <row r="302" spans="1:147" ht="18.75" x14ac:dyDescent="0.3">
      <c r="A302" s="50" t="s">
        <v>0</v>
      </c>
      <c r="B302" s="5"/>
      <c r="C302" s="6"/>
      <c r="D302" s="5"/>
      <c r="E302" s="29" t="s">
        <v>4</v>
      </c>
      <c r="F302" s="29" t="s">
        <v>4</v>
      </c>
      <c r="G302" s="30" t="s">
        <v>4</v>
      </c>
      <c r="H302" s="29" t="s">
        <v>4</v>
      </c>
      <c r="I302" s="19"/>
      <c r="J302" s="5"/>
      <c r="K302" s="7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</row>
    <row r="303" spans="1:147" ht="18.75" x14ac:dyDescent="0.3">
      <c r="A303" s="10">
        <v>57</v>
      </c>
      <c r="B303" s="4" t="s">
        <v>1130</v>
      </c>
      <c r="C303" s="13" t="s">
        <v>1131</v>
      </c>
      <c r="D303" s="10" t="s">
        <v>1132</v>
      </c>
      <c r="E303" s="20">
        <v>100000</v>
      </c>
      <c r="F303" s="10"/>
      <c r="G303" s="15"/>
      <c r="H303" s="32">
        <f>SUM(E303:G303)</f>
        <v>100000</v>
      </c>
      <c r="I303" s="13" t="s">
        <v>1133</v>
      </c>
      <c r="J303" s="13" t="s">
        <v>1134</v>
      </c>
      <c r="K303" s="10" t="s">
        <v>829</v>
      </c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</row>
    <row r="304" spans="1:147" ht="18.75" x14ac:dyDescent="0.3">
      <c r="A304" s="10"/>
      <c r="B304" s="4" t="s">
        <v>1135</v>
      </c>
      <c r="C304" s="13" t="s">
        <v>1136</v>
      </c>
      <c r="D304" s="10" t="s">
        <v>1137</v>
      </c>
      <c r="E304" s="15" t="s">
        <v>727</v>
      </c>
      <c r="F304" s="10"/>
      <c r="G304" s="15"/>
      <c r="H304" s="10"/>
      <c r="I304" s="13" t="s">
        <v>1138</v>
      </c>
      <c r="J304" s="13" t="s">
        <v>1139</v>
      </c>
      <c r="K304" s="10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</row>
    <row r="305" spans="1:147" ht="18.75" x14ac:dyDescent="0.3">
      <c r="A305" s="10"/>
      <c r="B305" s="4"/>
      <c r="C305" s="13"/>
      <c r="D305" s="10"/>
      <c r="E305" s="15" t="s">
        <v>605</v>
      </c>
      <c r="F305" s="10"/>
      <c r="G305" s="15"/>
      <c r="H305" s="10"/>
      <c r="I305" s="13"/>
      <c r="J305" s="10" t="s">
        <v>1140</v>
      </c>
      <c r="K305" s="12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</row>
    <row r="306" spans="1:147" ht="18.75" x14ac:dyDescent="0.3">
      <c r="A306" s="10"/>
      <c r="B306" s="4"/>
      <c r="C306" s="13"/>
      <c r="D306" s="13"/>
      <c r="E306" s="13"/>
      <c r="F306" s="10"/>
      <c r="G306" s="15"/>
      <c r="H306" s="10"/>
      <c r="I306" s="13"/>
      <c r="J306" s="10"/>
      <c r="K306" s="12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</row>
    <row r="307" spans="1:147" ht="18.75" x14ac:dyDescent="0.3">
      <c r="A307" s="10">
        <v>58</v>
      </c>
      <c r="B307" s="4" t="s">
        <v>1477</v>
      </c>
      <c r="C307" s="13" t="s">
        <v>1141</v>
      </c>
      <c r="D307" s="13" t="s">
        <v>1142</v>
      </c>
      <c r="E307" s="48">
        <v>250000</v>
      </c>
      <c r="F307" s="10"/>
      <c r="G307" s="15"/>
      <c r="H307" s="32">
        <f>SUM(E307:G307)</f>
        <v>250000</v>
      </c>
      <c r="I307" s="13" t="s">
        <v>1143</v>
      </c>
      <c r="J307" s="10" t="s">
        <v>1144</v>
      </c>
      <c r="K307" s="12" t="s">
        <v>72</v>
      </c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</row>
    <row r="308" spans="1:147" ht="18.75" x14ac:dyDescent="0.3">
      <c r="A308" s="10"/>
      <c r="B308" s="4" t="s">
        <v>1476</v>
      </c>
      <c r="C308" s="13" t="s">
        <v>1145</v>
      </c>
      <c r="D308" s="10" t="s">
        <v>1146</v>
      </c>
      <c r="E308" s="15" t="s">
        <v>727</v>
      </c>
      <c r="F308" s="10"/>
      <c r="G308" s="15"/>
      <c r="H308" s="10"/>
      <c r="I308" s="13" t="s">
        <v>1147</v>
      </c>
      <c r="J308" s="10" t="s">
        <v>1148</v>
      </c>
      <c r="K308" s="12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</row>
    <row r="309" spans="1:147" ht="18.75" x14ac:dyDescent="0.3">
      <c r="A309" s="10"/>
      <c r="B309" s="4"/>
      <c r="C309" s="13"/>
      <c r="D309" s="10" t="s">
        <v>1149</v>
      </c>
      <c r="E309" s="15" t="s">
        <v>789</v>
      </c>
      <c r="F309" s="10"/>
      <c r="G309" s="15"/>
      <c r="H309" s="10"/>
      <c r="I309" s="13" t="s">
        <v>1150</v>
      </c>
      <c r="J309" s="10" t="s">
        <v>1151</v>
      </c>
      <c r="K309" s="12"/>
      <c r="L309" s="1"/>
      <c r="M309" s="1"/>
      <c r="N309" s="1"/>
      <c r="O309" s="15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</row>
    <row r="310" spans="1:147" ht="18.75" x14ac:dyDescent="0.3">
      <c r="A310" s="10"/>
      <c r="B310" s="4"/>
      <c r="C310" s="13"/>
      <c r="D310" s="10" t="s">
        <v>1152</v>
      </c>
      <c r="E310" s="15"/>
      <c r="F310" s="10"/>
      <c r="G310" s="15"/>
      <c r="H310" s="10"/>
      <c r="I310" s="13"/>
      <c r="J310" s="10"/>
      <c r="K310" s="12"/>
      <c r="L310" s="1"/>
      <c r="M310" s="1"/>
      <c r="N310" s="1"/>
      <c r="O310" s="15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</row>
    <row r="311" spans="1:147" ht="18.75" x14ac:dyDescent="0.3">
      <c r="A311" s="10"/>
      <c r="B311" s="4"/>
      <c r="C311" s="13"/>
      <c r="D311" s="10"/>
      <c r="E311" s="13"/>
      <c r="F311" s="10"/>
      <c r="G311" s="15"/>
      <c r="H311" s="10"/>
      <c r="I311" s="13"/>
      <c r="J311" s="10"/>
      <c r="K311" s="12"/>
      <c r="L311" s="1"/>
      <c r="M311" s="1"/>
      <c r="N311" s="1"/>
      <c r="O311" s="15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</row>
    <row r="312" spans="1:147" ht="18.75" x14ac:dyDescent="0.3">
      <c r="A312" s="10">
        <v>59</v>
      </c>
      <c r="B312" s="4" t="s">
        <v>1153</v>
      </c>
      <c r="C312" s="13" t="s">
        <v>1473</v>
      </c>
      <c r="D312" s="104" t="s">
        <v>1154</v>
      </c>
      <c r="E312" s="20">
        <v>150000</v>
      </c>
      <c r="F312" s="48"/>
      <c r="G312" s="32"/>
      <c r="H312" s="48">
        <f>SUM(E312:G312)</f>
        <v>150000</v>
      </c>
      <c r="I312" s="13" t="s">
        <v>1155</v>
      </c>
      <c r="J312" s="13" t="s">
        <v>1156</v>
      </c>
      <c r="K312" s="10" t="s">
        <v>72</v>
      </c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</row>
    <row r="313" spans="1:147" ht="18.75" x14ac:dyDescent="0.3">
      <c r="A313" s="10"/>
      <c r="B313" s="4" t="s">
        <v>1157</v>
      </c>
      <c r="C313" s="13" t="s">
        <v>1475</v>
      </c>
      <c r="D313" s="104" t="s">
        <v>1158</v>
      </c>
      <c r="E313" s="15" t="s">
        <v>727</v>
      </c>
      <c r="F313" s="10"/>
      <c r="G313" s="15"/>
      <c r="H313" s="10"/>
      <c r="I313" s="13" t="s">
        <v>1159</v>
      </c>
      <c r="J313" s="13" t="s">
        <v>1160</v>
      </c>
      <c r="K313" s="10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</row>
    <row r="314" spans="1:147" ht="18.75" x14ac:dyDescent="0.3">
      <c r="A314" s="10"/>
      <c r="B314" s="4"/>
      <c r="C314" s="13" t="s">
        <v>1474</v>
      </c>
      <c r="D314" s="104" t="s">
        <v>1161</v>
      </c>
      <c r="E314" s="15" t="s">
        <v>775</v>
      </c>
      <c r="F314" s="10"/>
      <c r="G314" s="15"/>
      <c r="H314" s="10"/>
      <c r="I314" s="13" t="s">
        <v>1162</v>
      </c>
      <c r="J314" s="10"/>
      <c r="K314" s="12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</row>
    <row r="315" spans="1:147" ht="18.75" x14ac:dyDescent="0.3">
      <c r="A315" s="10"/>
      <c r="B315" s="4"/>
      <c r="C315" s="13"/>
      <c r="D315" s="105"/>
      <c r="E315" s="15"/>
      <c r="F315" s="10"/>
      <c r="G315" s="15"/>
      <c r="H315" s="10"/>
      <c r="I315" s="13"/>
      <c r="J315" s="10"/>
      <c r="K315" s="12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</row>
    <row r="316" spans="1:147" ht="18.75" x14ac:dyDescent="0.3">
      <c r="A316" s="10">
        <v>60</v>
      </c>
      <c r="B316" s="4" t="s">
        <v>1163</v>
      </c>
      <c r="C316" s="36" t="s">
        <v>1164</v>
      </c>
      <c r="D316" s="10" t="s">
        <v>1165</v>
      </c>
      <c r="E316" s="20">
        <v>140000</v>
      </c>
      <c r="F316" s="10"/>
      <c r="G316" s="20"/>
      <c r="H316" s="32">
        <f>SUM(E316:G316)</f>
        <v>140000</v>
      </c>
      <c r="I316" s="13" t="s">
        <v>1166</v>
      </c>
      <c r="J316" s="10" t="s">
        <v>1167</v>
      </c>
      <c r="K316" s="12" t="s">
        <v>829</v>
      </c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</row>
    <row r="317" spans="1:147" ht="18.75" x14ac:dyDescent="0.3">
      <c r="A317" s="10"/>
      <c r="B317" s="4" t="s">
        <v>1168</v>
      </c>
      <c r="C317" s="36" t="s">
        <v>1367</v>
      </c>
      <c r="D317" s="10"/>
      <c r="E317" s="15" t="s">
        <v>727</v>
      </c>
      <c r="F317" s="10"/>
      <c r="G317" s="15"/>
      <c r="H317" s="10"/>
      <c r="I317" s="13" t="s">
        <v>1169</v>
      </c>
      <c r="J317" s="10" t="s">
        <v>1170</v>
      </c>
      <c r="K317" s="12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</row>
    <row r="318" spans="1:147" ht="18.75" x14ac:dyDescent="0.3">
      <c r="A318" s="10"/>
      <c r="B318" s="4"/>
      <c r="C318" s="36" t="s">
        <v>1368</v>
      </c>
      <c r="D318" s="10"/>
      <c r="E318" s="15" t="s">
        <v>1171</v>
      </c>
      <c r="F318" s="10"/>
      <c r="G318" s="15"/>
      <c r="H318" s="10"/>
      <c r="I318" s="13"/>
      <c r="J318" s="10" t="s">
        <v>1172</v>
      </c>
      <c r="K318" s="12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</row>
    <row r="319" spans="1:147" ht="18.75" x14ac:dyDescent="0.3">
      <c r="A319" s="10"/>
      <c r="B319" s="4"/>
      <c r="C319" s="36" t="s">
        <v>1369</v>
      </c>
      <c r="D319" s="10"/>
      <c r="E319" s="15"/>
      <c r="F319" s="10"/>
      <c r="G319" s="15"/>
      <c r="H319" s="10"/>
      <c r="I319" s="10"/>
      <c r="J319" s="10" t="s">
        <v>1173</v>
      </c>
      <c r="K319" s="12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</row>
    <row r="320" spans="1:147" ht="18.75" x14ac:dyDescent="0.3">
      <c r="A320" s="10"/>
      <c r="B320" s="4"/>
      <c r="C320" s="35"/>
      <c r="D320" s="10"/>
      <c r="E320" s="15"/>
      <c r="F320" s="10"/>
      <c r="G320" s="15"/>
      <c r="H320" s="10"/>
      <c r="I320" s="13"/>
      <c r="J320" s="10"/>
      <c r="K320" s="12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</row>
    <row r="321" spans="1:192" ht="18.75" x14ac:dyDescent="0.3">
      <c r="A321" s="10">
        <v>61</v>
      </c>
      <c r="B321" s="4" t="s">
        <v>1174</v>
      </c>
      <c r="C321" s="13" t="s">
        <v>1175</v>
      </c>
      <c r="D321" s="34" t="s">
        <v>1176</v>
      </c>
      <c r="E321" s="20">
        <v>150000</v>
      </c>
      <c r="F321" s="10"/>
      <c r="G321" s="15"/>
      <c r="H321" s="32">
        <f>SUM(E321:G321)</f>
        <v>150000</v>
      </c>
      <c r="I321" s="10" t="s">
        <v>1177</v>
      </c>
      <c r="J321" s="13" t="s">
        <v>1178</v>
      </c>
      <c r="K321" s="10" t="s">
        <v>72</v>
      </c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</row>
    <row r="322" spans="1:192" ht="18.75" x14ac:dyDescent="0.3">
      <c r="A322" s="10"/>
      <c r="B322" s="4" t="s">
        <v>1179</v>
      </c>
      <c r="C322" s="13" t="s">
        <v>1180</v>
      </c>
      <c r="D322" s="34" t="s">
        <v>1478</v>
      </c>
      <c r="E322" s="15" t="s">
        <v>727</v>
      </c>
      <c r="F322" s="10"/>
      <c r="G322" s="15"/>
      <c r="H322" s="10"/>
      <c r="I322" s="10" t="s">
        <v>1182</v>
      </c>
      <c r="J322" s="13" t="s">
        <v>1183</v>
      </c>
      <c r="K322" s="10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</row>
    <row r="323" spans="1:192" ht="18.75" x14ac:dyDescent="0.3">
      <c r="A323" s="10"/>
      <c r="B323" s="4"/>
      <c r="C323" s="13"/>
      <c r="D323" s="34" t="s">
        <v>1479</v>
      </c>
      <c r="E323" s="15" t="s">
        <v>775</v>
      </c>
      <c r="F323" s="10"/>
      <c r="G323" s="15"/>
      <c r="H323" s="10"/>
      <c r="I323" s="10" t="s">
        <v>1184</v>
      </c>
      <c r="J323" s="10" t="s">
        <v>1185</v>
      </c>
      <c r="K323" s="12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</row>
    <row r="324" spans="1:192" ht="18.75" x14ac:dyDescent="0.3">
      <c r="A324" s="10"/>
      <c r="B324" s="4"/>
      <c r="C324" s="13"/>
      <c r="D324" s="35" t="s">
        <v>1480</v>
      </c>
      <c r="E324" s="48"/>
      <c r="F324" s="10"/>
      <c r="G324" s="15"/>
      <c r="H324" s="10"/>
      <c r="I324" s="10" t="s">
        <v>1181</v>
      </c>
      <c r="J324" s="10"/>
      <c r="K324" s="12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</row>
    <row r="325" spans="1:192" ht="18.75" x14ac:dyDescent="0.3">
      <c r="A325" s="10"/>
      <c r="B325" s="4"/>
      <c r="C325" s="13"/>
      <c r="D325" s="10"/>
      <c r="E325" s="20"/>
      <c r="F325" s="10"/>
      <c r="G325" s="15"/>
      <c r="H325" s="10"/>
      <c r="I325" s="10" t="s">
        <v>1186</v>
      </c>
      <c r="J325" s="10"/>
      <c r="K325" s="12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</row>
    <row r="326" spans="1:192" ht="18.75" x14ac:dyDescent="0.3">
      <c r="A326" s="10"/>
      <c r="B326" s="4"/>
      <c r="C326" s="13"/>
      <c r="D326" s="10"/>
      <c r="E326" s="63"/>
      <c r="F326" s="9"/>
      <c r="G326" s="63"/>
      <c r="H326" s="9"/>
      <c r="I326" s="13"/>
      <c r="J326" s="10"/>
      <c r="K326" s="12"/>
      <c r="L326" s="1"/>
      <c r="M326" s="1"/>
      <c r="N326" s="1"/>
      <c r="O326" s="15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</row>
    <row r="327" spans="1:192" ht="18.75" x14ac:dyDescent="0.3">
      <c r="A327" s="9"/>
      <c r="B327" s="5"/>
      <c r="C327" s="19"/>
      <c r="D327" s="9"/>
      <c r="E327" s="42">
        <f>SUM(E303:E326)</f>
        <v>790000</v>
      </c>
      <c r="F327" s="43" t="s">
        <v>1344</v>
      </c>
      <c r="G327" s="42" t="s">
        <v>1344</v>
      </c>
      <c r="H327" s="43">
        <f>SUM(E327:G327)</f>
        <v>790000</v>
      </c>
      <c r="I327" s="19"/>
      <c r="J327" s="9"/>
      <c r="K327" s="9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</row>
    <row r="328" spans="1:192" ht="18.75" x14ac:dyDescent="0.3">
      <c r="A328" s="15"/>
      <c r="B328" s="2"/>
      <c r="C328" s="15"/>
      <c r="D328" s="15"/>
      <c r="E328" s="20"/>
      <c r="F328" s="20"/>
      <c r="G328" s="20"/>
      <c r="H328" s="20"/>
      <c r="I328" s="15"/>
      <c r="J328" s="15"/>
      <c r="K328" s="1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</row>
    <row r="329" spans="1:192" ht="18.75" x14ac:dyDescent="0.3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</row>
    <row r="330" spans="1:192" ht="18.75" x14ac:dyDescent="0.3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</row>
    <row r="331" spans="1:192" ht="18.75" x14ac:dyDescent="0.3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</row>
    <row r="332" spans="1:192" ht="18.75" x14ac:dyDescent="0.3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</row>
    <row r="333" spans="1:192" ht="18.75" x14ac:dyDescent="0.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</row>
    <row r="334" spans="1:192" ht="18.75" x14ac:dyDescent="0.3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</row>
    <row r="335" spans="1:192" ht="18.75" x14ac:dyDescent="0.3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</row>
    <row r="336" spans="1:192" ht="18.75" x14ac:dyDescent="0.3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</row>
    <row r="337" spans="1:192" ht="18.75" x14ac:dyDescent="0.3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</row>
    <row r="338" spans="1:192" ht="18.75" x14ac:dyDescent="0.3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</row>
    <row r="339" spans="1:192" ht="18.75" x14ac:dyDescent="0.3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</row>
    <row r="340" spans="1:192" ht="18.75" x14ac:dyDescent="0.3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</row>
    <row r="341" spans="1:192" ht="18.75" x14ac:dyDescent="0.3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</row>
    <row r="342" spans="1:192" ht="18.75" x14ac:dyDescent="0.3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</row>
    <row r="343" spans="1:192" ht="18.75" x14ac:dyDescent="0.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</row>
    <row r="344" spans="1:192" ht="18.75" x14ac:dyDescent="0.3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</row>
    <row r="345" spans="1:192" ht="18.75" x14ac:dyDescent="0.3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</row>
    <row r="346" spans="1:192" ht="18.75" x14ac:dyDescent="0.3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</row>
    <row r="347" spans="1:192" ht="18.75" x14ac:dyDescent="0.3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</row>
    <row r="348" spans="1:192" ht="18.75" x14ac:dyDescent="0.3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</row>
    <row r="349" spans="1:192" s="1" customFormat="1" ht="18.75" x14ac:dyDescent="0.3"/>
    <row r="350" spans="1:192" s="1" customFormat="1" ht="18.75" x14ac:dyDescent="0.3"/>
    <row r="351" spans="1:192" s="1" customFormat="1" ht="18.75" x14ac:dyDescent="0.3"/>
    <row r="352" spans="1:192" s="1" customFormat="1" ht="18.75" x14ac:dyDescent="0.3"/>
    <row r="353" s="1" customFormat="1" ht="18.75" x14ac:dyDescent="0.3"/>
    <row r="354" s="1" customFormat="1" ht="18.75" x14ac:dyDescent="0.3"/>
    <row r="355" s="1" customFormat="1" ht="18.75" x14ac:dyDescent="0.3"/>
    <row r="356" s="1" customFormat="1" ht="18.75" x14ac:dyDescent="0.3"/>
    <row r="357" s="1" customFormat="1" ht="18.75" x14ac:dyDescent="0.3"/>
    <row r="358" s="1" customFormat="1" ht="18.75" x14ac:dyDescent="0.3"/>
    <row r="359" s="1" customFormat="1" ht="18.75" x14ac:dyDescent="0.3"/>
    <row r="360" s="1" customFormat="1" ht="18.75" x14ac:dyDescent="0.3"/>
    <row r="361" s="1" customFormat="1" ht="18.75" x14ac:dyDescent="0.3"/>
    <row r="362" s="1" customFormat="1" ht="18.75" x14ac:dyDescent="0.3"/>
    <row r="363" s="1" customFormat="1" ht="18.75" x14ac:dyDescent="0.3"/>
    <row r="364" s="1" customFormat="1" ht="18.75" x14ac:dyDescent="0.3"/>
    <row r="365" s="1" customFormat="1" ht="18.75" x14ac:dyDescent="0.3"/>
    <row r="366" s="1" customFormat="1" ht="18.75" x14ac:dyDescent="0.3"/>
    <row r="367" s="1" customFormat="1" ht="18.75" x14ac:dyDescent="0.3"/>
    <row r="368" s="1" customFormat="1" ht="18.75" x14ac:dyDescent="0.3"/>
    <row r="369" s="1" customFormat="1" ht="18.75" x14ac:dyDescent="0.3"/>
    <row r="370" s="1" customFormat="1" ht="18.75" x14ac:dyDescent="0.3"/>
    <row r="371" s="1" customFormat="1" ht="18.75" x14ac:dyDescent="0.3"/>
    <row r="372" s="1" customFormat="1" ht="18.75" x14ac:dyDescent="0.3"/>
    <row r="373" s="1" customFormat="1" ht="18.75" x14ac:dyDescent="0.3"/>
    <row r="374" s="1" customFormat="1" ht="18.75" x14ac:dyDescent="0.3"/>
    <row r="375" s="1" customFormat="1" ht="18.75" x14ac:dyDescent="0.3"/>
    <row r="376" s="1" customFormat="1" ht="18.75" x14ac:dyDescent="0.3"/>
    <row r="377" s="1" customFormat="1" ht="18.75" x14ac:dyDescent="0.3"/>
    <row r="378" s="1" customFormat="1" ht="18.75" x14ac:dyDescent="0.3"/>
    <row r="379" s="1" customFormat="1" ht="18.75" x14ac:dyDescent="0.3"/>
    <row r="380" s="1" customFormat="1" ht="18.75" x14ac:dyDescent="0.3"/>
    <row r="381" s="1" customFormat="1" ht="18.75" x14ac:dyDescent="0.3"/>
    <row r="382" s="1" customFormat="1" ht="18.75" x14ac:dyDescent="0.3"/>
    <row r="383" s="1" customFormat="1" ht="18.75" x14ac:dyDescent="0.3"/>
    <row r="384" s="1" customFormat="1" ht="18.75" x14ac:dyDescent="0.3"/>
    <row r="385" s="1" customFormat="1" ht="18.75" x14ac:dyDescent="0.3"/>
    <row r="386" s="1" customFormat="1" ht="18.75" x14ac:dyDescent="0.3"/>
    <row r="387" s="1" customFormat="1" ht="18.75" x14ac:dyDescent="0.3"/>
    <row r="388" s="1" customFormat="1" ht="18.75" x14ac:dyDescent="0.3"/>
    <row r="389" s="1" customFormat="1" ht="18.75" x14ac:dyDescent="0.3"/>
    <row r="390" s="1" customFormat="1" ht="18.75" x14ac:dyDescent="0.3"/>
    <row r="391" s="1" customFormat="1" ht="18.75" x14ac:dyDescent="0.3"/>
    <row r="392" s="1" customFormat="1" ht="18.75" x14ac:dyDescent="0.3"/>
    <row r="393" s="1" customFormat="1" ht="18.75" x14ac:dyDescent="0.3"/>
    <row r="394" s="1" customFormat="1" ht="18.75" x14ac:dyDescent="0.3"/>
    <row r="395" s="1" customFormat="1" ht="18.75" x14ac:dyDescent="0.3"/>
    <row r="396" s="1" customFormat="1" ht="18.75" x14ac:dyDescent="0.3"/>
    <row r="397" s="1" customFormat="1" ht="18.75" x14ac:dyDescent="0.3"/>
    <row r="398" s="1" customFormat="1" ht="18.75" x14ac:dyDescent="0.3"/>
    <row r="399" s="1" customFormat="1" ht="18.75" x14ac:dyDescent="0.3"/>
    <row r="400" s="1" customFormat="1" ht="18.75" x14ac:dyDescent="0.3"/>
    <row r="401" s="1" customFormat="1" ht="18.75" x14ac:dyDescent="0.3"/>
    <row r="402" s="1" customFormat="1" ht="18.75" x14ac:dyDescent="0.3"/>
    <row r="403" s="1" customFormat="1" ht="18.75" x14ac:dyDescent="0.3"/>
    <row r="404" s="1" customFormat="1" ht="18.75" x14ac:dyDescent="0.3"/>
    <row r="405" s="1" customFormat="1" ht="18.75" x14ac:dyDescent="0.3"/>
    <row r="406" s="1" customFormat="1" ht="18.75" x14ac:dyDescent="0.3"/>
    <row r="407" s="1" customFormat="1" ht="18.75" x14ac:dyDescent="0.3"/>
    <row r="408" s="1" customFormat="1" ht="18.75" x14ac:dyDescent="0.3"/>
    <row r="409" s="1" customFormat="1" ht="18.75" x14ac:dyDescent="0.3"/>
    <row r="410" s="1" customFormat="1" ht="18.75" x14ac:dyDescent="0.3"/>
    <row r="411" s="1" customFormat="1" ht="18.75" x14ac:dyDescent="0.3"/>
    <row r="412" s="1" customFormat="1" ht="18.75" x14ac:dyDescent="0.3"/>
    <row r="413" s="1" customFormat="1" ht="18.75" x14ac:dyDescent="0.3"/>
    <row r="414" s="1" customFormat="1" ht="18.75" x14ac:dyDescent="0.3"/>
    <row r="415" s="1" customFormat="1" ht="18.75" x14ac:dyDescent="0.3"/>
    <row r="416" s="1" customFormat="1" ht="18.75" x14ac:dyDescent="0.3"/>
    <row r="417" s="1" customFormat="1" ht="18.75" x14ac:dyDescent="0.3"/>
    <row r="418" s="1" customFormat="1" ht="18.75" x14ac:dyDescent="0.3"/>
    <row r="419" s="1" customFormat="1" ht="18.75" x14ac:dyDescent="0.3"/>
    <row r="420" s="1" customFormat="1" ht="18.75" x14ac:dyDescent="0.3"/>
    <row r="421" s="1" customFormat="1" ht="18.75" x14ac:dyDescent="0.3"/>
    <row r="422" s="1" customFormat="1" ht="18.75" x14ac:dyDescent="0.3"/>
    <row r="423" s="1" customFormat="1" ht="18.75" x14ac:dyDescent="0.3"/>
    <row r="424" s="1" customFormat="1" ht="18.75" x14ac:dyDescent="0.3"/>
    <row r="425" s="1" customFormat="1" ht="18.75" x14ac:dyDescent="0.3"/>
    <row r="426" s="1" customFormat="1" ht="18.75" x14ac:dyDescent="0.3"/>
    <row r="427" s="1" customFormat="1" ht="18.75" x14ac:dyDescent="0.3"/>
    <row r="428" s="1" customFormat="1" ht="18.75" x14ac:dyDescent="0.3"/>
    <row r="429" s="1" customFormat="1" ht="18.75" x14ac:dyDescent="0.3"/>
    <row r="430" s="1" customFormat="1" ht="18.75" x14ac:dyDescent="0.3"/>
    <row r="431" s="1" customFormat="1" ht="18.75" x14ac:dyDescent="0.3"/>
    <row r="432" s="1" customFormat="1" ht="18.75" x14ac:dyDescent="0.3"/>
    <row r="433" s="1" customFormat="1" ht="18.75" x14ac:dyDescent="0.3"/>
    <row r="434" s="1" customFormat="1" ht="18.75" x14ac:dyDescent="0.3"/>
    <row r="435" s="1" customFormat="1" ht="18.75" x14ac:dyDescent="0.3"/>
    <row r="436" s="1" customFormat="1" ht="18.75" x14ac:dyDescent="0.3"/>
    <row r="437" s="1" customFormat="1" ht="18.75" x14ac:dyDescent="0.3"/>
    <row r="438" s="1" customFormat="1" ht="18.75" x14ac:dyDescent="0.3"/>
    <row r="439" s="1" customFormat="1" ht="18.75" x14ac:dyDescent="0.3"/>
    <row r="440" s="1" customFormat="1" ht="18.75" x14ac:dyDescent="0.3"/>
    <row r="441" s="1" customFormat="1" ht="18.75" x14ac:dyDescent="0.3"/>
    <row r="442" s="1" customFormat="1" ht="18.75" x14ac:dyDescent="0.3"/>
    <row r="443" s="1" customFormat="1" ht="18.75" x14ac:dyDescent="0.3"/>
    <row r="444" s="1" customFormat="1" ht="18.75" x14ac:dyDescent="0.3"/>
    <row r="445" s="1" customFormat="1" ht="18.75" x14ac:dyDescent="0.3"/>
    <row r="446" s="1" customFormat="1" ht="18.75" x14ac:dyDescent="0.3"/>
    <row r="447" s="1" customFormat="1" ht="18.75" x14ac:dyDescent="0.3"/>
    <row r="448" s="1" customFormat="1" ht="18.75" x14ac:dyDescent="0.3"/>
    <row r="449" s="1" customFormat="1" ht="18.75" x14ac:dyDescent="0.3"/>
    <row r="450" s="1" customFormat="1" ht="18.75" x14ac:dyDescent="0.3"/>
    <row r="451" s="1" customFormat="1" ht="18.75" x14ac:dyDescent="0.3"/>
    <row r="452" s="1" customFormat="1" ht="18.75" x14ac:dyDescent="0.3"/>
    <row r="453" s="1" customFormat="1" ht="18.75" x14ac:dyDescent="0.3"/>
    <row r="454" s="1" customFormat="1" ht="18.75" x14ac:dyDescent="0.3"/>
    <row r="455" s="1" customFormat="1" ht="18.75" x14ac:dyDescent="0.3"/>
    <row r="456" s="1" customFormat="1" ht="18.75" x14ac:dyDescent="0.3"/>
    <row r="457" s="1" customFormat="1" ht="18.75" x14ac:dyDescent="0.3"/>
    <row r="458" s="1" customFormat="1" ht="18.75" x14ac:dyDescent="0.3"/>
    <row r="459" s="1" customFormat="1" ht="18.75" x14ac:dyDescent="0.3"/>
    <row r="460" s="1" customFormat="1" ht="18.75" x14ac:dyDescent="0.3"/>
    <row r="461" s="1" customFormat="1" ht="18.75" x14ac:dyDescent="0.3"/>
    <row r="462" s="1" customFormat="1" ht="18.75" x14ac:dyDescent="0.3"/>
    <row r="463" s="1" customFormat="1" ht="18.75" x14ac:dyDescent="0.3"/>
    <row r="464" s="1" customFormat="1" ht="18.75" x14ac:dyDescent="0.3"/>
    <row r="465" s="1" customFormat="1" ht="18.75" x14ac:dyDescent="0.3"/>
    <row r="466" s="1" customFormat="1" ht="18.75" x14ac:dyDescent="0.3"/>
    <row r="467" s="1" customFormat="1" ht="18.75" x14ac:dyDescent="0.3"/>
    <row r="468" s="1" customFormat="1" ht="18.75" x14ac:dyDescent="0.3"/>
    <row r="469" s="1" customFormat="1" ht="18.75" x14ac:dyDescent="0.3"/>
    <row r="470" s="1" customFormat="1" ht="18.75" x14ac:dyDescent="0.3"/>
    <row r="471" s="1" customFormat="1" ht="18.75" x14ac:dyDescent="0.3"/>
    <row r="472" s="1" customFormat="1" ht="18.75" x14ac:dyDescent="0.3"/>
    <row r="473" s="1" customFormat="1" ht="18.75" x14ac:dyDescent="0.3"/>
    <row r="474" s="1" customFormat="1" ht="18.75" x14ac:dyDescent="0.3"/>
    <row r="475" s="1" customFormat="1" ht="18.75" x14ac:dyDescent="0.3"/>
    <row r="476" s="1" customFormat="1" ht="18.75" x14ac:dyDescent="0.3"/>
    <row r="477" s="1" customFormat="1" ht="18.75" x14ac:dyDescent="0.3"/>
    <row r="478" s="1" customFormat="1" ht="18.75" x14ac:dyDescent="0.3"/>
    <row r="479" s="1" customFormat="1" ht="18.75" x14ac:dyDescent="0.3"/>
    <row r="480" s="1" customFormat="1" ht="18.75" x14ac:dyDescent="0.3"/>
    <row r="481" s="1" customFormat="1" ht="18.75" x14ac:dyDescent="0.3"/>
    <row r="482" s="1" customFormat="1" ht="18.75" x14ac:dyDescent="0.3"/>
    <row r="483" s="1" customFormat="1" ht="18.75" x14ac:dyDescent="0.3"/>
    <row r="484" s="1" customFormat="1" ht="18.75" x14ac:dyDescent="0.3"/>
    <row r="485" s="1" customFormat="1" ht="18.75" x14ac:dyDescent="0.3"/>
    <row r="486" s="1" customFormat="1" ht="18.75" x14ac:dyDescent="0.3"/>
    <row r="487" s="1" customFormat="1" ht="18.75" x14ac:dyDescent="0.3"/>
    <row r="488" s="1" customFormat="1" ht="18.75" x14ac:dyDescent="0.3"/>
    <row r="489" s="1" customFormat="1" ht="18.75" x14ac:dyDescent="0.3"/>
    <row r="490" s="1" customFormat="1" ht="18.75" x14ac:dyDescent="0.3"/>
    <row r="491" s="1" customFormat="1" ht="18.75" x14ac:dyDescent="0.3"/>
    <row r="492" s="1" customFormat="1" ht="18.75" x14ac:dyDescent="0.3"/>
    <row r="493" s="1" customFormat="1" ht="18.75" x14ac:dyDescent="0.3"/>
    <row r="494" s="1" customFormat="1" ht="18.75" x14ac:dyDescent="0.3"/>
    <row r="495" s="1" customFormat="1" ht="18.75" x14ac:dyDescent="0.3"/>
    <row r="496" s="1" customFormat="1" ht="18.75" x14ac:dyDescent="0.3"/>
    <row r="497" s="1" customFormat="1" ht="18.75" x14ac:dyDescent="0.3"/>
    <row r="498" s="1" customFormat="1" ht="18.75" x14ac:dyDescent="0.3"/>
    <row r="499" s="1" customFormat="1" ht="18.75" x14ac:dyDescent="0.3"/>
    <row r="500" s="1" customFormat="1" ht="18.75" x14ac:dyDescent="0.3"/>
    <row r="501" s="1" customFormat="1" ht="18.75" x14ac:dyDescent="0.3"/>
    <row r="502" s="1" customFormat="1" ht="18.75" x14ac:dyDescent="0.3"/>
    <row r="503" s="1" customFormat="1" ht="18.75" x14ac:dyDescent="0.3"/>
    <row r="504" s="1" customFormat="1" ht="18.75" x14ac:dyDescent="0.3"/>
    <row r="505" s="1" customFormat="1" ht="18.75" x14ac:dyDescent="0.3"/>
    <row r="506" s="1" customFormat="1" ht="18.75" x14ac:dyDescent="0.3"/>
    <row r="507" s="1" customFormat="1" ht="18.75" x14ac:dyDescent="0.3"/>
    <row r="508" s="1" customFormat="1" ht="18.75" x14ac:dyDescent="0.3"/>
    <row r="509" s="1" customFormat="1" ht="18.75" x14ac:dyDescent="0.3"/>
    <row r="510" s="1" customFormat="1" ht="18.75" x14ac:dyDescent="0.3"/>
    <row r="511" s="1" customFormat="1" ht="18.75" x14ac:dyDescent="0.3"/>
    <row r="512" s="1" customFormat="1" ht="18.75" x14ac:dyDescent="0.3"/>
    <row r="513" s="1" customFormat="1" ht="18.75" x14ac:dyDescent="0.3"/>
    <row r="514" s="1" customFormat="1" ht="18.75" x14ac:dyDescent="0.3"/>
    <row r="515" s="1" customFormat="1" ht="18.75" x14ac:dyDescent="0.3"/>
    <row r="516" s="1" customFormat="1" ht="18.75" x14ac:dyDescent="0.3"/>
    <row r="517" s="1" customFormat="1" ht="18.75" x14ac:dyDescent="0.3"/>
    <row r="518" s="1" customFormat="1" ht="18.75" x14ac:dyDescent="0.3"/>
    <row r="519" s="1" customFormat="1" ht="18.75" x14ac:dyDescent="0.3"/>
    <row r="520" s="1" customFormat="1" ht="18.75" x14ac:dyDescent="0.3"/>
    <row r="521" s="1" customFormat="1" ht="18.75" x14ac:dyDescent="0.3"/>
    <row r="522" s="1" customFormat="1" ht="18.75" x14ac:dyDescent="0.3"/>
    <row r="523" s="1" customFormat="1" ht="18.75" x14ac:dyDescent="0.3"/>
    <row r="524" s="1" customFormat="1" ht="18.75" x14ac:dyDescent="0.3"/>
    <row r="525" s="1" customFormat="1" ht="18.75" x14ac:dyDescent="0.3"/>
    <row r="526" s="1" customFormat="1" ht="18.75" x14ac:dyDescent="0.3"/>
    <row r="527" s="1" customFormat="1" ht="18.75" x14ac:dyDescent="0.3"/>
    <row r="528" s="1" customFormat="1" ht="18.75" x14ac:dyDescent="0.3"/>
    <row r="529" s="1" customFormat="1" ht="18.75" x14ac:dyDescent="0.3"/>
    <row r="530" s="1" customFormat="1" ht="18.75" x14ac:dyDescent="0.3"/>
    <row r="531" s="1" customFormat="1" ht="18.75" x14ac:dyDescent="0.3"/>
    <row r="532" s="1" customFormat="1" ht="18.75" x14ac:dyDescent="0.3"/>
    <row r="533" s="1" customFormat="1" ht="18.75" x14ac:dyDescent="0.3"/>
    <row r="534" s="1" customFormat="1" ht="18.75" x14ac:dyDescent="0.3"/>
    <row r="535" s="1" customFormat="1" ht="18.75" x14ac:dyDescent="0.3"/>
    <row r="536" s="1" customFormat="1" ht="18.75" x14ac:dyDescent="0.3"/>
    <row r="537" s="1" customFormat="1" ht="18.75" x14ac:dyDescent="0.3"/>
    <row r="538" s="1" customFormat="1" ht="18.75" x14ac:dyDescent="0.3"/>
    <row r="539" s="1" customFormat="1" ht="18.75" x14ac:dyDescent="0.3"/>
    <row r="540" s="1" customFormat="1" ht="18.75" x14ac:dyDescent="0.3"/>
    <row r="541" s="1" customFormat="1" ht="18.75" x14ac:dyDescent="0.3"/>
    <row r="542" s="1" customFormat="1" ht="18.75" x14ac:dyDescent="0.3"/>
    <row r="543" s="1" customFormat="1" ht="18.75" x14ac:dyDescent="0.3"/>
    <row r="544" s="1" customFormat="1" ht="18.75" x14ac:dyDescent="0.3"/>
    <row r="545" s="1" customFormat="1" ht="18.75" x14ac:dyDescent="0.3"/>
    <row r="546" s="1" customFormat="1" ht="18.75" x14ac:dyDescent="0.3"/>
    <row r="547" s="1" customFormat="1" ht="18.75" x14ac:dyDescent="0.3"/>
    <row r="548" s="1" customFormat="1" ht="18.75" x14ac:dyDescent="0.3"/>
    <row r="549" s="1" customFormat="1" ht="18.75" x14ac:dyDescent="0.3"/>
    <row r="550" s="1" customFormat="1" ht="18.75" x14ac:dyDescent="0.3"/>
    <row r="551" s="1" customFormat="1" ht="18.75" x14ac:dyDescent="0.3"/>
    <row r="552" s="1" customFormat="1" ht="18.75" x14ac:dyDescent="0.3"/>
    <row r="553" s="1" customFormat="1" ht="18.75" x14ac:dyDescent="0.3"/>
    <row r="554" s="1" customFormat="1" ht="18.75" x14ac:dyDescent="0.3"/>
    <row r="555" s="1" customFormat="1" ht="18.75" x14ac:dyDescent="0.3"/>
    <row r="556" s="1" customFormat="1" ht="18.75" x14ac:dyDescent="0.3"/>
    <row r="557" s="1" customFormat="1" ht="18.75" x14ac:dyDescent="0.3"/>
    <row r="558" s="1" customFormat="1" ht="18.75" x14ac:dyDescent="0.3"/>
    <row r="559" s="1" customFormat="1" ht="18.75" x14ac:dyDescent="0.3"/>
    <row r="560" s="1" customFormat="1" ht="18.75" x14ac:dyDescent="0.3"/>
    <row r="561" s="1" customFormat="1" ht="18.75" x14ac:dyDescent="0.3"/>
    <row r="562" s="1" customFormat="1" ht="18.75" x14ac:dyDescent="0.3"/>
    <row r="563" s="1" customFormat="1" ht="18.75" x14ac:dyDescent="0.3"/>
    <row r="564" s="1" customFormat="1" ht="18.75" x14ac:dyDescent="0.3"/>
    <row r="565" s="1" customFormat="1" ht="18.75" x14ac:dyDescent="0.3"/>
    <row r="566" s="1" customFormat="1" ht="18.75" x14ac:dyDescent="0.3"/>
    <row r="567" s="1" customFormat="1" ht="18.75" x14ac:dyDescent="0.3"/>
    <row r="568" s="1" customFormat="1" ht="18.75" x14ac:dyDescent="0.3"/>
    <row r="569" s="1" customFormat="1" ht="18.75" x14ac:dyDescent="0.3"/>
    <row r="570" s="1" customFormat="1" ht="18.75" x14ac:dyDescent="0.3"/>
    <row r="571" s="1" customFormat="1" ht="18.75" x14ac:dyDescent="0.3"/>
    <row r="572" s="1" customFormat="1" ht="18.75" x14ac:dyDescent="0.3"/>
    <row r="573" s="1" customFormat="1" ht="18.75" x14ac:dyDescent="0.3"/>
    <row r="574" s="1" customFormat="1" ht="18.75" x14ac:dyDescent="0.3"/>
    <row r="575" s="1" customFormat="1" ht="18.75" x14ac:dyDescent="0.3"/>
    <row r="576" s="1" customFormat="1" ht="18.75" x14ac:dyDescent="0.3"/>
    <row r="577" s="1" customFormat="1" ht="18.75" x14ac:dyDescent="0.3"/>
    <row r="578" s="1" customFormat="1" ht="18.75" x14ac:dyDescent="0.3"/>
    <row r="579" s="1" customFormat="1" ht="18.75" x14ac:dyDescent="0.3"/>
    <row r="580" s="1" customFormat="1" ht="18.75" x14ac:dyDescent="0.3"/>
    <row r="581" s="1" customFormat="1" ht="18.75" x14ac:dyDescent="0.3"/>
    <row r="582" s="1" customFormat="1" ht="18.75" x14ac:dyDescent="0.3"/>
    <row r="583" s="1" customFormat="1" ht="18.75" x14ac:dyDescent="0.3"/>
    <row r="584" s="1" customFormat="1" ht="18.75" x14ac:dyDescent="0.3"/>
    <row r="585" s="1" customFormat="1" ht="18.75" x14ac:dyDescent="0.3"/>
    <row r="586" s="1" customFormat="1" ht="18.75" x14ac:dyDescent="0.3"/>
    <row r="587" s="1" customFormat="1" ht="18.75" x14ac:dyDescent="0.3"/>
    <row r="588" s="1" customFormat="1" ht="18.75" x14ac:dyDescent="0.3"/>
    <row r="589" s="1" customFormat="1" ht="18.75" x14ac:dyDescent="0.3"/>
    <row r="590" s="1" customFormat="1" ht="18.75" x14ac:dyDescent="0.3"/>
    <row r="591" s="1" customFormat="1" ht="18.75" x14ac:dyDescent="0.3"/>
    <row r="592" s="1" customFormat="1" ht="18.75" x14ac:dyDescent="0.3"/>
    <row r="593" s="1" customFormat="1" ht="18.75" x14ac:dyDescent="0.3"/>
    <row r="594" s="1" customFormat="1" ht="18.75" x14ac:dyDescent="0.3"/>
    <row r="595" s="1" customFormat="1" ht="18.75" x14ac:dyDescent="0.3"/>
    <row r="596" s="1" customFormat="1" ht="18.75" x14ac:dyDescent="0.3"/>
    <row r="597" s="1" customFormat="1" ht="18.75" x14ac:dyDescent="0.3"/>
    <row r="598" s="1" customFormat="1" ht="18.75" x14ac:dyDescent="0.3"/>
    <row r="599" s="1" customFormat="1" ht="18.75" x14ac:dyDescent="0.3"/>
    <row r="600" s="1" customFormat="1" ht="18.75" x14ac:dyDescent="0.3"/>
    <row r="601" s="1" customFormat="1" ht="18.75" x14ac:dyDescent="0.3"/>
    <row r="602" s="1" customFormat="1" ht="18.75" x14ac:dyDescent="0.3"/>
    <row r="603" s="1" customFormat="1" ht="18.75" x14ac:dyDescent="0.3"/>
    <row r="604" s="1" customFormat="1" ht="18.75" x14ac:dyDescent="0.3"/>
    <row r="605" s="1" customFormat="1" ht="18.75" x14ac:dyDescent="0.3"/>
    <row r="606" s="1" customFormat="1" ht="18.75" x14ac:dyDescent="0.3"/>
    <row r="607" s="1" customFormat="1" ht="18.75" x14ac:dyDescent="0.3"/>
    <row r="608" s="1" customFormat="1" ht="18.75" x14ac:dyDescent="0.3"/>
    <row r="609" s="1" customFormat="1" ht="18.75" x14ac:dyDescent="0.3"/>
    <row r="610" s="1" customFormat="1" ht="18.75" x14ac:dyDescent="0.3"/>
    <row r="611" s="1" customFormat="1" ht="18.75" x14ac:dyDescent="0.3"/>
    <row r="612" s="1" customFormat="1" ht="18.75" x14ac:dyDescent="0.3"/>
    <row r="613" s="1" customFormat="1" ht="18.75" x14ac:dyDescent="0.3"/>
    <row r="614" s="1" customFormat="1" ht="18.75" x14ac:dyDescent="0.3"/>
    <row r="615" s="1" customFormat="1" ht="18.75" x14ac:dyDescent="0.3"/>
    <row r="616" s="1" customFormat="1" ht="18.75" x14ac:dyDescent="0.3"/>
    <row r="617" s="1" customFormat="1" ht="18.75" x14ac:dyDescent="0.3"/>
    <row r="618" s="1" customFormat="1" ht="18.75" x14ac:dyDescent="0.3"/>
    <row r="619" s="1" customFormat="1" ht="18.75" x14ac:dyDescent="0.3"/>
    <row r="620" s="1" customFormat="1" ht="18.75" x14ac:dyDescent="0.3"/>
    <row r="621" s="1" customFormat="1" ht="18.75" x14ac:dyDescent="0.3"/>
    <row r="622" s="1" customFormat="1" ht="18.75" x14ac:dyDescent="0.3"/>
    <row r="623" s="1" customFormat="1" ht="18.75" x14ac:dyDescent="0.3"/>
    <row r="624" s="1" customFormat="1" ht="18.75" x14ac:dyDescent="0.3"/>
    <row r="625" s="1" customFormat="1" ht="18.75" x14ac:dyDescent="0.3"/>
    <row r="626" s="1" customFormat="1" ht="18.75" x14ac:dyDescent="0.3"/>
    <row r="627" s="1" customFormat="1" ht="18.75" x14ac:dyDescent="0.3"/>
    <row r="628" s="1" customFormat="1" ht="18.75" x14ac:dyDescent="0.3"/>
    <row r="629" s="1" customFormat="1" ht="18.75" x14ac:dyDescent="0.3"/>
    <row r="630" s="1" customFormat="1" ht="18.75" x14ac:dyDescent="0.3"/>
    <row r="631" s="1" customFormat="1" ht="18.75" x14ac:dyDescent="0.3"/>
    <row r="632" s="1" customFormat="1" ht="18.75" x14ac:dyDescent="0.3"/>
    <row r="633" s="1" customFormat="1" ht="18.75" x14ac:dyDescent="0.3"/>
    <row r="634" s="1" customFormat="1" ht="18.75" x14ac:dyDescent="0.3"/>
    <row r="635" s="1" customFormat="1" ht="18.75" x14ac:dyDescent="0.3"/>
    <row r="636" s="1" customFormat="1" ht="18.75" x14ac:dyDescent="0.3"/>
    <row r="637" s="1" customFormat="1" ht="18.75" x14ac:dyDescent="0.3"/>
    <row r="638" s="1" customFormat="1" ht="18.75" x14ac:dyDescent="0.3"/>
    <row r="639" s="1" customFormat="1" ht="18.75" x14ac:dyDescent="0.3"/>
    <row r="640" s="1" customFormat="1" ht="18.75" x14ac:dyDescent="0.3"/>
    <row r="641" s="1" customFormat="1" ht="18.75" x14ac:dyDescent="0.3"/>
    <row r="642" s="1" customFormat="1" ht="18.75" x14ac:dyDescent="0.3"/>
    <row r="643" s="1" customFormat="1" ht="18.75" x14ac:dyDescent="0.3"/>
    <row r="644" s="1" customFormat="1" ht="18.75" x14ac:dyDescent="0.3"/>
    <row r="645" s="1" customFormat="1" ht="18.75" x14ac:dyDescent="0.3"/>
    <row r="646" s="1" customFormat="1" ht="18.75" x14ac:dyDescent="0.3"/>
    <row r="647" s="1" customFormat="1" ht="18.75" x14ac:dyDescent="0.3"/>
    <row r="648" s="1" customFormat="1" ht="18.75" x14ac:dyDescent="0.3"/>
    <row r="649" s="1" customFormat="1" ht="18.75" x14ac:dyDescent="0.3"/>
    <row r="650" s="1" customFormat="1" ht="18.75" x14ac:dyDescent="0.3"/>
    <row r="651" s="1" customFormat="1" ht="18.75" x14ac:dyDescent="0.3"/>
    <row r="652" s="1" customFormat="1" ht="18.75" x14ac:dyDescent="0.3"/>
    <row r="653" s="1" customFormat="1" ht="18.75" x14ac:dyDescent="0.3"/>
    <row r="654" s="1" customFormat="1" ht="18.75" x14ac:dyDescent="0.3"/>
    <row r="655" s="1" customFormat="1" ht="18.75" x14ac:dyDescent="0.3"/>
    <row r="656" s="1" customFormat="1" ht="18.75" x14ac:dyDescent="0.3"/>
    <row r="657" s="1" customFormat="1" ht="18.75" x14ac:dyDescent="0.3"/>
    <row r="658" s="1" customFormat="1" ht="18.75" x14ac:dyDescent="0.3"/>
    <row r="659" s="1" customFormat="1" ht="18.75" x14ac:dyDescent="0.3"/>
    <row r="660" s="1" customFormat="1" ht="18.75" x14ac:dyDescent="0.3"/>
    <row r="661" s="1" customFormat="1" ht="18.75" x14ac:dyDescent="0.3"/>
    <row r="662" s="1" customFormat="1" ht="18.75" x14ac:dyDescent="0.3"/>
    <row r="663" s="1" customFormat="1" ht="18.75" x14ac:dyDescent="0.3"/>
    <row r="664" s="1" customFormat="1" ht="18.75" x14ac:dyDescent="0.3"/>
    <row r="665" s="1" customFormat="1" ht="18.75" x14ac:dyDescent="0.3"/>
    <row r="666" s="1" customFormat="1" ht="18.75" x14ac:dyDescent="0.3"/>
    <row r="667" s="1" customFormat="1" ht="18.75" x14ac:dyDescent="0.3"/>
    <row r="668" s="1" customFormat="1" ht="18.75" x14ac:dyDescent="0.3"/>
    <row r="669" s="1" customFormat="1" ht="18.75" x14ac:dyDescent="0.3"/>
    <row r="670" s="1" customFormat="1" ht="18.75" x14ac:dyDescent="0.3"/>
    <row r="671" s="1" customFormat="1" ht="18.75" x14ac:dyDescent="0.3"/>
    <row r="672" s="1" customFormat="1" ht="18.75" x14ac:dyDescent="0.3"/>
    <row r="673" s="1" customFormat="1" ht="18.75" x14ac:dyDescent="0.3"/>
    <row r="674" s="1" customFormat="1" ht="18.75" x14ac:dyDescent="0.3"/>
    <row r="675" s="1" customFormat="1" ht="18.75" x14ac:dyDescent="0.3"/>
    <row r="676" s="1" customFormat="1" ht="18.75" x14ac:dyDescent="0.3"/>
    <row r="677" s="1" customFormat="1" ht="18.75" x14ac:dyDescent="0.3"/>
    <row r="678" s="1" customFormat="1" ht="18.75" x14ac:dyDescent="0.3"/>
    <row r="679" s="1" customFormat="1" ht="18.75" x14ac:dyDescent="0.3"/>
    <row r="680" s="1" customFormat="1" ht="18.75" x14ac:dyDescent="0.3"/>
    <row r="681" s="1" customFormat="1" ht="18.75" x14ac:dyDescent="0.3"/>
    <row r="682" s="1" customFormat="1" ht="18.75" x14ac:dyDescent="0.3"/>
    <row r="683" s="1" customFormat="1" ht="18.75" x14ac:dyDescent="0.3"/>
    <row r="684" s="1" customFormat="1" ht="18.75" x14ac:dyDescent="0.3"/>
    <row r="685" s="1" customFormat="1" ht="18.75" x14ac:dyDescent="0.3"/>
    <row r="686" s="1" customFormat="1" ht="18.75" x14ac:dyDescent="0.3"/>
    <row r="687" s="1" customFormat="1" ht="18.75" x14ac:dyDescent="0.3"/>
    <row r="688" s="1" customFormat="1" ht="18.75" x14ac:dyDescent="0.3"/>
    <row r="689" s="1" customFormat="1" ht="18.75" x14ac:dyDescent="0.3"/>
    <row r="690" s="1" customFormat="1" ht="18.75" x14ac:dyDescent="0.3"/>
    <row r="691" s="1" customFormat="1" ht="18.75" x14ac:dyDescent="0.3"/>
    <row r="692" s="1" customFormat="1" ht="18.75" x14ac:dyDescent="0.3"/>
    <row r="693" s="1" customFormat="1" ht="18.75" x14ac:dyDescent="0.3"/>
    <row r="694" s="1" customFormat="1" ht="18.75" x14ac:dyDescent="0.3"/>
    <row r="695" s="1" customFormat="1" ht="18.75" x14ac:dyDescent="0.3"/>
    <row r="696" s="1" customFormat="1" ht="18.75" x14ac:dyDescent="0.3"/>
    <row r="697" s="1" customFormat="1" ht="18.75" x14ac:dyDescent="0.3"/>
    <row r="698" s="1" customFormat="1" ht="18.75" x14ac:dyDescent="0.3"/>
    <row r="699" s="1" customFormat="1" ht="18.75" x14ac:dyDescent="0.3"/>
    <row r="700" s="1" customFormat="1" ht="18.75" x14ac:dyDescent="0.3"/>
    <row r="701" s="1" customFormat="1" ht="18.75" x14ac:dyDescent="0.3"/>
    <row r="702" s="1" customFormat="1" ht="18.75" x14ac:dyDescent="0.3"/>
    <row r="703" s="1" customFormat="1" ht="18.75" x14ac:dyDescent="0.3"/>
    <row r="704" s="1" customFormat="1" ht="18.75" x14ac:dyDescent="0.3"/>
    <row r="705" s="1" customFormat="1" ht="18.75" x14ac:dyDescent="0.3"/>
    <row r="706" s="1" customFormat="1" ht="18.75" x14ac:dyDescent="0.3"/>
    <row r="707" s="1" customFormat="1" ht="18.75" x14ac:dyDescent="0.3"/>
    <row r="708" s="1" customFormat="1" ht="18.75" x14ac:dyDescent="0.3"/>
    <row r="709" s="1" customFormat="1" ht="18.75" x14ac:dyDescent="0.3"/>
    <row r="710" s="1" customFormat="1" ht="18.75" x14ac:dyDescent="0.3"/>
    <row r="711" s="1" customFormat="1" ht="18.75" x14ac:dyDescent="0.3"/>
    <row r="712" s="1" customFormat="1" ht="18.75" x14ac:dyDescent="0.3"/>
    <row r="713" s="1" customFormat="1" ht="18.75" x14ac:dyDescent="0.3"/>
    <row r="714" s="1" customFormat="1" ht="18.75" x14ac:dyDescent="0.3"/>
    <row r="715" s="1" customFormat="1" ht="18.75" x14ac:dyDescent="0.3"/>
    <row r="716" s="1" customFormat="1" ht="18.75" x14ac:dyDescent="0.3"/>
    <row r="717" s="1" customFormat="1" ht="18.75" x14ac:dyDescent="0.3"/>
    <row r="718" s="1" customFormat="1" ht="18.75" x14ac:dyDescent="0.3"/>
    <row r="719" s="1" customFormat="1" ht="18.75" x14ac:dyDescent="0.3"/>
    <row r="720" s="1" customFormat="1" ht="18.75" x14ac:dyDescent="0.3"/>
    <row r="721" s="1" customFormat="1" ht="18.75" x14ac:dyDescent="0.3"/>
    <row r="722" s="1" customFormat="1" ht="18.75" x14ac:dyDescent="0.3"/>
    <row r="723" s="1" customFormat="1" ht="18.75" x14ac:dyDescent="0.3"/>
    <row r="724" s="1" customFormat="1" ht="18.75" x14ac:dyDescent="0.3"/>
    <row r="725" s="1" customFormat="1" ht="18.75" x14ac:dyDescent="0.3"/>
    <row r="726" s="1" customFormat="1" ht="18.75" x14ac:dyDescent="0.3"/>
    <row r="727" s="1" customFormat="1" ht="18.75" x14ac:dyDescent="0.3"/>
    <row r="728" s="1" customFormat="1" ht="18.75" x14ac:dyDescent="0.3"/>
    <row r="729" s="1" customFormat="1" ht="18.75" x14ac:dyDescent="0.3"/>
    <row r="730" s="1" customFormat="1" ht="18.75" x14ac:dyDescent="0.3"/>
    <row r="731" s="1" customFormat="1" ht="18.75" x14ac:dyDescent="0.3"/>
    <row r="732" s="1" customFormat="1" ht="18.75" x14ac:dyDescent="0.3"/>
    <row r="733" s="1" customFormat="1" ht="18.75" x14ac:dyDescent="0.3"/>
    <row r="734" s="1" customFormat="1" ht="18.75" x14ac:dyDescent="0.3"/>
    <row r="735" s="1" customFormat="1" ht="18.75" x14ac:dyDescent="0.3"/>
    <row r="736" s="1" customFormat="1" ht="18.75" x14ac:dyDescent="0.3"/>
    <row r="737" s="1" customFormat="1" ht="18.75" x14ac:dyDescent="0.3"/>
    <row r="738" s="1" customFormat="1" ht="18.75" x14ac:dyDescent="0.3"/>
    <row r="739" s="1" customFormat="1" ht="18.75" x14ac:dyDescent="0.3"/>
    <row r="740" s="1" customFormat="1" ht="18.75" x14ac:dyDescent="0.3"/>
    <row r="741" s="1" customFormat="1" ht="18.75" x14ac:dyDescent="0.3"/>
    <row r="742" s="1" customFormat="1" ht="18.75" x14ac:dyDescent="0.3"/>
    <row r="743" s="1" customFormat="1" ht="18.75" x14ac:dyDescent="0.3"/>
    <row r="744" s="1" customFormat="1" ht="18.75" x14ac:dyDescent="0.3"/>
    <row r="745" s="1" customFormat="1" ht="18.75" x14ac:dyDescent="0.3"/>
    <row r="746" s="1" customFormat="1" ht="18.75" x14ac:dyDescent="0.3"/>
    <row r="747" s="1" customFormat="1" ht="18.75" x14ac:dyDescent="0.3"/>
    <row r="748" s="1" customFormat="1" ht="18.75" x14ac:dyDescent="0.3"/>
    <row r="749" s="1" customFormat="1" ht="18.75" x14ac:dyDescent="0.3"/>
    <row r="750" s="1" customFormat="1" ht="18.75" x14ac:dyDescent="0.3"/>
    <row r="751" s="1" customFormat="1" ht="18.75" x14ac:dyDescent="0.3"/>
    <row r="752" s="1" customFormat="1" ht="18.75" x14ac:dyDescent="0.3"/>
    <row r="753" s="1" customFormat="1" ht="18.75" x14ac:dyDescent="0.3"/>
    <row r="754" s="1" customFormat="1" ht="18.75" x14ac:dyDescent="0.3"/>
    <row r="755" s="1" customFormat="1" ht="18.75" x14ac:dyDescent="0.3"/>
    <row r="756" s="1" customFormat="1" ht="18.75" x14ac:dyDescent="0.3"/>
    <row r="757" s="1" customFormat="1" ht="18.75" x14ac:dyDescent="0.3"/>
    <row r="758" s="1" customFormat="1" ht="18.75" x14ac:dyDescent="0.3"/>
    <row r="759" s="1" customFormat="1" ht="18.75" x14ac:dyDescent="0.3"/>
    <row r="760" s="1" customFormat="1" ht="18.75" x14ac:dyDescent="0.3"/>
    <row r="761" s="1" customFormat="1" ht="18.75" x14ac:dyDescent="0.3"/>
    <row r="762" s="1" customFormat="1" ht="18.75" x14ac:dyDescent="0.3"/>
    <row r="763" s="1" customFormat="1" ht="18.75" x14ac:dyDescent="0.3"/>
    <row r="764" s="1" customFormat="1" ht="18.75" x14ac:dyDescent="0.3"/>
    <row r="765" s="1" customFormat="1" ht="18.75" x14ac:dyDescent="0.3"/>
    <row r="766" s="1" customFormat="1" ht="18.75" x14ac:dyDescent="0.3"/>
    <row r="767" s="1" customFormat="1" ht="18.75" x14ac:dyDescent="0.3"/>
    <row r="768" s="1" customFormat="1" ht="18.75" x14ac:dyDescent="0.3"/>
    <row r="769" s="1" customFormat="1" ht="18.75" x14ac:dyDescent="0.3"/>
    <row r="770" s="1" customFormat="1" ht="18.75" x14ac:dyDescent="0.3"/>
    <row r="771" s="1" customFormat="1" ht="18.75" x14ac:dyDescent="0.3"/>
    <row r="772" s="1" customFormat="1" ht="18.75" x14ac:dyDescent="0.3"/>
    <row r="773" s="1" customFormat="1" ht="18.75" x14ac:dyDescent="0.3"/>
    <row r="774" s="1" customFormat="1" ht="18.75" x14ac:dyDescent="0.3"/>
    <row r="775" s="1" customFormat="1" ht="18.75" x14ac:dyDescent="0.3"/>
    <row r="776" s="1" customFormat="1" ht="18.75" x14ac:dyDescent="0.3"/>
    <row r="777" s="1" customFormat="1" ht="18.75" x14ac:dyDescent="0.3"/>
    <row r="778" s="1" customFormat="1" ht="18.75" x14ac:dyDescent="0.3"/>
    <row r="779" s="1" customFormat="1" ht="18.75" x14ac:dyDescent="0.3"/>
    <row r="780" s="1" customFormat="1" ht="18.75" x14ac:dyDescent="0.3"/>
    <row r="781" s="1" customFormat="1" ht="18.75" x14ac:dyDescent="0.3"/>
    <row r="782" s="1" customFormat="1" ht="18.75" x14ac:dyDescent="0.3"/>
    <row r="783" s="1" customFormat="1" ht="18.75" x14ac:dyDescent="0.3"/>
    <row r="784" s="1" customFormat="1" ht="18.75" x14ac:dyDescent="0.3"/>
    <row r="785" s="1" customFormat="1" ht="18.75" x14ac:dyDescent="0.3"/>
    <row r="786" s="1" customFormat="1" ht="18.75" x14ac:dyDescent="0.3"/>
    <row r="787" s="1" customFormat="1" ht="18.75" x14ac:dyDescent="0.3"/>
    <row r="788" s="1" customFormat="1" ht="18.75" x14ac:dyDescent="0.3"/>
    <row r="789" s="1" customFormat="1" ht="18.75" x14ac:dyDescent="0.3"/>
    <row r="790" s="1" customFormat="1" ht="18.75" x14ac:dyDescent="0.3"/>
    <row r="791" s="1" customFormat="1" ht="18.75" x14ac:dyDescent="0.3"/>
    <row r="792" s="1" customFormat="1" ht="18.75" x14ac:dyDescent="0.3"/>
    <row r="793" s="1" customFormat="1" ht="18.75" x14ac:dyDescent="0.3"/>
    <row r="794" s="1" customFormat="1" ht="18.75" x14ac:dyDescent="0.3"/>
    <row r="795" s="1" customFormat="1" ht="18.75" x14ac:dyDescent="0.3"/>
    <row r="796" s="1" customFormat="1" ht="18.75" x14ac:dyDescent="0.3"/>
    <row r="797" s="1" customFormat="1" ht="18.75" x14ac:dyDescent="0.3"/>
    <row r="798" s="1" customFormat="1" ht="18.75" x14ac:dyDescent="0.3"/>
    <row r="799" s="1" customFormat="1" ht="18.75" x14ac:dyDescent="0.3"/>
    <row r="800" s="1" customFormat="1" ht="18.75" x14ac:dyDescent="0.3"/>
    <row r="801" s="1" customFormat="1" ht="18.75" x14ac:dyDescent="0.3"/>
    <row r="802" s="1" customFormat="1" ht="18.75" x14ac:dyDescent="0.3"/>
    <row r="803" s="1" customFormat="1" ht="18.75" x14ac:dyDescent="0.3"/>
    <row r="804" s="1" customFormat="1" ht="18.75" x14ac:dyDescent="0.3"/>
    <row r="805" s="1" customFormat="1" ht="18.75" x14ac:dyDescent="0.3"/>
    <row r="806" s="1" customFormat="1" ht="18.75" x14ac:dyDescent="0.3"/>
    <row r="807" s="1" customFormat="1" ht="18.75" x14ac:dyDescent="0.3"/>
    <row r="808" s="1" customFormat="1" ht="18.75" x14ac:dyDescent="0.3"/>
    <row r="809" s="1" customFormat="1" ht="18.75" x14ac:dyDescent="0.3"/>
    <row r="810" s="1" customFormat="1" ht="18.75" x14ac:dyDescent="0.3"/>
    <row r="811" s="1" customFormat="1" ht="18.75" x14ac:dyDescent="0.3"/>
    <row r="812" s="1" customFormat="1" ht="18.75" x14ac:dyDescent="0.3"/>
    <row r="813" s="1" customFormat="1" ht="18.75" x14ac:dyDescent="0.3"/>
    <row r="814" s="1" customFormat="1" ht="18.75" x14ac:dyDescent="0.3"/>
    <row r="815" s="1" customFormat="1" ht="18.75" x14ac:dyDescent="0.3"/>
    <row r="816" s="1" customFormat="1" ht="18.75" x14ac:dyDescent="0.3"/>
    <row r="817" s="1" customFormat="1" ht="18.75" x14ac:dyDescent="0.3"/>
    <row r="818" s="1" customFormat="1" ht="18.75" x14ac:dyDescent="0.3"/>
    <row r="819" s="1" customFormat="1" ht="18.75" x14ac:dyDescent="0.3"/>
    <row r="820" s="1" customFormat="1" ht="18.75" x14ac:dyDescent="0.3"/>
    <row r="821" s="1" customFormat="1" ht="18.75" x14ac:dyDescent="0.3"/>
    <row r="822" s="1" customFormat="1" ht="18.75" x14ac:dyDescent="0.3"/>
    <row r="823" s="1" customFormat="1" ht="18.75" x14ac:dyDescent="0.3"/>
    <row r="824" s="1" customFormat="1" ht="18.75" x14ac:dyDescent="0.3"/>
    <row r="825" s="1" customFormat="1" ht="18.75" x14ac:dyDescent="0.3"/>
    <row r="826" s="1" customFormat="1" ht="18.75" x14ac:dyDescent="0.3"/>
    <row r="827" s="1" customFormat="1" ht="18.75" x14ac:dyDescent="0.3"/>
    <row r="828" s="1" customFormat="1" ht="18.75" x14ac:dyDescent="0.3"/>
    <row r="829" s="1" customFormat="1" ht="18.75" x14ac:dyDescent="0.3"/>
    <row r="830" s="1" customFormat="1" ht="18.75" x14ac:dyDescent="0.3"/>
    <row r="831" s="1" customFormat="1" ht="18.75" x14ac:dyDescent="0.3"/>
    <row r="832" s="1" customFormat="1" ht="18.75" x14ac:dyDescent="0.3"/>
    <row r="833" s="1" customFormat="1" ht="18.75" x14ac:dyDescent="0.3"/>
    <row r="834" s="1" customFormat="1" ht="18.75" x14ac:dyDescent="0.3"/>
    <row r="835" s="1" customFormat="1" ht="18.75" x14ac:dyDescent="0.3"/>
    <row r="836" s="1" customFormat="1" ht="18.75" x14ac:dyDescent="0.3"/>
    <row r="837" s="1" customFormat="1" ht="18.75" x14ac:dyDescent="0.3"/>
    <row r="838" s="1" customFormat="1" ht="18.75" x14ac:dyDescent="0.3"/>
    <row r="839" s="1" customFormat="1" ht="18.75" x14ac:dyDescent="0.3"/>
    <row r="840" s="1" customFormat="1" ht="18.75" x14ac:dyDescent="0.3"/>
    <row r="841" s="1" customFormat="1" ht="18.75" x14ac:dyDescent="0.3"/>
    <row r="842" s="1" customFormat="1" ht="18.75" x14ac:dyDescent="0.3"/>
    <row r="843" s="1" customFormat="1" ht="18.75" x14ac:dyDescent="0.3"/>
    <row r="844" s="1" customFormat="1" ht="18.75" x14ac:dyDescent="0.3"/>
    <row r="845" s="1" customFormat="1" ht="18.75" x14ac:dyDescent="0.3"/>
    <row r="846" s="1" customFormat="1" ht="18.75" x14ac:dyDescent="0.3"/>
    <row r="847" s="1" customFormat="1" ht="18.75" x14ac:dyDescent="0.3"/>
    <row r="848" s="1" customFormat="1" ht="18.75" x14ac:dyDescent="0.3"/>
    <row r="849" s="1" customFormat="1" ht="18.75" x14ac:dyDescent="0.3"/>
    <row r="850" s="1" customFormat="1" ht="18.75" x14ac:dyDescent="0.3"/>
    <row r="851" s="1" customFormat="1" ht="18.75" x14ac:dyDescent="0.3"/>
    <row r="852" s="1" customFormat="1" ht="18.75" x14ac:dyDescent="0.3"/>
    <row r="853" s="1" customFormat="1" ht="18.75" x14ac:dyDescent="0.3"/>
    <row r="854" s="1" customFormat="1" ht="18.75" x14ac:dyDescent="0.3"/>
    <row r="855" s="1" customFormat="1" ht="18.75" x14ac:dyDescent="0.3"/>
    <row r="856" s="1" customFormat="1" ht="18.75" x14ac:dyDescent="0.3"/>
    <row r="857" s="1" customFormat="1" ht="18.75" x14ac:dyDescent="0.3"/>
    <row r="858" s="1" customFormat="1" ht="18.75" x14ac:dyDescent="0.3"/>
    <row r="859" s="1" customFormat="1" ht="18.75" x14ac:dyDescent="0.3"/>
    <row r="860" s="1" customFormat="1" ht="18.75" x14ac:dyDescent="0.3"/>
    <row r="861" s="1" customFormat="1" ht="18.75" x14ac:dyDescent="0.3"/>
    <row r="862" s="1" customFormat="1" ht="18.75" x14ac:dyDescent="0.3"/>
    <row r="863" s="1" customFormat="1" ht="18.75" x14ac:dyDescent="0.3"/>
    <row r="864" s="1" customFormat="1" ht="18.75" x14ac:dyDescent="0.3"/>
    <row r="865" s="1" customFormat="1" ht="18.75" x14ac:dyDescent="0.3"/>
    <row r="866" s="1" customFormat="1" ht="18.75" x14ac:dyDescent="0.3"/>
    <row r="867" s="1" customFormat="1" ht="18.75" x14ac:dyDescent="0.3"/>
    <row r="868" s="1" customFormat="1" ht="18.75" x14ac:dyDescent="0.3"/>
    <row r="869" s="1" customFormat="1" ht="18.75" x14ac:dyDescent="0.3"/>
    <row r="870" s="1" customFormat="1" ht="18.75" x14ac:dyDescent="0.3"/>
    <row r="871" s="1" customFormat="1" ht="18.75" x14ac:dyDescent="0.3"/>
    <row r="872" s="1" customFormat="1" ht="18.75" x14ac:dyDescent="0.3"/>
    <row r="873" s="1" customFormat="1" ht="18.75" x14ac:dyDescent="0.3"/>
    <row r="874" s="1" customFormat="1" ht="18.75" x14ac:dyDescent="0.3"/>
    <row r="875" s="1" customFormat="1" ht="18.75" x14ac:dyDescent="0.3"/>
    <row r="876" s="1" customFormat="1" ht="18.75" x14ac:dyDescent="0.3"/>
    <row r="877" s="1" customFormat="1" ht="18.75" x14ac:dyDescent="0.3"/>
    <row r="878" s="1" customFormat="1" ht="18.75" x14ac:dyDescent="0.3"/>
    <row r="879" s="1" customFormat="1" ht="18.75" x14ac:dyDescent="0.3"/>
    <row r="880" s="1" customFormat="1" ht="18.75" x14ac:dyDescent="0.3"/>
    <row r="881" s="1" customFormat="1" ht="18.75" x14ac:dyDescent="0.3"/>
    <row r="882" s="1" customFormat="1" ht="18.75" x14ac:dyDescent="0.3"/>
    <row r="883" s="1" customFormat="1" ht="18.75" x14ac:dyDescent="0.3"/>
    <row r="884" s="1" customFormat="1" ht="18.75" x14ac:dyDescent="0.3"/>
    <row r="885" s="1" customFormat="1" ht="18.75" x14ac:dyDescent="0.3"/>
    <row r="886" s="1" customFormat="1" ht="18.75" x14ac:dyDescent="0.3"/>
    <row r="887" s="1" customFormat="1" ht="18.75" x14ac:dyDescent="0.3"/>
    <row r="888" s="1" customFormat="1" ht="18.75" x14ac:dyDescent="0.3"/>
    <row r="889" s="1" customFormat="1" ht="18.75" x14ac:dyDescent="0.3"/>
    <row r="890" s="1" customFormat="1" ht="18.75" x14ac:dyDescent="0.3"/>
    <row r="891" s="1" customFormat="1" ht="18.75" x14ac:dyDescent="0.3"/>
    <row r="892" s="1" customFormat="1" ht="18.75" x14ac:dyDescent="0.3"/>
    <row r="893" s="1" customFormat="1" ht="18.75" x14ac:dyDescent="0.3"/>
    <row r="894" s="1" customFormat="1" ht="18.75" x14ac:dyDescent="0.3"/>
    <row r="895" s="1" customFormat="1" ht="18.75" x14ac:dyDescent="0.3"/>
    <row r="896" s="1" customFormat="1" ht="18.75" x14ac:dyDescent="0.3"/>
    <row r="897" s="1" customFormat="1" ht="18.75" x14ac:dyDescent="0.3"/>
    <row r="898" s="1" customFormat="1" ht="18.75" x14ac:dyDescent="0.3"/>
    <row r="899" s="1" customFormat="1" ht="18.75" x14ac:dyDescent="0.3"/>
    <row r="900" s="1" customFormat="1" ht="18.75" x14ac:dyDescent="0.3"/>
    <row r="901" s="1" customFormat="1" ht="18.75" x14ac:dyDescent="0.3"/>
    <row r="902" s="1" customFormat="1" ht="18.75" x14ac:dyDescent="0.3"/>
    <row r="903" s="1" customFormat="1" ht="18.75" x14ac:dyDescent="0.3"/>
    <row r="904" s="1" customFormat="1" ht="18.75" x14ac:dyDescent="0.3"/>
    <row r="905" s="1" customFormat="1" ht="18.75" x14ac:dyDescent="0.3"/>
    <row r="906" s="1" customFormat="1" ht="18.75" x14ac:dyDescent="0.3"/>
    <row r="907" s="1" customFormat="1" ht="18.75" x14ac:dyDescent="0.3"/>
    <row r="908" s="1" customFormat="1" ht="18.75" x14ac:dyDescent="0.3"/>
    <row r="909" s="1" customFormat="1" ht="18.75" x14ac:dyDescent="0.3"/>
    <row r="910" s="1" customFormat="1" ht="18.75" x14ac:dyDescent="0.3"/>
    <row r="911" s="1" customFormat="1" ht="18.75" x14ac:dyDescent="0.3"/>
    <row r="912" s="1" customFormat="1" ht="18.75" x14ac:dyDescent="0.3"/>
    <row r="913" s="1" customFormat="1" ht="18.75" x14ac:dyDescent="0.3"/>
    <row r="914" s="1" customFormat="1" ht="18.75" x14ac:dyDescent="0.3"/>
    <row r="915" s="1" customFormat="1" ht="18.75" x14ac:dyDescent="0.3"/>
    <row r="916" s="1" customFormat="1" ht="18.75" x14ac:dyDescent="0.3"/>
    <row r="917" s="1" customFormat="1" ht="18.75" x14ac:dyDescent="0.3"/>
    <row r="918" s="1" customFormat="1" ht="18.75" x14ac:dyDescent="0.3"/>
    <row r="919" s="1" customFormat="1" ht="18.75" x14ac:dyDescent="0.3"/>
    <row r="920" s="1" customFormat="1" ht="18.75" x14ac:dyDescent="0.3"/>
    <row r="921" s="1" customFormat="1" ht="18.75" x14ac:dyDescent="0.3"/>
    <row r="922" s="1" customFormat="1" ht="18.75" x14ac:dyDescent="0.3"/>
    <row r="923" s="1" customFormat="1" ht="18.75" x14ac:dyDescent="0.3"/>
    <row r="924" s="1" customFormat="1" ht="18.75" x14ac:dyDescent="0.3"/>
    <row r="925" s="1" customFormat="1" ht="18.75" x14ac:dyDescent="0.3"/>
    <row r="926" s="1" customFormat="1" ht="18.75" x14ac:dyDescent="0.3"/>
    <row r="927" s="1" customFormat="1" ht="18.75" x14ac:dyDescent="0.3"/>
    <row r="928" s="1" customFormat="1" ht="18.75" x14ac:dyDescent="0.3"/>
    <row r="929" s="1" customFormat="1" ht="18.75" x14ac:dyDescent="0.3"/>
    <row r="930" s="1" customFormat="1" ht="18.75" x14ac:dyDescent="0.3"/>
    <row r="931" s="1" customFormat="1" ht="18.75" x14ac:dyDescent="0.3"/>
    <row r="932" s="1" customFormat="1" ht="18.75" x14ac:dyDescent="0.3"/>
    <row r="933" s="1" customFormat="1" ht="18.75" x14ac:dyDescent="0.3"/>
    <row r="934" s="1" customFormat="1" ht="18.75" x14ac:dyDescent="0.3"/>
    <row r="935" s="1" customFormat="1" ht="18.75" x14ac:dyDescent="0.3"/>
    <row r="936" s="1" customFormat="1" ht="18.75" x14ac:dyDescent="0.3"/>
    <row r="937" s="1" customFormat="1" ht="18.75" x14ac:dyDescent="0.3"/>
    <row r="938" s="1" customFormat="1" ht="18.75" x14ac:dyDescent="0.3"/>
    <row r="939" s="1" customFormat="1" ht="18.75" x14ac:dyDescent="0.3"/>
    <row r="940" s="1" customFormat="1" ht="18.75" x14ac:dyDescent="0.3"/>
    <row r="941" s="1" customFormat="1" ht="18.75" x14ac:dyDescent="0.3"/>
    <row r="942" s="1" customFormat="1" ht="18.75" x14ac:dyDescent="0.3"/>
    <row r="943" s="1" customFormat="1" ht="18.75" x14ac:dyDescent="0.3"/>
    <row r="944" s="1" customFormat="1" ht="18.75" x14ac:dyDescent="0.3"/>
    <row r="945" s="1" customFormat="1" ht="18.75" x14ac:dyDescent="0.3"/>
    <row r="946" s="1" customFormat="1" ht="18.75" x14ac:dyDescent="0.3"/>
    <row r="947" s="1" customFormat="1" ht="18.75" x14ac:dyDescent="0.3"/>
    <row r="948" s="1" customFormat="1" ht="18.75" x14ac:dyDescent="0.3"/>
  </sheetData>
  <mergeCells count="8">
    <mergeCell ref="M160:R160"/>
    <mergeCell ref="M186:P186"/>
    <mergeCell ref="M191:R191"/>
    <mergeCell ref="M203:R203"/>
    <mergeCell ref="M8:P8"/>
    <mergeCell ref="M12:R12"/>
    <mergeCell ref="N132:Q132"/>
    <mergeCell ref="N140:S140"/>
  </mergeCells>
  <pageMargins left="3.937007874015748E-2" right="0" top="0.27559055118110237" bottom="0.15748031496062992" header="0.31496062992125984" footer="0.31496062992125984"/>
  <pageSetup paperSize="9" orientation="landscape" horizontalDpi="4294967293" vertic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Q188"/>
  <sheetViews>
    <sheetView topLeftCell="A115" zoomScale="87" zoomScaleNormal="87" workbookViewId="0">
      <selection activeCell="D130" sqref="D130"/>
    </sheetView>
  </sheetViews>
  <sheetFormatPr defaultRowHeight="14.25" x14ac:dyDescent="0.2"/>
  <cols>
    <col min="1" max="1" width="2.875" customWidth="1"/>
    <col min="2" max="2" width="22.5" customWidth="1"/>
    <col min="3" max="3" width="18.75" customWidth="1"/>
    <col min="4" max="4" width="17.125" customWidth="1"/>
    <col min="5" max="5" width="8.625" customWidth="1"/>
    <col min="6" max="8" width="8.75" customWidth="1"/>
    <col min="9" max="9" width="13.375" customWidth="1"/>
    <col min="10" max="10" width="18.25" customWidth="1"/>
    <col min="11" max="11" width="8.125" customWidth="1"/>
  </cols>
  <sheetData>
    <row r="1" spans="1:147" s="64" customFormat="1" ht="20.25" x14ac:dyDescent="0.3">
      <c r="A1" s="82" t="s">
        <v>766</v>
      </c>
      <c r="B1" s="83" t="s">
        <v>767</v>
      </c>
      <c r="C1" s="82"/>
      <c r="D1" s="82"/>
      <c r="E1" s="82"/>
      <c r="F1" s="82"/>
      <c r="G1" s="82"/>
      <c r="H1" s="82"/>
      <c r="I1" s="82"/>
      <c r="J1" s="82"/>
      <c r="K1" s="82"/>
    </row>
    <row r="2" spans="1:147" s="64" customFormat="1" ht="20.25" x14ac:dyDescent="0.3">
      <c r="A2" s="82" t="s">
        <v>768</v>
      </c>
      <c r="B2" s="84" t="s">
        <v>770</v>
      </c>
      <c r="C2" s="84"/>
      <c r="D2" s="82"/>
      <c r="E2" s="82"/>
      <c r="F2" s="82"/>
      <c r="G2" s="82"/>
      <c r="H2" s="82"/>
      <c r="I2" s="82"/>
      <c r="J2" s="82"/>
      <c r="K2" s="82"/>
    </row>
    <row r="3" spans="1:147" s="1" customFormat="1" ht="20.25" x14ac:dyDescent="0.3">
      <c r="B3" s="23" t="s">
        <v>13</v>
      </c>
      <c r="C3" s="64"/>
    </row>
    <row r="4" spans="1:147" ht="20.25" x14ac:dyDescent="0.3">
      <c r="A4" s="6"/>
      <c r="B4" s="1" t="s">
        <v>771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</row>
    <row r="5" spans="1:147" ht="18.75" x14ac:dyDescent="0.3">
      <c r="A5" s="24" t="s">
        <v>693</v>
      </c>
      <c r="B5" s="24"/>
      <c r="C5" s="26"/>
      <c r="D5" s="24" t="s">
        <v>3</v>
      </c>
      <c r="E5" s="25" t="s">
        <v>539</v>
      </c>
      <c r="F5" s="25"/>
      <c r="G5" s="25"/>
      <c r="H5" s="70"/>
      <c r="I5" s="31" t="s">
        <v>9</v>
      </c>
      <c r="J5" s="24" t="s">
        <v>5</v>
      </c>
      <c r="K5" s="26" t="s">
        <v>7</v>
      </c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</row>
    <row r="6" spans="1:147" ht="18.75" x14ac:dyDescent="0.3">
      <c r="A6" s="27" t="s">
        <v>694</v>
      </c>
      <c r="B6" s="21" t="s">
        <v>538</v>
      </c>
      <c r="C6" s="68" t="s">
        <v>2</v>
      </c>
      <c r="D6" s="21" t="s">
        <v>10</v>
      </c>
      <c r="E6" s="24">
        <v>2561</v>
      </c>
      <c r="F6" s="24">
        <v>2562</v>
      </c>
      <c r="G6" s="24">
        <v>2563</v>
      </c>
      <c r="H6" s="21">
        <v>2564</v>
      </c>
      <c r="I6" s="21" t="s">
        <v>417</v>
      </c>
      <c r="J6" s="21" t="s">
        <v>6</v>
      </c>
      <c r="K6" s="28" t="s">
        <v>8</v>
      </c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</row>
    <row r="7" spans="1:147" ht="18.75" x14ac:dyDescent="0.3">
      <c r="A7" s="50" t="s">
        <v>0</v>
      </c>
      <c r="B7" s="5"/>
      <c r="C7" s="6"/>
      <c r="D7" s="5"/>
      <c r="E7" s="29" t="s">
        <v>4</v>
      </c>
      <c r="F7" s="29" t="s">
        <v>4</v>
      </c>
      <c r="G7" s="30" t="s">
        <v>4</v>
      </c>
      <c r="H7" s="29" t="s">
        <v>4</v>
      </c>
      <c r="I7" s="19"/>
      <c r="J7" s="5"/>
      <c r="K7" s="7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</row>
    <row r="8" spans="1:147" ht="18.75" x14ac:dyDescent="0.3">
      <c r="A8" s="8">
        <v>1</v>
      </c>
      <c r="B8" s="3" t="s">
        <v>75</v>
      </c>
      <c r="C8" s="10" t="s">
        <v>204</v>
      </c>
      <c r="D8" s="8" t="s">
        <v>107</v>
      </c>
      <c r="E8" s="17">
        <v>50000</v>
      </c>
      <c r="F8" s="16">
        <v>50000</v>
      </c>
      <c r="G8" s="17">
        <v>50000</v>
      </c>
      <c r="H8" s="16">
        <v>50000</v>
      </c>
      <c r="I8" s="18" t="s">
        <v>212</v>
      </c>
      <c r="J8" s="10" t="s">
        <v>206</v>
      </c>
      <c r="K8" s="11" t="s">
        <v>72</v>
      </c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</row>
    <row r="9" spans="1:147" ht="18.75" x14ac:dyDescent="0.3">
      <c r="A9" s="10"/>
      <c r="B9" s="4"/>
      <c r="C9" s="10" t="s">
        <v>205</v>
      </c>
      <c r="D9" s="10" t="s">
        <v>77</v>
      </c>
      <c r="E9" s="15" t="s">
        <v>727</v>
      </c>
      <c r="F9" s="10"/>
      <c r="G9" s="15"/>
      <c r="H9" s="10"/>
      <c r="I9" s="13" t="s">
        <v>213</v>
      </c>
      <c r="J9" s="10" t="s">
        <v>207</v>
      </c>
      <c r="K9" s="12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</row>
    <row r="10" spans="1:147" ht="18.75" x14ac:dyDescent="0.3">
      <c r="A10" s="10"/>
      <c r="B10" s="4"/>
      <c r="C10" s="13"/>
      <c r="D10" s="10"/>
      <c r="E10" s="20" t="s">
        <v>599</v>
      </c>
      <c r="F10" s="10"/>
      <c r="G10" s="15"/>
      <c r="H10" s="10"/>
      <c r="I10" s="13" t="s">
        <v>214</v>
      </c>
      <c r="J10" s="10"/>
      <c r="K10" s="12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</row>
    <row r="11" spans="1:147" ht="18.75" x14ac:dyDescent="0.3">
      <c r="A11" s="10"/>
      <c r="B11" s="4"/>
      <c r="C11" s="13"/>
      <c r="D11" s="10"/>
      <c r="E11" s="20"/>
      <c r="F11" s="10"/>
      <c r="G11" s="15"/>
      <c r="H11" s="10"/>
      <c r="I11" s="10"/>
      <c r="J11" s="10"/>
      <c r="K11" s="12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</row>
    <row r="12" spans="1:147" ht="18.75" x14ac:dyDescent="0.3">
      <c r="A12" s="10">
        <v>2</v>
      </c>
      <c r="B12" s="4" t="s">
        <v>574</v>
      </c>
      <c r="C12" s="13" t="s">
        <v>78</v>
      </c>
      <c r="D12" s="10" t="s">
        <v>76</v>
      </c>
      <c r="E12" s="20">
        <v>50000</v>
      </c>
      <c r="F12" s="32">
        <v>50000</v>
      </c>
      <c r="G12" s="20">
        <v>50000</v>
      </c>
      <c r="H12" s="32">
        <v>50000</v>
      </c>
      <c r="I12" s="13" t="s">
        <v>212</v>
      </c>
      <c r="J12" s="10" t="s">
        <v>80</v>
      </c>
      <c r="K12" s="12" t="s">
        <v>72</v>
      </c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</row>
    <row r="13" spans="1:147" ht="18.75" x14ac:dyDescent="0.3">
      <c r="A13" s="10"/>
      <c r="B13" s="4" t="s">
        <v>575</v>
      </c>
      <c r="C13" s="13" t="s">
        <v>79</v>
      </c>
      <c r="D13" s="10" t="s">
        <v>77</v>
      </c>
      <c r="E13" s="15" t="s">
        <v>727</v>
      </c>
      <c r="F13" s="10"/>
      <c r="G13" s="15"/>
      <c r="H13" s="10"/>
      <c r="I13" s="13" t="s">
        <v>215</v>
      </c>
      <c r="J13" s="10"/>
      <c r="K13" s="12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</row>
    <row r="14" spans="1:147" ht="18.75" x14ac:dyDescent="0.3">
      <c r="A14" s="10"/>
      <c r="B14" s="4"/>
      <c r="C14" s="13"/>
      <c r="D14" s="10"/>
      <c r="E14" s="20" t="s">
        <v>650</v>
      </c>
      <c r="F14" s="10"/>
      <c r="G14" s="15"/>
      <c r="H14" s="10"/>
      <c r="I14" s="13"/>
      <c r="J14" s="10"/>
      <c r="K14" s="12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</row>
    <row r="15" spans="1:147" ht="18.75" x14ac:dyDescent="0.3">
      <c r="A15" s="10">
        <v>3</v>
      </c>
      <c r="B15" s="4" t="s">
        <v>576</v>
      </c>
      <c r="C15" s="13" t="s">
        <v>577</v>
      </c>
      <c r="D15" s="10" t="s">
        <v>76</v>
      </c>
      <c r="E15" s="20">
        <v>50000</v>
      </c>
      <c r="F15" s="32">
        <v>30000</v>
      </c>
      <c r="G15" s="20">
        <v>10000</v>
      </c>
      <c r="H15" s="32">
        <v>10000</v>
      </c>
      <c r="I15" s="13" t="s">
        <v>212</v>
      </c>
      <c r="J15" s="10" t="s">
        <v>580</v>
      </c>
      <c r="K15" s="12" t="s">
        <v>72</v>
      </c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</row>
    <row r="16" spans="1:147" ht="18.75" x14ac:dyDescent="0.3">
      <c r="A16" s="10"/>
      <c r="B16" s="4"/>
      <c r="C16" s="13" t="s">
        <v>578</v>
      </c>
      <c r="D16" s="10" t="s">
        <v>77</v>
      </c>
      <c r="E16" s="15"/>
      <c r="F16" s="10"/>
      <c r="G16" s="15"/>
      <c r="H16" s="10"/>
      <c r="I16" s="13" t="s">
        <v>579</v>
      </c>
      <c r="J16" s="10" t="s">
        <v>581</v>
      </c>
      <c r="K16" s="12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</row>
    <row r="17" spans="1:147" ht="18.75" x14ac:dyDescent="0.3">
      <c r="A17" s="10"/>
      <c r="B17" s="4"/>
      <c r="C17" s="13"/>
      <c r="D17" s="10"/>
      <c r="E17" s="20"/>
      <c r="F17" s="10"/>
      <c r="G17" s="15"/>
      <c r="H17" s="10"/>
      <c r="I17" s="13"/>
      <c r="J17" s="10"/>
      <c r="K17" s="12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</row>
    <row r="18" spans="1:147" ht="18.75" x14ac:dyDescent="0.3">
      <c r="A18" s="10">
        <v>4</v>
      </c>
      <c r="B18" s="4" t="s">
        <v>81</v>
      </c>
      <c r="C18" s="13" t="s">
        <v>208</v>
      </c>
      <c r="D18" s="10" t="s">
        <v>76</v>
      </c>
      <c r="E18" s="20">
        <v>100000</v>
      </c>
      <c r="F18" s="32">
        <v>50000</v>
      </c>
      <c r="G18" s="20">
        <v>50000</v>
      </c>
      <c r="H18" s="32">
        <v>30000</v>
      </c>
      <c r="I18" s="13" t="s">
        <v>216</v>
      </c>
      <c r="J18" s="10" t="s">
        <v>210</v>
      </c>
      <c r="K18" s="12" t="s">
        <v>72</v>
      </c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</row>
    <row r="19" spans="1:147" ht="18.75" x14ac:dyDescent="0.3">
      <c r="A19" s="10"/>
      <c r="B19" s="4"/>
      <c r="C19" s="13" t="s">
        <v>209</v>
      </c>
      <c r="D19" s="10" t="s">
        <v>77</v>
      </c>
      <c r="E19" s="15" t="s">
        <v>727</v>
      </c>
      <c r="F19" s="10"/>
      <c r="G19" s="15"/>
      <c r="H19" s="10"/>
      <c r="I19" s="13"/>
      <c r="J19" s="10" t="s">
        <v>211</v>
      </c>
      <c r="K19" s="12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</row>
    <row r="20" spans="1:147" ht="18.75" x14ac:dyDescent="0.3">
      <c r="A20" s="10"/>
      <c r="B20" s="4"/>
      <c r="C20" s="13"/>
      <c r="D20" s="10"/>
      <c r="E20" s="20" t="s">
        <v>605</v>
      </c>
      <c r="F20" s="10"/>
      <c r="G20" s="15"/>
      <c r="H20" s="10"/>
      <c r="I20" s="13"/>
      <c r="J20" s="10"/>
      <c r="K20" s="12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</row>
    <row r="21" spans="1:147" ht="18.75" x14ac:dyDescent="0.3">
      <c r="A21" s="10"/>
      <c r="B21" s="4"/>
      <c r="C21" s="13"/>
      <c r="D21" s="10"/>
      <c r="E21" s="20"/>
      <c r="F21" s="10"/>
      <c r="G21" s="15"/>
      <c r="H21" s="10"/>
      <c r="I21" s="13"/>
      <c r="J21" s="10"/>
      <c r="K21" s="12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</row>
    <row r="22" spans="1:147" ht="18.75" x14ac:dyDescent="0.3">
      <c r="A22" s="10">
        <v>5</v>
      </c>
      <c r="B22" s="4" t="s">
        <v>1370</v>
      </c>
      <c r="C22" s="36" t="s">
        <v>589</v>
      </c>
      <c r="D22" s="10" t="s">
        <v>107</v>
      </c>
      <c r="E22" s="46">
        <v>20000</v>
      </c>
      <c r="F22" s="47">
        <v>20000</v>
      </c>
      <c r="G22" s="46">
        <v>20000</v>
      </c>
      <c r="H22" s="47">
        <v>20000</v>
      </c>
      <c r="I22" s="13" t="s">
        <v>593</v>
      </c>
      <c r="J22" s="10" t="s">
        <v>591</v>
      </c>
      <c r="K22" s="12" t="s">
        <v>72</v>
      </c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</row>
    <row r="23" spans="1:147" ht="18.75" x14ac:dyDescent="0.3">
      <c r="A23" s="10"/>
      <c r="B23" s="4" t="s">
        <v>588</v>
      </c>
      <c r="C23" s="36" t="s">
        <v>590</v>
      </c>
      <c r="D23" s="10" t="s">
        <v>77</v>
      </c>
      <c r="E23" s="15"/>
      <c r="F23" s="10"/>
      <c r="G23" s="15"/>
      <c r="H23" s="10"/>
      <c r="I23" s="13" t="s">
        <v>594</v>
      </c>
      <c r="J23" s="10" t="s">
        <v>592</v>
      </c>
      <c r="K23" s="12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</row>
    <row r="24" spans="1:147" ht="18.75" x14ac:dyDescent="0.3">
      <c r="A24" s="10"/>
      <c r="B24" s="4"/>
      <c r="C24" s="13"/>
      <c r="D24" s="10"/>
      <c r="E24" s="13"/>
      <c r="F24" s="10"/>
      <c r="G24" s="15"/>
      <c r="H24" s="10"/>
      <c r="I24" s="13"/>
      <c r="J24" s="10"/>
      <c r="K24" s="12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</row>
    <row r="25" spans="1:147" ht="18.75" x14ac:dyDescent="0.3">
      <c r="A25" s="10"/>
      <c r="B25" s="4"/>
      <c r="C25" s="13"/>
      <c r="D25" s="10"/>
      <c r="E25" s="19"/>
      <c r="F25" s="9"/>
      <c r="G25" s="63"/>
      <c r="H25" s="9"/>
      <c r="I25" s="13"/>
      <c r="J25" s="10"/>
      <c r="K25" s="12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</row>
    <row r="26" spans="1:147" ht="18.75" x14ac:dyDescent="0.3">
      <c r="A26" s="9"/>
      <c r="B26" s="5"/>
      <c r="C26" s="19"/>
      <c r="D26" s="9"/>
      <c r="E26" s="42">
        <f>SUM(E8:E25)</f>
        <v>270000</v>
      </c>
      <c r="F26" s="43">
        <f>SUM(F8:F25)</f>
        <v>200000</v>
      </c>
      <c r="G26" s="42">
        <f>SUM(G8:G25)</f>
        <v>180000</v>
      </c>
      <c r="H26" s="43">
        <f>SUM(H8:H25)</f>
        <v>160000</v>
      </c>
      <c r="I26" s="19"/>
      <c r="J26" s="9"/>
      <c r="K26" s="9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</row>
    <row r="27" spans="1:147" ht="18.75" x14ac:dyDescent="0.3">
      <c r="A27" s="15"/>
      <c r="B27" s="2"/>
      <c r="C27" s="15"/>
      <c r="D27" s="15"/>
      <c r="E27" s="20"/>
      <c r="F27" s="20"/>
      <c r="G27" s="20"/>
      <c r="H27" s="20"/>
      <c r="I27" s="15"/>
      <c r="J27" s="15"/>
      <c r="K27" s="15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</row>
    <row r="28" spans="1:147" ht="18.75" x14ac:dyDescent="0.3">
      <c r="A28" s="15"/>
      <c r="B28" s="2"/>
      <c r="C28" s="15"/>
      <c r="D28" s="15"/>
      <c r="E28" s="20"/>
      <c r="F28" s="20"/>
      <c r="G28" s="20"/>
      <c r="H28" s="20"/>
      <c r="I28" s="15"/>
      <c r="J28" s="15"/>
      <c r="K28" s="15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</row>
    <row r="29" spans="1:147" ht="18.75" x14ac:dyDescent="0.3">
      <c r="A29" s="15"/>
      <c r="B29" s="2"/>
      <c r="C29" s="15"/>
      <c r="D29" s="15"/>
      <c r="E29" s="20"/>
      <c r="F29" s="20"/>
      <c r="G29" s="20"/>
      <c r="H29" s="20"/>
      <c r="I29" s="15"/>
      <c r="J29" s="15"/>
      <c r="K29" s="15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</row>
    <row r="30" spans="1:147" ht="18.75" x14ac:dyDescent="0.3">
      <c r="A30" s="24" t="s">
        <v>693</v>
      </c>
      <c r="B30" s="24"/>
      <c r="C30" s="26"/>
      <c r="D30" s="24" t="s">
        <v>3</v>
      </c>
      <c r="E30" s="25" t="s">
        <v>539</v>
      </c>
      <c r="F30" s="25"/>
      <c r="G30" s="25"/>
      <c r="H30" s="70"/>
      <c r="I30" s="31" t="s">
        <v>9</v>
      </c>
      <c r="J30" s="24" t="s">
        <v>5</v>
      </c>
      <c r="K30" s="26" t="s">
        <v>7</v>
      </c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</row>
    <row r="31" spans="1:147" ht="18.75" x14ac:dyDescent="0.3">
      <c r="A31" s="27" t="s">
        <v>694</v>
      </c>
      <c r="B31" s="21" t="s">
        <v>538</v>
      </c>
      <c r="C31" s="68" t="s">
        <v>2</v>
      </c>
      <c r="D31" s="21" t="s">
        <v>10</v>
      </c>
      <c r="E31" s="24">
        <v>2561</v>
      </c>
      <c r="F31" s="24">
        <v>2562</v>
      </c>
      <c r="G31" s="24">
        <v>2563</v>
      </c>
      <c r="H31" s="21">
        <v>2564</v>
      </c>
      <c r="I31" s="21" t="s">
        <v>417</v>
      </c>
      <c r="J31" s="21" t="s">
        <v>6</v>
      </c>
      <c r="K31" s="28" t="s">
        <v>8</v>
      </c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</row>
    <row r="32" spans="1:147" ht="18.75" x14ac:dyDescent="0.3">
      <c r="A32" s="50" t="s">
        <v>0</v>
      </c>
      <c r="B32" s="5"/>
      <c r="C32" s="6"/>
      <c r="D32" s="5"/>
      <c r="E32" s="29" t="s">
        <v>4</v>
      </c>
      <c r="F32" s="29" t="s">
        <v>4</v>
      </c>
      <c r="G32" s="30" t="s">
        <v>4</v>
      </c>
      <c r="H32" s="29" t="s">
        <v>4</v>
      </c>
      <c r="I32" s="19"/>
      <c r="J32" s="5"/>
      <c r="K32" s="7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</row>
    <row r="33" spans="1:147" ht="18.75" x14ac:dyDescent="0.3">
      <c r="A33" s="10">
        <v>6</v>
      </c>
      <c r="B33" s="4" t="s">
        <v>728</v>
      </c>
      <c r="C33" s="13" t="s">
        <v>303</v>
      </c>
      <c r="D33" s="10" t="s">
        <v>107</v>
      </c>
      <c r="E33" s="20">
        <v>20000</v>
      </c>
      <c r="F33" s="32">
        <v>20000</v>
      </c>
      <c r="G33" s="20">
        <v>20000</v>
      </c>
      <c r="H33" s="32">
        <v>20000</v>
      </c>
      <c r="I33" s="13" t="s">
        <v>212</v>
      </c>
      <c r="J33" s="10" t="s">
        <v>304</v>
      </c>
      <c r="K33" s="12" t="s">
        <v>72</v>
      </c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</row>
    <row r="34" spans="1:147" ht="18.75" x14ac:dyDescent="0.3">
      <c r="A34" s="10"/>
      <c r="B34" s="4"/>
      <c r="C34" s="13" t="s">
        <v>79</v>
      </c>
      <c r="D34" s="10" t="s">
        <v>77</v>
      </c>
      <c r="E34" s="15"/>
      <c r="F34" s="10"/>
      <c r="G34" s="15"/>
      <c r="H34" s="10"/>
      <c r="I34" s="13" t="s">
        <v>218</v>
      </c>
      <c r="J34" s="10" t="s">
        <v>305</v>
      </c>
      <c r="K34" s="12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</row>
    <row r="35" spans="1:147" ht="18.75" x14ac:dyDescent="0.3">
      <c r="A35" s="10"/>
      <c r="B35" s="4"/>
      <c r="C35" s="35"/>
      <c r="D35" s="10"/>
      <c r="E35" s="20"/>
      <c r="F35" s="10"/>
      <c r="G35" s="15"/>
      <c r="H35" s="10"/>
      <c r="I35" s="13" t="s">
        <v>219</v>
      </c>
      <c r="J35" s="10"/>
      <c r="K35" s="12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</row>
    <row r="36" spans="1:147" ht="18.75" x14ac:dyDescent="0.3">
      <c r="A36" s="27"/>
      <c r="B36" s="4"/>
      <c r="C36" s="2"/>
      <c r="D36" s="4"/>
      <c r="E36" s="68"/>
      <c r="F36" s="21"/>
      <c r="G36" s="68"/>
      <c r="H36" s="21"/>
      <c r="I36" s="13"/>
      <c r="J36" s="4"/>
      <c r="K36" s="38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</row>
    <row r="37" spans="1:147" ht="18.75" x14ac:dyDescent="0.3">
      <c r="A37" s="10">
        <v>7</v>
      </c>
      <c r="B37" s="4" t="s">
        <v>323</v>
      </c>
      <c r="C37" s="13" t="s">
        <v>306</v>
      </c>
      <c r="D37" s="10" t="s">
        <v>76</v>
      </c>
      <c r="E37" s="20">
        <v>20000</v>
      </c>
      <c r="F37" s="32">
        <v>20000</v>
      </c>
      <c r="G37" s="20">
        <v>20000</v>
      </c>
      <c r="H37" s="32">
        <v>10000</v>
      </c>
      <c r="I37" s="13" t="s">
        <v>212</v>
      </c>
      <c r="J37" s="10" t="s">
        <v>80</v>
      </c>
      <c r="K37" s="12" t="s">
        <v>72</v>
      </c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</row>
    <row r="38" spans="1:147" ht="18.75" x14ac:dyDescent="0.3">
      <c r="A38" s="10"/>
      <c r="B38" s="4" t="s">
        <v>34</v>
      </c>
      <c r="C38" s="13" t="s">
        <v>82</v>
      </c>
      <c r="D38" s="10" t="s">
        <v>77</v>
      </c>
      <c r="E38" s="15" t="s">
        <v>727</v>
      </c>
      <c r="F38" s="10"/>
      <c r="G38" s="15"/>
      <c r="H38" s="10"/>
      <c r="I38" s="13" t="s">
        <v>220</v>
      </c>
      <c r="J38" s="34"/>
      <c r="K38" s="12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</row>
    <row r="39" spans="1:147" ht="18.75" x14ac:dyDescent="0.3">
      <c r="A39" s="10"/>
      <c r="B39" s="4"/>
      <c r="C39" s="13" t="s">
        <v>84</v>
      </c>
      <c r="D39" s="10"/>
      <c r="E39" s="20" t="s">
        <v>599</v>
      </c>
      <c r="F39" s="10"/>
      <c r="G39" s="15"/>
      <c r="H39" s="10"/>
      <c r="I39" s="13"/>
      <c r="J39" s="34"/>
      <c r="K39" s="12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</row>
    <row r="40" spans="1:147" ht="18.75" x14ac:dyDescent="0.3">
      <c r="A40" s="10"/>
      <c r="B40" s="4"/>
      <c r="C40" s="13" t="s">
        <v>83</v>
      </c>
      <c r="D40" s="10"/>
      <c r="E40" s="15"/>
      <c r="F40" s="10"/>
      <c r="G40" s="15"/>
      <c r="H40" s="10"/>
      <c r="I40" s="13"/>
      <c r="J40" s="34"/>
      <c r="K40" s="12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</row>
    <row r="41" spans="1:147" ht="18.75" x14ac:dyDescent="0.3">
      <c r="A41" s="10"/>
      <c r="B41" s="4"/>
      <c r="C41" s="13"/>
      <c r="D41" s="10"/>
      <c r="E41" s="13"/>
      <c r="F41" s="10"/>
      <c r="G41" s="15"/>
      <c r="H41" s="10"/>
      <c r="I41" s="13"/>
      <c r="J41" s="34"/>
      <c r="K41" s="12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</row>
    <row r="42" spans="1:147" ht="18.75" x14ac:dyDescent="0.3">
      <c r="A42" s="10">
        <v>8</v>
      </c>
      <c r="B42" s="4" t="s">
        <v>1371</v>
      </c>
      <c r="C42" s="13" t="s">
        <v>678</v>
      </c>
      <c r="D42" s="10" t="s">
        <v>643</v>
      </c>
      <c r="E42" s="46">
        <v>20000</v>
      </c>
      <c r="F42" s="47">
        <v>20000</v>
      </c>
      <c r="G42" s="46">
        <v>20000</v>
      </c>
      <c r="H42" s="47">
        <v>20000</v>
      </c>
      <c r="I42" s="13" t="s">
        <v>683</v>
      </c>
      <c r="J42" s="10" t="s">
        <v>684</v>
      </c>
      <c r="K42" s="12" t="s">
        <v>72</v>
      </c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</row>
    <row r="43" spans="1:147" ht="18.75" x14ac:dyDescent="0.3">
      <c r="A43" s="10"/>
      <c r="B43" s="4" t="s">
        <v>677</v>
      </c>
      <c r="C43" s="13" t="s">
        <v>679</v>
      </c>
      <c r="D43" s="10" t="s">
        <v>681</v>
      </c>
      <c r="E43" s="15"/>
      <c r="F43" s="10"/>
      <c r="G43" s="15"/>
      <c r="H43" s="10"/>
      <c r="I43" s="13" t="s">
        <v>682</v>
      </c>
      <c r="J43" s="10" t="s">
        <v>685</v>
      </c>
      <c r="K43" s="12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</row>
    <row r="44" spans="1:147" ht="18.75" x14ac:dyDescent="0.3">
      <c r="A44" s="10"/>
      <c r="B44" s="4"/>
      <c r="C44" s="13" t="s">
        <v>680</v>
      </c>
      <c r="D44" s="10"/>
      <c r="E44" s="20"/>
      <c r="F44" s="32"/>
      <c r="G44" s="20"/>
      <c r="H44" s="32"/>
      <c r="I44" s="13"/>
      <c r="J44" s="10" t="s">
        <v>686</v>
      </c>
      <c r="K44" s="12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</row>
    <row r="45" spans="1:147" ht="18.75" x14ac:dyDescent="0.3">
      <c r="A45" s="10"/>
      <c r="B45" s="4"/>
      <c r="C45" s="13" t="s">
        <v>15</v>
      </c>
      <c r="D45" s="10"/>
      <c r="E45" s="15"/>
      <c r="F45" s="10"/>
      <c r="G45" s="15"/>
      <c r="H45" s="10"/>
      <c r="I45" s="13"/>
      <c r="J45" s="13"/>
      <c r="K45" s="10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</row>
    <row r="46" spans="1:147" ht="18.75" x14ac:dyDescent="0.3">
      <c r="A46" s="10"/>
      <c r="B46" s="4"/>
      <c r="C46" s="13"/>
      <c r="D46" s="10"/>
      <c r="E46" s="15"/>
      <c r="F46" s="10"/>
      <c r="G46" s="15"/>
      <c r="H46" s="10"/>
      <c r="I46" s="13"/>
      <c r="J46" s="13"/>
      <c r="K46" s="10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</row>
    <row r="47" spans="1:147" ht="18.75" x14ac:dyDescent="0.3">
      <c r="A47" s="10">
        <v>9</v>
      </c>
      <c r="B47" s="4" t="s">
        <v>695</v>
      </c>
      <c r="C47" s="13" t="s">
        <v>697</v>
      </c>
      <c r="D47" s="10" t="s">
        <v>699</v>
      </c>
      <c r="E47" s="46">
        <v>100000</v>
      </c>
      <c r="F47" s="47">
        <v>100000</v>
      </c>
      <c r="G47" s="46">
        <v>100000</v>
      </c>
      <c r="H47" s="47">
        <v>100000</v>
      </c>
      <c r="I47" s="13" t="s">
        <v>700</v>
      </c>
      <c r="J47" s="13" t="s">
        <v>701</v>
      </c>
      <c r="K47" s="10" t="s">
        <v>72</v>
      </c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</row>
    <row r="48" spans="1:147" ht="18.75" x14ac:dyDescent="0.3">
      <c r="A48" s="10"/>
      <c r="B48" s="4" t="s">
        <v>696</v>
      </c>
      <c r="C48" s="13" t="s">
        <v>698</v>
      </c>
      <c r="D48" s="10" t="s">
        <v>703</v>
      </c>
      <c r="E48" s="15"/>
      <c r="F48" s="10"/>
      <c r="G48" s="15"/>
      <c r="H48" s="10"/>
      <c r="I48" s="13" t="s">
        <v>1</v>
      </c>
      <c r="J48" s="13" t="s">
        <v>702</v>
      </c>
      <c r="K48" s="10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</row>
    <row r="49" spans="1:147" ht="18.75" x14ac:dyDescent="0.3">
      <c r="A49" s="10"/>
      <c r="B49" s="4"/>
      <c r="C49" s="13"/>
      <c r="D49" s="10"/>
      <c r="E49" s="20"/>
      <c r="F49" s="32"/>
      <c r="G49" s="20"/>
      <c r="H49" s="32"/>
      <c r="I49" s="13"/>
      <c r="J49" s="10"/>
      <c r="K49" s="12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</row>
    <row r="50" spans="1:147" ht="18.75" x14ac:dyDescent="0.3">
      <c r="A50" s="10"/>
      <c r="B50" s="4"/>
      <c r="C50" s="13"/>
      <c r="D50" s="10"/>
      <c r="E50" s="20"/>
      <c r="F50" s="10"/>
      <c r="G50" s="15"/>
      <c r="H50" s="10"/>
      <c r="I50" s="13"/>
      <c r="J50" s="10"/>
      <c r="K50" s="12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</row>
    <row r="51" spans="1:147" ht="18.75" x14ac:dyDescent="0.3">
      <c r="A51" s="10">
        <v>10</v>
      </c>
      <c r="B51" s="4" t="s">
        <v>704</v>
      </c>
      <c r="C51" s="13" t="s">
        <v>705</v>
      </c>
      <c r="D51" s="10" t="s">
        <v>707</v>
      </c>
      <c r="E51" s="20">
        <v>50000</v>
      </c>
      <c r="F51" s="32">
        <v>50000</v>
      </c>
      <c r="G51" s="20">
        <v>30000</v>
      </c>
      <c r="H51" s="32">
        <v>30000</v>
      </c>
      <c r="I51" s="13" t="s">
        <v>256</v>
      </c>
      <c r="J51" s="10" t="s">
        <v>708</v>
      </c>
      <c r="K51" s="12" t="s">
        <v>72</v>
      </c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</row>
    <row r="52" spans="1:147" ht="18.75" x14ac:dyDescent="0.3">
      <c r="A52" s="10"/>
      <c r="B52" s="4"/>
      <c r="C52" s="13" t="s">
        <v>706</v>
      </c>
      <c r="D52" s="10"/>
      <c r="E52" s="10"/>
      <c r="F52" s="10"/>
      <c r="G52" s="15"/>
      <c r="H52" s="10"/>
      <c r="I52" s="13" t="s">
        <v>257</v>
      </c>
      <c r="J52" s="10" t="s">
        <v>709</v>
      </c>
      <c r="K52" s="12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</row>
    <row r="53" spans="1:147" ht="18.75" x14ac:dyDescent="0.3">
      <c r="A53" s="10"/>
      <c r="B53" s="4"/>
      <c r="C53" s="13" t="s">
        <v>156</v>
      </c>
      <c r="D53" s="10"/>
      <c r="E53" s="20"/>
      <c r="F53" s="10"/>
      <c r="G53" s="15"/>
      <c r="H53" s="10"/>
      <c r="I53" s="13"/>
      <c r="J53" s="10" t="s">
        <v>160</v>
      </c>
      <c r="K53" s="12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</row>
    <row r="54" spans="1:147" ht="18.75" x14ac:dyDescent="0.3">
      <c r="A54" s="10"/>
      <c r="B54" s="4"/>
      <c r="C54" s="13"/>
      <c r="D54" s="10"/>
      <c r="E54" s="19"/>
      <c r="F54" s="9"/>
      <c r="G54" s="63"/>
      <c r="H54" s="9"/>
      <c r="I54" s="13"/>
      <c r="J54" s="10" t="s">
        <v>161</v>
      </c>
      <c r="K54" s="12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</row>
    <row r="55" spans="1:147" ht="18.75" x14ac:dyDescent="0.3">
      <c r="A55" s="9"/>
      <c r="B55" s="5"/>
      <c r="C55" s="19"/>
      <c r="D55" s="9"/>
      <c r="E55" s="42">
        <f>SUM(E37:E54)</f>
        <v>190000</v>
      </c>
      <c r="F55" s="43">
        <f>SUM(F37:F54)</f>
        <v>190000</v>
      </c>
      <c r="G55" s="42">
        <f>SUM(G37:G54)</f>
        <v>170000</v>
      </c>
      <c r="H55" s="43">
        <f>SUM(H37:H54)</f>
        <v>160000</v>
      </c>
      <c r="I55" s="19"/>
      <c r="J55" s="9"/>
      <c r="K55" s="14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</row>
    <row r="56" spans="1:147" ht="18.75" x14ac:dyDescent="0.3">
      <c r="A56" s="15"/>
      <c r="B56" s="2"/>
      <c r="C56" s="15"/>
      <c r="D56" s="15"/>
      <c r="E56" s="15"/>
      <c r="F56" s="15"/>
      <c r="G56" s="15"/>
      <c r="H56" s="15"/>
      <c r="I56" s="15"/>
      <c r="J56" s="15"/>
      <c r="K56" s="1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</row>
    <row r="57" spans="1:147" ht="18.75" x14ac:dyDescent="0.3">
      <c r="A57" s="15"/>
      <c r="B57" s="2"/>
      <c r="C57" s="15"/>
      <c r="D57" s="15"/>
      <c r="E57" s="15"/>
      <c r="F57" s="15"/>
      <c r="G57" s="15"/>
      <c r="H57" s="15"/>
      <c r="I57" s="15"/>
      <c r="J57" s="15"/>
      <c r="K57" s="1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</row>
    <row r="58" spans="1:147" ht="18.75" x14ac:dyDescent="0.3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</row>
    <row r="59" spans="1:147" ht="18.75" x14ac:dyDescent="0.3">
      <c r="A59" s="24" t="s">
        <v>693</v>
      </c>
      <c r="B59" s="24"/>
      <c r="C59" s="26"/>
      <c r="D59" s="24" t="s">
        <v>3</v>
      </c>
      <c r="E59" s="25" t="s">
        <v>539</v>
      </c>
      <c r="F59" s="25"/>
      <c r="G59" s="25"/>
      <c r="H59" s="70"/>
      <c r="I59" s="31" t="s">
        <v>9</v>
      </c>
      <c r="J59" s="24" t="s">
        <v>5</v>
      </c>
      <c r="K59" s="26" t="s">
        <v>7</v>
      </c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</row>
    <row r="60" spans="1:147" ht="18.75" x14ac:dyDescent="0.3">
      <c r="A60" s="27" t="s">
        <v>694</v>
      </c>
      <c r="B60" s="21" t="s">
        <v>538</v>
      </c>
      <c r="C60" s="68" t="s">
        <v>2</v>
      </c>
      <c r="D60" s="21" t="s">
        <v>10</v>
      </c>
      <c r="E60" s="24">
        <v>2561</v>
      </c>
      <c r="F60" s="24">
        <v>2562</v>
      </c>
      <c r="G60" s="24">
        <v>2563</v>
      </c>
      <c r="H60" s="21">
        <v>2564</v>
      </c>
      <c r="I60" s="21" t="s">
        <v>417</v>
      </c>
      <c r="J60" s="21" t="s">
        <v>6</v>
      </c>
      <c r="K60" s="28" t="s">
        <v>8</v>
      </c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</row>
    <row r="61" spans="1:147" ht="18.75" x14ac:dyDescent="0.3">
      <c r="A61" s="50" t="s">
        <v>0</v>
      </c>
      <c r="B61" s="5"/>
      <c r="C61" s="6"/>
      <c r="D61" s="5"/>
      <c r="E61" s="29" t="s">
        <v>4</v>
      </c>
      <c r="F61" s="29" t="s">
        <v>4</v>
      </c>
      <c r="G61" s="30" t="s">
        <v>4</v>
      </c>
      <c r="H61" s="29" t="s">
        <v>4</v>
      </c>
      <c r="I61" s="19"/>
      <c r="J61" s="5"/>
      <c r="K61" s="7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</row>
    <row r="62" spans="1:147" ht="18.75" x14ac:dyDescent="0.3">
      <c r="A62" s="10">
        <v>11</v>
      </c>
      <c r="B62" s="4" t="s">
        <v>675</v>
      </c>
      <c r="C62" s="13" t="s">
        <v>540</v>
      </c>
      <c r="D62" s="10" t="s">
        <v>553</v>
      </c>
      <c r="E62" s="20">
        <v>200000</v>
      </c>
      <c r="F62" s="32">
        <v>30000</v>
      </c>
      <c r="G62" s="20">
        <v>20000</v>
      </c>
      <c r="H62" s="32">
        <v>20000</v>
      </c>
      <c r="I62" s="13" t="s">
        <v>545</v>
      </c>
      <c r="J62" s="10" t="s">
        <v>547</v>
      </c>
      <c r="K62" s="12" t="s">
        <v>72</v>
      </c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</row>
    <row r="63" spans="1:147" ht="20.25" customHeight="1" x14ac:dyDescent="0.3">
      <c r="A63" s="10"/>
      <c r="B63" s="4" t="s">
        <v>676</v>
      </c>
      <c r="C63" s="13" t="s">
        <v>541</v>
      </c>
      <c r="D63" s="10" t="s">
        <v>543</v>
      </c>
      <c r="E63" s="10" t="s">
        <v>727</v>
      </c>
      <c r="F63" s="10"/>
      <c r="G63" s="15"/>
      <c r="H63" s="10"/>
      <c r="I63" s="13" t="s">
        <v>546</v>
      </c>
      <c r="J63" s="10" t="s">
        <v>548</v>
      </c>
      <c r="K63" s="1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</row>
    <row r="64" spans="1:147" ht="20.25" customHeight="1" x14ac:dyDescent="0.3">
      <c r="A64" s="10"/>
      <c r="B64" s="4"/>
      <c r="C64" s="13" t="s">
        <v>542</v>
      </c>
      <c r="D64" s="10" t="s">
        <v>544</v>
      </c>
      <c r="E64" s="20" t="s">
        <v>598</v>
      </c>
      <c r="F64" s="10"/>
      <c r="G64" s="15"/>
      <c r="H64" s="10"/>
      <c r="I64" s="13"/>
      <c r="J64" s="10"/>
      <c r="K64" s="12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</row>
    <row r="65" spans="1:147" ht="20.25" customHeight="1" x14ac:dyDescent="0.3">
      <c r="A65" s="10"/>
      <c r="B65" s="4"/>
      <c r="C65" s="13"/>
      <c r="D65" s="10"/>
      <c r="E65" s="20"/>
      <c r="F65" s="10"/>
      <c r="G65" s="15"/>
      <c r="H65" s="10"/>
      <c r="I65" s="13"/>
      <c r="J65" s="10"/>
      <c r="K65" s="12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</row>
    <row r="66" spans="1:147" ht="18.75" x14ac:dyDescent="0.3">
      <c r="A66" s="10">
        <v>12</v>
      </c>
      <c r="B66" s="4" t="s">
        <v>18</v>
      </c>
      <c r="C66" s="10" t="s">
        <v>19</v>
      </c>
      <c r="D66" s="10" t="s">
        <v>20</v>
      </c>
      <c r="E66" s="20">
        <v>156000</v>
      </c>
      <c r="F66" s="48">
        <v>156000</v>
      </c>
      <c r="G66" s="32">
        <v>156000</v>
      </c>
      <c r="H66" s="48">
        <v>156000</v>
      </c>
      <c r="I66" s="13" t="s">
        <v>300</v>
      </c>
      <c r="J66" s="10" t="s">
        <v>16</v>
      </c>
      <c r="K66" s="12" t="s">
        <v>72</v>
      </c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</row>
    <row r="67" spans="1:147" ht="18.75" x14ac:dyDescent="0.3">
      <c r="A67" s="10"/>
      <c r="B67" s="4"/>
      <c r="C67" s="10" t="s">
        <v>21</v>
      </c>
      <c r="D67" s="10"/>
      <c r="E67" s="15" t="s">
        <v>727</v>
      </c>
      <c r="F67" s="10"/>
      <c r="G67" s="15"/>
      <c r="H67" s="10"/>
      <c r="I67" s="13" t="s">
        <v>301</v>
      </c>
      <c r="J67" s="10" t="s">
        <v>22</v>
      </c>
      <c r="K67" s="12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</row>
    <row r="68" spans="1:147" ht="18.75" x14ac:dyDescent="0.3">
      <c r="A68" s="10"/>
      <c r="B68" s="4"/>
      <c r="C68" s="10"/>
      <c r="D68" s="10"/>
      <c r="E68" s="15" t="s">
        <v>729</v>
      </c>
      <c r="F68" s="10"/>
      <c r="G68" s="15"/>
      <c r="H68" s="10"/>
      <c r="I68" s="13" t="s">
        <v>302</v>
      </c>
      <c r="J68" s="10"/>
      <c r="K68" s="12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</row>
    <row r="69" spans="1:147" ht="18.75" x14ac:dyDescent="0.3">
      <c r="A69" s="10"/>
      <c r="B69" s="4"/>
      <c r="C69" s="13"/>
      <c r="D69" s="10"/>
      <c r="E69" s="15"/>
      <c r="F69" s="10"/>
      <c r="G69" s="15"/>
      <c r="H69" s="10"/>
      <c r="I69" s="13"/>
      <c r="J69" s="13"/>
      <c r="K69" s="10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</row>
    <row r="70" spans="1:147" s="55" customFormat="1" ht="18.75" x14ac:dyDescent="0.3">
      <c r="A70" s="10"/>
      <c r="B70" s="4"/>
      <c r="C70" s="13"/>
      <c r="D70" s="10"/>
      <c r="E70" s="20"/>
      <c r="F70" s="32"/>
      <c r="G70" s="20"/>
      <c r="H70" s="32"/>
      <c r="I70" s="13"/>
      <c r="J70" s="10"/>
      <c r="K70" s="72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</row>
    <row r="71" spans="1:147" s="55" customFormat="1" ht="18.75" x14ac:dyDescent="0.3">
      <c r="A71" s="10"/>
      <c r="B71" s="4"/>
      <c r="C71" s="13"/>
      <c r="D71" s="10"/>
      <c r="E71" s="15"/>
      <c r="F71" s="10"/>
      <c r="G71" s="15"/>
      <c r="H71" s="10"/>
      <c r="I71" s="13"/>
      <c r="J71" s="13"/>
      <c r="K71" s="73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</row>
    <row r="72" spans="1:147" s="55" customFormat="1" ht="18.75" x14ac:dyDescent="0.3">
      <c r="A72" s="10"/>
      <c r="B72" s="4"/>
      <c r="C72" s="13"/>
      <c r="D72" s="10"/>
      <c r="E72" s="15"/>
      <c r="F72" s="10"/>
      <c r="G72" s="15"/>
      <c r="H72" s="10"/>
      <c r="I72" s="13"/>
      <c r="J72" s="10"/>
      <c r="K72" s="72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</row>
    <row r="73" spans="1:147" ht="18.75" x14ac:dyDescent="0.3">
      <c r="A73" s="10"/>
      <c r="B73" s="4"/>
      <c r="C73" s="13"/>
      <c r="D73" s="10"/>
      <c r="E73" s="46"/>
      <c r="F73" s="47"/>
      <c r="G73" s="46"/>
      <c r="H73" s="47"/>
      <c r="I73" s="13"/>
      <c r="J73" s="13"/>
      <c r="K73" s="10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</row>
    <row r="74" spans="1:147" ht="18.75" x14ac:dyDescent="0.3">
      <c r="A74" s="10"/>
      <c r="B74" s="4"/>
      <c r="C74" s="13"/>
      <c r="D74" s="10"/>
      <c r="E74" s="46"/>
      <c r="F74" s="47"/>
      <c r="G74" s="46"/>
      <c r="H74" s="47"/>
      <c r="I74" s="13"/>
      <c r="J74" s="13"/>
      <c r="K74" s="10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</row>
    <row r="75" spans="1:147" ht="18.75" x14ac:dyDescent="0.3">
      <c r="A75" s="10"/>
      <c r="B75" s="4"/>
      <c r="C75" s="13"/>
      <c r="D75" s="10"/>
      <c r="E75" s="46"/>
      <c r="F75" s="47"/>
      <c r="G75" s="46"/>
      <c r="H75" s="47"/>
      <c r="I75" s="13"/>
      <c r="J75" s="13"/>
      <c r="K75" s="10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</row>
    <row r="76" spans="1:147" ht="18.75" x14ac:dyDescent="0.3">
      <c r="A76" s="10"/>
      <c r="B76" s="4"/>
      <c r="C76" s="13"/>
      <c r="D76" s="10"/>
      <c r="E76" s="46"/>
      <c r="F76" s="47"/>
      <c r="G76" s="46"/>
      <c r="H76" s="47"/>
      <c r="I76" s="13"/>
      <c r="J76" s="13"/>
      <c r="K76" s="10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</row>
    <row r="77" spans="1:147" ht="18.75" x14ac:dyDescent="0.3">
      <c r="A77" s="10"/>
      <c r="B77" s="4"/>
      <c r="C77" s="13"/>
      <c r="D77" s="10"/>
      <c r="E77" s="46"/>
      <c r="F77" s="47"/>
      <c r="G77" s="46"/>
      <c r="H77" s="47"/>
      <c r="I77" s="13"/>
      <c r="J77" s="13"/>
      <c r="K77" s="10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</row>
    <row r="78" spans="1:147" ht="18.75" x14ac:dyDescent="0.3">
      <c r="A78" s="10"/>
      <c r="B78" s="4"/>
      <c r="C78" s="13"/>
      <c r="D78" s="10"/>
      <c r="E78" s="46"/>
      <c r="F78" s="47"/>
      <c r="G78" s="46"/>
      <c r="H78" s="47"/>
      <c r="I78" s="13"/>
      <c r="J78" s="13"/>
      <c r="K78" s="10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</row>
    <row r="79" spans="1:147" ht="18.75" x14ac:dyDescent="0.3">
      <c r="A79" s="10"/>
      <c r="B79" s="4"/>
      <c r="C79" s="13"/>
      <c r="D79" s="10"/>
      <c r="E79" s="46"/>
      <c r="F79" s="47"/>
      <c r="G79" s="46"/>
      <c r="H79" s="47"/>
      <c r="I79" s="13"/>
      <c r="J79" s="13"/>
      <c r="K79" s="10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</row>
    <row r="80" spans="1:147" ht="18.75" x14ac:dyDescent="0.3">
      <c r="A80" s="10"/>
      <c r="B80" s="4"/>
      <c r="C80" s="13"/>
      <c r="D80" s="10"/>
      <c r="E80" s="15"/>
      <c r="F80" s="10"/>
      <c r="G80" s="15"/>
      <c r="H80" s="10"/>
      <c r="I80" s="13"/>
      <c r="J80" s="13"/>
      <c r="K80" s="1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</row>
    <row r="81" spans="1:147" ht="18.75" x14ac:dyDescent="0.3">
      <c r="A81" s="10"/>
      <c r="B81" s="4"/>
      <c r="C81" s="13"/>
      <c r="D81" s="10"/>
      <c r="E81" s="20"/>
      <c r="F81" s="32"/>
      <c r="G81" s="20"/>
      <c r="H81" s="32"/>
      <c r="I81" s="13"/>
      <c r="J81" s="10"/>
      <c r="K81" s="12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</row>
    <row r="82" spans="1:147" ht="18.75" x14ac:dyDescent="0.3">
      <c r="A82" s="10"/>
      <c r="B82" s="4"/>
      <c r="C82" s="13"/>
      <c r="D82" s="10"/>
      <c r="E82" s="15"/>
      <c r="F82" s="10"/>
      <c r="G82" s="15"/>
      <c r="H82" s="10"/>
      <c r="I82" s="13"/>
      <c r="J82" s="10"/>
      <c r="K82" s="12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</row>
    <row r="83" spans="1:147" ht="18.75" x14ac:dyDescent="0.3">
      <c r="A83" s="10"/>
      <c r="B83" s="4"/>
      <c r="C83" s="13"/>
      <c r="D83" s="10"/>
      <c r="E83" s="19"/>
      <c r="F83" s="9"/>
      <c r="G83" s="14"/>
      <c r="H83" s="9"/>
      <c r="I83" s="13"/>
      <c r="J83" s="10"/>
      <c r="K83" s="12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</row>
    <row r="84" spans="1:147" ht="18.75" x14ac:dyDescent="0.3">
      <c r="A84" s="9"/>
      <c r="B84" s="5"/>
      <c r="C84" s="19"/>
      <c r="D84" s="9"/>
      <c r="E84" s="42">
        <f>SUM(E62:E83)</f>
        <v>356000</v>
      </c>
      <c r="F84" s="43">
        <f>SUM(F62:F83)</f>
        <v>186000</v>
      </c>
      <c r="G84" s="42">
        <f>SUM(G62:G83)</f>
        <v>176000</v>
      </c>
      <c r="H84" s="43">
        <f>SUM(H62:H83)</f>
        <v>176000</v>
      </c>
      <c r="I84" s="19"/>
      <c r="J84" s="9"/>
      <c r="K84" s="14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</row>
    <row r="85" spans="1:147" ht="18.75" x14ac:dyDescent="0.3">
      <c r="A85" s="15"/>
      <c r="B85" s="2"/>
      <c r="C85" s="15"/>
      <c r="D85" s="15"/>
      <c r="E85" s="20"/>
      <c r="F85" s="20"/>
      <c r="G85" s="20"/>
      <c r="H85" s="20"/>
      <c r="I85" s="15"/>
      <c r="J85" s="15"/>
      <c r="K85" s="1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</row>
    <row r="86" spans="1:147" s="64" customFormat="1" ht="20.25" x14ac:dyDescent="0.3">
      <c r="A86" s="82" t="s">
        <v>766</v>
      </c>
      <c r="B86" s="83" t="s">
        <v>767</v>
      </c>
      <c r="C86" s="82"/>
      <c r="D86" s="82"/>
      <c r="E86" s="82"/>
      <c r="F86" s="82"/>
      <c r="G86" s="82"/>
      <c r="H86" s="82"/>
      <c r="I86" s="82"/>
      <c r="J86" s="82"/>
      <c r="K86" s="82"/>
    </row>
    <row r="87" spans="1:147" s="64" customFormat="1" ht="20.25" x14ac:dyDescent="0.3">
      <c r="A87" s="82" t="s">
        <v>768</v>
      </c>
      <c r="B87" s="84" t="s">
        <v>770</v>
      </c>
      <c r="C87" s="84"/>
      <c r="D87" s="82"/>
      <c r="E87" s="82"/>
      <c r="F87" s="82"/>
      <c r="G87" s="82"/>
      <c r="H87" s="82"/>
      <c r="I87" s="82"/>
      <c r="J87" s="82"/>
      <c r="K87" s="82"/>
    </row>
    <row r="88" spans="1:147" s="1" customFormat="1" ht="20.25" x14ac:dyDescent="0.3">
      <c r="B88" s="23" t="s">
        <v>13</v>
      </c>
      <c r="C88" s="64"/>
    </row>
    <row r="89" spans="1:147" ht="20.25" x14ac:dyDescent="0.3">
      <c r="A89" s="2"/>
      <c r="B89" s="1" t="s">
        <v>772</v>
      </c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</row>
    <row r="90" spans="1:147" s="22" customFormat="1" ht="18.75" x14ac:dyDescent="0.3">
      <c r="A90" s="15"/>
      <c r="B90" s="2"/>
      <c r="C90" s="15"/>
      <c r="D90" s="15"/>
      <c r="E90" s="15"/>
      <c r="F90" s="15"/>
      <c r="G90" s="15"/>
      <c r="H90" s="15"/>
      <c r="I90" s="15"/>
      <c r="J90" s="15"/>
      <c r="K90" s="15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  <c r="DG90" s="2"/>
      <c r="DH90" s="2"/>
      <c r="DI90" s="2"/>
      <c r="DJ90" s="2"/>
      <c r="DK90" s="2"/>
      <c r="DL90" s="2"/>
      <c r="DM90" s="2"/>
      <c r="DN90" s="2"/>
      <c r="DO90" s="2"/>
      <c r="DP90" s="2"/>
      <c r="DQ90" s="2"/>
      <c r="DR90" s="2"/>
      <c r="DS90" s="2"/>
      <c r="DT90" s="2"/>
      <c r="DU90" s="2"/>
      <c r="DV90" s="2"/>
      <c r="DW90" s="2"/>
      <c r="DX90" s="2"/>
      <c r="DY90" s="2"/>
      <c r="DZ90" s="2"/>
      <c r="EA90" s="2"/>
      <c r="EB90" s="2"/>
      <c r="EC90" s="2"/>
      <c r="ED90" s="2"/>
      <c r="EE90" s="2"/>
      <c r="EF90" s="2"/>
      <c r="EG90" s="2"/>
      <c r="EH90" s="2"/>
      <c r="EI90" s="2"/>
      <c r="EJ90" s="2"/>
      <c r="EK90" s="2"/>
      <c r="EL90" s="2"/>
      <c r="EM90" s="2"/>
      <c r="EN90" s="2"/>
      <c r="EO90" s="2"/>
      <c r="EP90" s="2"/>
      <c r="EQ90" s="2"/>
    </row>
    <row r="91" spans="1:147" ht="18.75" x14ac:dyDescent="0.3">
      <c r="A91" s="24" t="s">
        <v>693</v>
      </c>
      <c r="B91" s="24"/>
      <c r="C91" s="26"/>
      <c r="D91" s="24" t="s">
        <v>3</v>
      </c>
      <c r="E91" s="25" t="s">
        <v>539</v>
      </c>
      <c r="F91" s="25"/>
      <c r="G91" s="25"/>
      <c r="H91" s="70"/>
      <c r="I91" s="31" t="s">
        <v>9</v>
      </c>
      <c r="J91" s="24" t="s">
        <v>5</v>
      </c>
      <c r="K91" s="26" t="s">
        <v>7</v>
      </c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</row>
    <row r="92" spans="1:147" ht="18.75" x14ac:dyDescent="0.3">
      <c r="A92" s="27" t="s">
        <v>694</v>
      </c>
      <c r="B92" s="21" t="s">
        <v>538</v>
      </c>
      <c r="C92" s="68" t="s">
        <v>2</v>
      </c>
      <c r="D92" s="21" t="s">
        <v>10</v>
      </c>
      <c r="E92" s="24">
        <v>2561</v>
      </c>
      <c r="F92" s="24">
        <v>2562</v>
      </c>
      <c r="G92" s="24">
        <v>2563</v>
      </c>
      <c r="H92" s="21">
        <v>2564</v>
      </c>
      <c r="I92" s="21" t="s">
        <v>417</v>
      </c>
      <c r="J92" s="21" t="s">
        <v>6</v>
      </c>
      <c r="K92" s="28" t="s">
        <v>8</v>
      </c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</row>
    <row r="93" spans="1:147" ht="18.75" x14ac:dyDescent="0.3">
      <c r="A93" s="50" t="s">
        <v>0</v>
      </c>
      <c r="B93" s="5"/>
      <c r="C93" s="6"/>
      <c r="D93" s="5"/>
      <c r="E93" s="29" t="s">
        <v>4</v>
      </c>
      <c r="F93" s="29" t="s">
        <v>4</v>
      </c>
      <c r="G93" s="30" t="s">
        <v>4</v>
      </c>
      <c r="H93" s="29" t="s">
        <v>4</v>
      </c>
      <c r="I93" s="19"/>
      <c r="J93" s="5"/>
      <c r="K93" s="7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</row>
    <row r="94" spans="1:147" ht="18.75" x14ac:dyDescent="0.3">
      <c r="A94" s="10">
        <v>1</v>
      </c>
      <c r="B94" s="4" t="s">
        <v>582</v>
      </c>
      <c r="C94" s="10" t="s">
        <v>583</v>
      </c>
      <c r="D94" s="10" t="s">
        <v>107</v>
      </c>
      <c r="E94" s="20">
        <v>30000</v>
      </c>
      <c r="F94" s="32">
        <v>20000</v>
      </c>
      <c r="G94" s="20">
        <v>10000</v>
      </c>
      <c r="H94" s="32">
        <v>10000</v>
      </c>
      <c r="I94" s="13" t="s">
        <v>585</v>
      </c>
      <c r="J94" s="10" t="s">
        <v>580</v>
      </c>
      <c r="K94" s="12" t="s">
        <v>72</v>
      </c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</row>
    <row r="95" spans="1:147" ht="18.75" x14ac:dyDescent="0.3">
      <c r="A95" s="10"/>
      <c r="B95" s="4"/>
      <c r="C95" s="10" t="s">
        <v>584</v>
      </c>
      <c r="D95" s="10" t="s">
        <v>77</v>
      </c>
      <c r="E95" s="20"/>
      <c r="F95" s="10"/>
      <c r="G95" s="15"/>
      <c r="H95" s="10"/>
      <c r="I95" s="13" t="s">
        <v>217</v>
      </c>
      <c r="J95" s="10" t="s">
        <v>581</v>
      </c>
      <c r="K95" s="12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</row>
    <row r="96" spans="1:147" ht="18.75" x14ac:dyDescent="0.3">
      <c r="A96" s="10"/>
      <c r="B96" s="4"/>
      <c r="C96" s="13"/>
      <c r="D96" s="10"/>
      <c r="E96" s="13"/>
      <c r="F96" s="10"/>
      <c r="G96" s="15"/>
      <c r="H96" s="10"/>
      <c r="I96" s="13"/>
      <c r="J96" s="10"/>
      <c r="K96" s="12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</row>
    <row r="97" spans="1:147" ht="18.75" x14ac:dyDescent="0.3">
      <c r="A97" s="10">
        <v>2</v>
      </c>
      <c r="B97" s="4" t="s">
        <v>586</v>
      </c>
      <c r="C97" s="10" t="s">
        <v>583</v>
      </c>
      <c r="D97" s="10" t="s">
        <v>107</v>
      </c>
      <c r="E97" s="20">
        <v>20000</v>
      </c>
      <c r="F97" s="32">
        <v>10000</v>
      </c>
      <c r="G97" s="20">
        <v>10000</v>
      </c>
      <c r="H97" s="32">
        <v>10000</v>
      </c>
      <c r="I97" s="13" t="s">
        <v>585</v>
      </c>
      <c r="J97" s="10" t="s">
        <v>580</v>
      </c>
      <c r="K97" s="12" t="s">
        <v>72</v>
      </c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</row>
    <row r="98" spans="1:147" ht="18.75" x14ac:dyDescent="0.3">
      <c r="A98" s="10"/>
      <c r="B98" s="4" t="s">
        <v>587</v>
      </c>
      <c r="C98" s="10" t="s">
        <v>584</v>
      </c>
      <c r="D98" s="10" t="s">
        <v>77</v>
      </c>
      <c r="E98" s="20"/>
      <c r="F98" s="10"/>
      <c r="G98" s="15"/>
      <c r="H98" s="10"/>
      <c r="I98" s="13" t="s">
        <v>217</v>
      </c>
      <c r="J98" s="10" t="s">
        <v>581</v>
      </c>
      <c r="K98" s="12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</row>
    <row r="99" spans="1:147" ht="18.75" x14ac:dyDescent="0.3">
      <c r="A99" s="10"/>
      <c r="B99" s="4"/>
      <c r="C99" s="10"/>
      <c r="D99" s="10"/>
      <c r="E99" s="20"/>
      <c r="F99" s="10"/>
      <c r="G99" s="15"/>
      <c r="H99" s="10"/>
      <c r="I99" s="13"/>
      <c r="J99" s="10"/>
      <c r="K99" s="12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</row>
    <row r="100" spans="1:147" ht="18.75" x14ac:dyDescent="0.3">
      <c r="A100" s="10">
        <v>3</v>
      </c>
      <c r="B100" s="4" t="s">
        <v>564</v>
      </c>
      <c r="C100" s="13" t="s">
        <v>566</v>
      </c>
      <c r="D100" s="10" t="s">
        <v>567</v>
      </c>
      <c r="E100" s="46">
        <v>20000</v>
      </c>
      <c r="F100" s="47">
        <v>20000</v>
      </c>
      <c r="G100" s="46">
        <v>20000</v>
      </c>
      <c r="H100" s="47">
        <v>20000</v>
      </c>
      <c r="I100" s="13" t="s">
        <v>568</v>
      </c>
      <c r="J100" s="34" t="s">
        <v>570</v>
      </c>
      <c r="K100" s="12" t="s">
        <v>72</v>
      </c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</row>
    <row r="101" spans="1:147" ht="18.75" x14ac:dyDescent="0.3">
      <c r="A101" s="10"/>
      <c r="B101" s="4" t="s">
        <v>572</v>
      </c>
      <c r="C101" s="13" t="s">
        <v>565</v>
      </c>
      <c r="D101" s="10"/>
      <c r="E101" s="15" t="s">
        <v>727</v>
      </c>
      <c r="F101" s="10"/>
      <c r="G101" s="15"/>
      <c r="H101" s="10"/>
      <c r="I101" s="13" t="s">
        <v>569</v>
      </c>
      <c r="J101" s="34" t="s">
        <v>571</v>
      </c>
      <c r="K101" s="12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</row>
    <row r="102" spans="1:147" ht="18.75" x14ac:dyDescent="0.3">
      <c r="A102" s="10"/>
      <c r="B102" s="4"/>
      <c r="C102" s="36"/>
      <c r="D102" s="10"/>
      <c r="E102" s="20" t="s">
        <v>601</v>
      </c>
      <c r="F102" s="10"/>
      <c r="G102" s="15"/>
      <c r="H102" s="10"/>
      <c r="I102" s="13"/>
      <c r="J102" s="37"/>
      <c r="K102" s="12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</row>
    <row r="103" spans="1:147" ht="18.75" x14ac:dyDescent="0.3">
      <c r="A103" s="27"/>
      <c r="B103" s="4"/>
      <c r="C103" s="2"/>
      <c r="D103" s="4"/>
      <c r="E103" s="68"/>
      <c r="F103" s="21"/>
      <c r="G103" s="68"/>
      <c r="H103" s="21"/>
      <c r="I103" s="13"/>
      <c r="J103" s="4"/>
      <c r="K103" s="3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</row>
    <row r="104" spans="1:147" ht="18.75" x14ac:dyDescent="0.3">
      <c r="A104" s="10">
        <v>4</v>
      </c>
      <c r="B104" s="4" t="s">
        <v>307</v>
      </c>
      <c r="C104" s="13" t="s">
        <v>173</v>
      </c>
      <c r="D104" s="13" t="s">
        <v>176</v>
      </c>
      <c r="E104" s="32">
        <v>100000</v>
      </c>
      <c r="F104" s="32">
        <v>100000</v>
      </c>
      <c r="G104" s="20">
        <v>100000</v>
      </c>
      <c r="H104" s="32">
        <v>100000</v>
      </c>
      <c r="I104" s="13" t="s">
        <v>221</v>
      </c>
      <c r="J104" s="13" t="s">
        <v>178</v>
      </c>
      <c r="K104" s="10" t="s">
        <v>72</v>
      </c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</row>
    <row r="105" spans="1:147" ht="18.75" x14ac:dyDescent="0.3">
      <c r="A105" s="10"/>
      <c r="B105" s="4" t="s">
        <v>308</v>
      </c>
      <c r="C105" s="13" t="s">
        <v>174</v>
      </c>
      <c r="D105" s="13" t="s">
        <v>156</v>
      </c>
      <c r="E105" s="10" t="s">
        <v>727</v>
      </c>
      <c r="F105" s="10"/>
      <c r="G105" s="15"/>
      <c r="H105" s="10"/>
      <c r="I105" s="13" t="s">
        <v>222</v>
      </c>
      <c r="J105" s="10" t="s">
        <v>179</v>
      </c>
      <c r="K105" s="12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</row>
    <row r="106" spans="1:147" ht="18.75" x14ac:dyDescent="0.3">
      <c r="A106" s="10"/>
      <c r="B106" s="4" t="s">
        <v>309</v>
      </c>
      <c r="C106" s="13" t="s">
        <v>175</v>
      </c>
      <c r="D106" s="10" t="s">
        <v>177</v>
      </c>
      <c r="E106" s="20" t="s">
        <v>605</v>
      </c>
      <c r="F106" s="10"/>
      <c r="G106" s="15"/>
      <c r="H106" s="10"/>
      <c r="I106" s="13"/>
      <c r="J106" s="10"/>
      <c r="K106" s="12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</row>
    <row r="107" spans="1:147" ht="18.75" x14ac:dyDescent="0.3">
      <c r="A107" s="13"/>
      <c r="B107" s="4"/>
      <c r="C107" s="15"/>
      <c r="D107" s="10"/>
      <c r="E107" s="20"/>
      <c r="F107" s="10"/>
      <c r="G107" s="15"/>
      <c r="H107" s="10"/>
      <c r="I107" s="13"/>
      <c r="J107" s="10"/>
      <c r="K107" s="12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</row>
    <row r="108" spans="1:147" ht="18.75" x14ac:dyDescent="0.3">
      <c r="A108" s="10">
        <v>5</v>
      </c>
      <c r="B108" s="4" t="s">
        <v>421</v>
      </c>
      <c r="C108" s="13" t="s">
        <v>154</v>
      </c>
      <c r="D108" s="10" t="s">
        <v>157</v>
      </c>
      <c r="E108" s="20">
        <v>20000</v>
      </c>
      <c r="F108" s="32">
        <v>10000</v>
      </c>
      <c r="G108" s="20">
        <v>10000</v>
      </c>
      <c r="H108" s="32">
        <v>10000</v>
      </c>
      <c r="I108" s="13" t="s">
        <v>223</v>
      </c>
      <c r="J108" s="10" t="s">
        <v>158</v>
      </c>
      <c r="K108" s="12" t="s">
        <v>72</v>
      </c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</row>
    <row r="109" spans="1:147" ht="18.75" x14ac:dyDescent="0.3">
      <c r="A109" s="10"/>
      <c r="B109" s="4" t="s">
        <v>422</v>
      </c>
      <c r="C109" s="13" t="s">
        <v>155</v>
      </c>
      <c r="D109" s="10" t="s">
        <v>27</v>
      </c>
      <c r="E109" s="10" t="s">
        <v>727</v>
      </c>
      <c r="F109" s="10"/>
      <c r="G109" s="15"/>
      <c r="H109" s="10"/>
      <c r="I109" s="13" t="s">
        <v>224</v>
      </c>
      <c r="J109" s="10" t="s">
        <v>159</v>
      </c>
      <c r="K109" s="12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</row>
    <row r="110" spans="1:147" ht="18.75" x14ac:dyDescent="0.3">
      <c r="A110" s="10"/>
      <c r="B110" s="4" t="s">
        <v>423</v>
      </c>
      <c r="C110" s="13" t="s">
        <v>156</v>
      </c>
      <c r="D110" s="10"/>
      <c r="E110" s="20" t="s">
        <v>596</v>
      </c>
      <c r="F110" s="10"/>
      <c r="G110" s="15"/>
      <c r="H110" s="10"/>
      <c r="I110" s="13"/>
      <c r="J110" s="10" t="s">
        <v>160</v>
      </c>
      <c r="K110" s="12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</row>
    <row r="111" spans="1:147" ht="18.75" x14ac:dyDescent="0.3">
      <c r="A111" s="10"/>
      <c r="B111" s="4"/>
      <c r="C111" s="13"/>
      <c r="D111" s="10"/>
      <c r="E111" s="19"/>
      <c r="F111" s="9"/>
      <c r="G111" s="63"/>
      <c r="H111" s="9"/>
      <c r="I111" s="13"/>
      <c r="J111" s="10" t="s">
        <v>161</v>
      </c>
      <c r="K111" s="12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</row>
    <row r="112" spans="1:147" ht="18.75" x14ac:dyDescent="0.3">
      <c r="A112" s="19"/>
      <c r="B112" s="5"/>
      <c r="C112" s="63"/>
      <c r="D112" s="9"/>
      <c r="E112" s="42">
        <f>SUM(E94:E111)</f>
        <v>190000</v>
      </c>
      <c r="F112" s="43">
        <f>SUM(F94:F111)</f>
        <v>160000</v>
      </c>
      <c r="G112" s="42">
        <f>SUM(G94:G111)</f>
        <v>150000</v>
      </c>
      <c r="H112" s="43">
        <f>SUM(H94:H111)</f>
        <v>150000</v>
      </c>
      <c r="I112" s="19"/>
      <c r="J112" s="9"/>
      <c r="K112" s="14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</row>
    <row r="113" spans="1:147" ht="18.75" x14ac:dyDescent="0.3">
      <c r="A113" s="15"/>
      <c r="B113" s="2"/>
      <c r="C113" s="15"/>
      <c r="D113" s="15"/>
      <c r="E113" s="20"/>
      <c r="F113" s="15"/>
      <c r="G113" s="15"/>
      <c r="H113" s="15"/>
      <c r="I113" s="15"/>
      <c r="J113" s="15"/>
      <c r="K113" s="1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</row>
    <row r="114" spans="1:147" ht="18.75" x14ac:dyDescent="0.3">
      <c r="A114" s="15"/>
      <c r="B114" s="2"/>
      <c r="C114" s="15"/>
      <c r="D114" s="15"/>
      <c r="E114" s="20"/>
      <c r="F114" s="15"/>
      <c r="G114" s="15"/>
      <c r="H114" s="15"/>
      <c r="I114" s="15"/>
      <c r="J114" s="15"/>
      <c r="K114" s="1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</row>
    <row r="115" spans="1:147" ht="18.75" x14ac:dyDescent="0.3">
      <c r="A115" s="24" t="s">
        <v>693</v>
      </c>
      <c r="B115" s="24"/>
      <c r="C115" s="26"/>
      <c r="D115" s="24" t="s">
        <v>3</v>
      </c>
      <c r="E115" s="25" t="s">
        <v>539</v>
      </c>
      <c r="F115" s="25"/>
      <c r="G115" s="25"/>
      <c r="H115" s="70"/>
      <c r="I115" s="31" t="s">
        <v>9</v>
      </c>
      <c r="J115" s="24" t="s">
        <v>5</v>
      </c>
      <c r="K115" s="26" t="s">
        <v>7</v>
      </c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</row>
    <row r="116" spans="1:147" ht="18.75" x14ac:dyDescent="0.3">
      <c r="A116" s="27" t="s">
        <v>694</v>
      </c>
      <c r="B116" s="21" t="s">
        <v>538</v>
      </c>
      <c r="C116" s="68" t="s">
        <v>2</v>
      </c>
      <c r="D116" s="21" t="s">
        <v>10</v>
      </c>
      <c r="E116" s="24">
        <v>2561</v>
      </c>
      <c r="F116" s="24">
        <v>2562</v>
      </c>
      <c r="G116" s="24">
        <v>2563</v>
      </c>
      <c r="H116" s="21">
        <v>2564</v>
      </c>
      <c r="I116" s="21" t="s">
        <v>417</v>
      </c>
      <c r="J116" s="21" t="s">
        <v>6</v>
      </c>
      <c r="K116" s="28" t="s">
        <v>8</v>
      </c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</row>
    <row r="117" spans="1:147" ht="18.75" x14ac:dyDescent="0.3">
      <c r="A117" s="50" t="s">
        <v>0</v>
      </c>
      <c r="B117" s="5"/>
      <c r="C117" s="6"/>
      <c r="D117" s="5"/>
      <c r="E117" s="29" t="s">
        <v>4</v>
      </c>
      <c r="F117" s="29" t="s">
        <v>4</v>
      </c>
      <c r="G117" s="30" t="s">
        <v>4</v>
      </c>
      <c r="H117" s="29" t="s">
        <v>4</v>
      </c>
      <c r="I117" s="19"/>
      <c r="J117" s="5"/>
      <c r="K117" s="7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</row>
    <row r="118" spans="1:147" ht="18.75" x14ac:dyDescent="0.3">
      <c r="A118" s="10">
        <v>6</v>
      </c>
      <c r="B118" s="4" t="s">
        <v>424</v>
      </c>
      <c r="C118" s="13" t="s">
        <v>426</v>
      </c>
      <c r="D118" s="10" t="s">
        <v>428</v>
      </c>
      <c r="E118" s="20">
        <v>20000</v>
      </c>
      <c r="F118" s="32">
        <v>10000</v>
      </c>
      <c r="G118" s="20">
        <v>10000</v>
      </c>
      <c r="H118" s="32">
        <v>10000</v>
      </c>
      <c r="I118" s="13" t="s">
        <v>225</v>
      </c>
      <c r="J118" s="10" t="s">
        <v>117</v>
      </c>
      <c r="K118" s="12" t="s">
        <v>72</v>
      </c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</row>
    <row r="119" spans="1:147" ht="18.75" x14ac:dyDescent="0.3">
      <c r="A119" s="10"/>
      <c r="B119" s="4" t="s">
        <v>425</v>
      </c>
      <c r="C119" s="13" t="s">
        <v>427</v>
      </c>
      <c r="D119" s="10" t="s">
        <v>27</v>
      </c>
      <c r="E119" s="10" t="s">
        <v>727</v>
      </c>
      <c r="F119" s="10"/>
      <c r="G119" s="15"/>
      <c r="H119" s="10"/>
      <c r="I119" s="13" t="s">
        <v>226</v>
      </c>
      <c r="J119" s="10" t="s">
        <v>165</v>
      </c>
      <c r="K119" s="12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</row>
    <row r="120" spans="1:147" ht="18.75" x14ac:dyDescent="0.3">
      <c r="A120" s="10"/>
      <c r="B120" s="4"/>
      <c r="C120" s="13"/>
      <c r="D120" s="10"/>
      <c r="E120" s="20" t="s">
        <v>596</v>
      </c>
      <c r="F120" s="10"/>
      <c r="G120" s="15"/>
      <c r="H120" s="10"/>
      <c r="I120" s="13" t="s">
        <v>162</v>
      </c>
      <c r="J120" s="13" t="s">
        <v>163</v>
      </c>
      <c r="K120" s="10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</row>
    <row r="121" spans="1:147" ht="18.75" x14ac:dyDescent="0.3">
      <c r="A121" s="10"/>
      <c r="B121" s="4"/>
      <c r="C121" s="13"/>
      <c r="D121" s="10"/>
      <c r="E121" s="20"/>
      <c r="F121" s="10"/>
      <c r="G121" s="15"/>
      <c r="H121" s="10"/>
      <c r="I121" s="13"/>
      <c r="J121" s="13"/>
      <c r="K121" s="10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</row>
    <row r="122" spans="1:147" ht="18.75" x14ac:dyDescent="0.3">
      <c r="A122" s="10">
        <v>7</v>
      </c>
      <c r="B122" s="4" t="s">
        <v>710</v>
      </c>
      <c r="C122" s="13" t="s">
        <v>711</v>
      </c>
      <c r="D122" s="10" t="s">
        <v>707</v>
      </c>
      <c r="E122" s="20">
        <v>20000</v>
      </c>
      <c r="F122" s="32">
        <v>10000</v>
      </c>
      <c r="G122" s="20">
        <v>10000</v>
      </c>
      <c r="H122" s="32">
        <v>10000</v>
      </c>
      <c r="I122" s="13" t="s">
        <v>285</v>
      </c>
      <c r="J122" s="10" t="s">
        <v>714</v>
      </c>
      <c r="K122" s="12" t="s">
        <v>72</v>
      </c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</row>
    <row r="123" spans="1:147" ht="18.75" x14ac:dyDescent="0.3">
      <c r="A123" s="10"/>
      <c r="B123" s="4"/>
      <c r="C123" s="13" t="s">
        <v>712</v>
      </c>
      <c r="D123" s="10"/>
      <c r="E123" s="10"/>
      <c r="F123" s="10"/>
      <c r="G123" s="15"/>
      <c r="H123" s="10"/>
      <c r="I123" s="13" t="s">
        <v>1</v>
      </c>
      <c r="J123" s="10" t="s">
        <v>715</v>
      </c>
      <c r="K123" s="12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</row>
    <row r="124" spans="1:147" ht="18.75" x14ac:dyDescent="0.3">
      <c r="A124" s="10"/>
      <c r="B124" s="4"/>
      <c r="C124" s="13" t="s">
        <v>713</v>
      </c>
      <c r="D124" s="10"/>
      <c r="E124" s="48"/>
      <c r="F124" s="10"/>
      <c r="G124" s="15"/>
      <c r="H124" s="10"/>
      <c r="I124" s="13"/>
      <c r="J124" s="13" t="s">
        <v>716</v>
      </c>
      <c r="K124" s="10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</row>
    <row r="125" spans="1:147" ht="18.75" x14ac:dyDescent="0.3">
      <c r="A125" s="27"/>
      <c r="B125" s="4"/>
      <c r="C125" s="2"/>
      <c r="D125" s="4"/>
      <c r="E125" s="68"/>
      <c r="F125" s="21"/>
      <c r="G125" s="68"/>
      <c r="H125" s="21"/>
      <c r="I125" s="13"/>
      <c r="J125" s="4"/>
      <c r="K125" s="3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</row>
    <row r="126" spans="1:147" ht="18.75" x14ac:dyDescent="0.3">
      <c r="A126" s="10">
        <v>8</v>
      </c>
      <c r="B126" s="4" t="s">
        <v>717</v>
      </c>
      <c r="C126" s="13" t="s">
        <v>719</v>
      </c>
      <c r="D126" s="10" t="s">
        <v>720</v>
      </c>
      <c r="E126" s="20">
        <v>20000</v>
      </c>
      <c r="F126" s="32">
        <v>20000</v>
      </c>
      <c r="G126" s="20">
        <v>20000</v>
      </c>
      <c r="H126" s="32">
        <v>20000</v>
      </c>
      <c r="I126" s="13" t="s">
        <v>721</v>
      </c>
      <c r="J126" s="10" t="s">
        <v>723</v>
      </c>
      <c r="K126" s="12" t="s">
        <v>72</v>
      </c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</row>
    <row r="127" spans="1:147" ht="20.25" customHeight="1" x14ac:dyDescent="0.3">
      <c r="A127" s="10"/>
      <c r="B127" s="4" t="s">
        <v>718</v>
      </c>
      <c r="C127" s="13" t="s">
        <v>1489</v>
      </c>
      <c r="D127" s="10"/>
      <c r="E127" s="10"/>
      <c r="F127" s="10"/>
      <c r="G127" s="15"/>
      <c r="H127" s="10"/>
      <c r="I127" s="13" t="s">
        <v>722</v>
      </c>
      <c r="J127" s="10" t="s">
        <v>724</v>
      </c>
      <c r="K127" s="12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</row>
    <row r="128" spans="1:147" ht="20.25" customHeight="1" x14ac:dyDescent="0.3">
      <c r="A128" s="10"/>
      <c r="B128" s="4"/>
      <c r="C128" s="13" t="s">
        <v>1488</v>
      </c>
      <c r="D128" s="10"/>
      <c r="E128" s="20"/>
      <c r="F128" s="10"/>
      <c r="G128" s="15"/>
      <c r="H128" s="10"/>
      <c r="I128" s="13"/>
      <c r="J128" s="10" t="s">
        <v>725</v>
      </c>
      <c r="K128" s="12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</row>
    <row r="129" spans="1:147" ht="20.25" customHeight="1" x14ac:dyDescent="0.3">
      <c r="A129" s="10"/>
      <c r="B129" s="4"/>
      <c r="C129" s="13"/>
      <c r="D129" s="10"/>
      <c r="E129" s="20"/>
      <c r="F129" s="10"/>
      <c r="G129" s="15"/>
      <c r="H129" s="10"/>
      <c r="I129" s="13"/>
      <c r="J129" s="10" t="s">
        <v>726</v>
      </c>
      <c r="K129" s="12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</row>
    <row r="130" spans="1:147" ht="20.25" customHeight="1" x14ac:dyDescent="0.3">
      <c r="A130" s="10"/>
      <c r="B130" s="4"/>
      <c r="C130" s="13"/>
      <c r="D130" s="10"/>
      <c r="E130" s="20"/>
      <c r="F130" s="10"/>
      <c r="G130" s="15"/>
      <c r="H130" s="10"/>
      <c r="I130" s="13"/>
      <c r="J130" s="10"/>
      <c r="K130" s="12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</row>
    <row r="131" spans="1:147" ht="20.25" customHeight="1" x14ac:dyDescent="0.3">
      <c r="A131" s="10"/>
      <c r="B131" s="4"/>
      <c r="C131" s="13"/>
      <c r="D131" s="10"/>
      <c r="E131" s="20"/>
      <c r="F131" s="10"/>
      <c r="G131" s="15"/>
      <c r="H131" s="10"/>
      <c r="I131" s="13"/>
      <c r="J131" s="10"/>
      <c r="K131" s="12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</row>
    <row r="132" spans="1:147" ht="20.25" customHeight="1" x14ac:dyDescent="0.3">
      <c r="A132" s="10"/>
      <c r="B132" s="4"/>
      <c r="C132" s="13"/>
      <c r="D132" s="10"/>
      <c r="E132" s="20"/>
      <c r="F132" s="10"/>
      <c r="G132" s="15"/>
      <c r="H132" s="10"/>
      <c r="I132" s="13"/>
      <c r="J132" s="10"/>
      <c r="K132" s="12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</row>
    <row r="133" spans="1:147" ht="20.25" customHeight="1" x14ac:dyDescent="0.3">
      <c r="A133" s="10"/>
      <c r="B133" s="4"/>
      <c r="C133" s="13"/>
      <c r="D133" s="10"/>
      <c r="E133" s="20"/>
      <c r="F133" s="10"/>
      <c r="G133" s="15"/>
      <c r="H133" s="10"/>
      <c r="I133" s="13"/>
      <c r="J133" s="10"/>
      <c r="K133" s="12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</row>
    <row r="134" spans="1:147" ht="20.25" customHeight="1" x14ac:dyDescent="0.3">
      <c r="A134" s="10"/>
      <c r="B134" s="4"/>
      <c r="C134" s="13"/>
      <c r="D134" s="10"/>
      <c r="E134" s="20"/>
      <c r="F134" s="10"/>
      <c r="G134" s="15"/>
      <c r="H134" s="10"/>
      <c r="I134" s="13"/>
      <c r="J134" s="10"/>
      <c r="K134" s="12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</row>
    <row r="135" spans="1:147" ht="20.25" customHeight="1" x14ac:dyDescent="0.3">
      <c r="A135" s="10"/>
      <c r="B135" s="4"/>
      <c r="C135" s="13"/>
      <c r="D135" s="10"/>
      <c r="E135" s="20"/>
      <c r="F135" s="10"/>
      <c r="G135" s="15"/>
      <c r="H135" s="10"/>
      <c r="I135" s="13"/>
      <c r="J135" s="10"/>
      <c r="K135" s="12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</row>
    <row r="136" spans="1:147" ht="20.25" customHeight="1" x14ac:dyDescent="0.3">
      <c r="A136" s="10"/>
      <c r="B136" s="4"/>
      <c r="C136" s="13"/>
      <c r="D136" s="10"/>
      <c r="E136" s="20"/>
      <c r="F136" s="10"/>
      <c r="G136" s="15"/>
      <c r="H136" s="10"/>
      <c r="I136" s="13"/>
      <c r="J136" s="10"/>
      <c r="K136" s="12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</row>
    <row r="137" spans="1:147" ht="20.25" customHeight="1" x14ac:dyDescent="0.3">
      <c r="A137" s="10"/>
      <c r="B137" s="4"/>
      <c r="C137" s="13"/>
      <c r="D137" s="10"/>
      <c r="E137" s="20"/>
      <c r="F137" s="10"/>
      <c r="G137" s="15"/>
      <c r="H137" s="10"/>
      <c r="I137" s="13"/>
      <c r="J137" s="10"/>
      <c r="K137" s="12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</row>
    <row r="138" spans="1:147" ht="20.25" customHeight="1" x14ac:dyDescent="0.3">
      <c r="A138" s="10"/>
      <c r="B138" s="4"/>
      <c r="C138" s="13"/>
      <c r="D138" s="10"/>
      <c r="E138" s="44"/>
      <c r="F138" s="9"/>
      <c r="G138" s="63"/>
      <c r="H138" s="9"/>
      <c r="I138" s="13"/>
      <c r="J138" s="10"/>
      <c r="K138" s="12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</row>
    <row r="139" spans="1:147" ht="20.25" customHeight="1" x14ac:dyDescent="0.3">
      <c r="A139" s="9"/>
      <c r="B139" s="5"/>
      <c r="C139" s="19"/>
      <c r="D139" s="9"/>
      <c r="E139" s="42">
        <f>SUM(E118:E138)</f>
        <v>60000</v>
      </c>
      <c r="F139" s="43">
        <f>SUM(F118:F138)</f>
        <v>40000</v>
      </c>
      <c r="G139" s="42">
        <f>SUM(G118:G138)</f>
        <v>40000</v>
      </c>
      <c r="H139" s="43">
        <f>SUM(H118:H138)</f>
        <v>40000</v>
      </c>
      <c r="I139" s="19"/>
      <c r="J139" s="9"/>
      <c r="K139" s="14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</row>
    <row r="140" spans="1:147" ht="18.75" x14ac:dyDescent="0.3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147" ht="18.75" x14ac:dyDescent="0.3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147" ht="18.75" x14ac:dyDescent="0.3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147" ht="18.75" x14ac:dyDescent="0.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147" ht="18.75" x14ac:dyDescent="0.3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8.75" x14ac:dyDescent="0.3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8.75" x14ac:dyDescent="0.3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8.75" x14ac:dyDescent="0.3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8.75" x14ac:dyDescent="0.3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8.75" x14ac:dyDescent="0.3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8.75" x14ac:dyDescent="0.3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8.75" x14ac:dyDescent="0.3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8.75" x14ac:dyDescent="0.3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8.75" x14ac:dyDescent="0.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8.75" x14ac:dyDescent="0.3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8.75" x14ac:dyDescent="0.3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8.75" x14ac:dyDescent="0.3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8.75" x14ac:dyDescent="0.3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8.75" x14ac:dyDescent="0.3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8.75" x14ac:dyDescent="0.3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8.75" x14ac:dyDescent="0.3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8.75" x14ac:dyDescent="0.3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8.75" x14ac:dyDescent="0.3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8.75" x14ac:dyDescent="0.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8.75" x14ac:dyDescent="0.3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8.75" x14ac:dyDescent="0.3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8.75" x14ac:dyDescent="0.3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8.75" x14ac:dyDescent="0.3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8.75" x14ac:dyDescent="0.3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8.75" x14ac:dyDescent="0.3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8.75" x14ac:dyDescent="0.3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8.75" x14ac:dyDescent="0.3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8.75" x14ac:dyDescent="0.3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8.75" x14ac:dyDescent="0.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8.75" x14ac:dyDescent="0.3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8.75" x14ac:dyDescent="0.3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8.75" x14ac:dyDescent="0.3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8.75" x14ac:dyDescent="0.3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8.75" x14ac:dyDescent="0.3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8.75" x14ac:dyDescent="0.3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8.75" x14ac:dyDescent="0.3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8.75" x14ac:dyDescent="0.3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8.75" x14ac:dyDescent="0.3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8.75" x14ac:dyDescent="0.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8.75" x14ac:dyDescent="0.3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8.75" x14ac:dyDescent="0.3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8.75" x14ac:dyDescent="0.3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8.75" x14ac:dyDescent="0.3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8.75" x14ac:dyDescent="0.3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</sheetData>
  <pageMargins left="3.937007874015748E-2" right="3.937007874015748E-2" top="0.35433070866141736" bottom="0.35433070866141736" header="0.31496062992125984" footer="0.31496062992125984"/>
  <pageSetup paperSize="9" orientation="landscape" horizontalDpi="4294967293" verticalDpi="4294967293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U210"/>
  <sheetViews>
    <sheetView topLeftCell="A147" zoomScale="93" zoomScaleNormal="93" workbookViewId="0">
      <selection activeCell="J137" sqref="J137"/>
    </sheetView>
  </sheetViews>
  <sheetFormatPr defaultRowHeight="14.25" x14ac:dyDescent="0.2"/>
  <cols>
    <col min="1" max="1" width="3" customWidth="1"/>
    <col min="2" max="2" width="22.75" customWidth="1"/>
    <col min="3" max="3" width="18.875" customWidth="1"/>
    <col min="4" max="4" width="16.25" customWidth="1"/>
    <col min="5" max="6" width="9.125" customWidth="1"/>
    <col min="7" max="7" width="10.375" customWidth="1"/>
    <col min="8" max="8" width="9.125" customWidth="1"/>
    <col min="9" max="9" width="12.25" customWidth="1"/>
    <col min="10" max="10" width="16.75" customWidth="1"/>
    <col min="11" max="11" width="8.375" customWidth="1"/>
  </cols>
  <sheetData>
    <row r="1" spans="1:567" s="64" customFormat="1" ht="20.25" x14ac:dyDescent="0.3">
      <c r="A1" s="82" t="s">
        <v>766</v>
      </c>
      <c r="B1" s="83" t="s">
        <v>773</v>
      </c>
      <c r="C1" s="82"/>
      <c r="D1" s="82"/>
      <c r="E1" s="82"/>
      <c r="F1" s="82"/>
      <c r="G1" s="82"/>
      <c r="H1" s="82"/>
      <c r="I1" s="82"/>
      <c r="J1" s="82"/>
      <c r="K1" s="82"/>
    </row>
    <row r="2" spans="1:567" s="64" customFormat="1" ht="20.25" x14ac:dyDescent="0.3">
      <c r="A2" s="82" t="s">
        <v>768</v>
      </c>
      <c r="B2" s="84" t="s">
        <v>769</v>
      </c>
      <c r="C2" s="84"/>
      <c r="D2" s="82"/>
      <c r="E2" s="82"/>
      <c r="F2" s="82"/>
      <c r="G2" s="82"/>
      <c r="H2" s="82"/>
      <c r="I2" s="82"/>
      <c r="J2" s="82"/>
      <c r="K2" s="82"/>
    </row>
    <row r="3" spans="1:567" s="1" customFormat="1" ht="20.25" x14ac:dyDescent="0.3">
      <c r="B3" s="23" t="s">
        <v>14</v>
      </c>
      <c r="C3" s="64"/>
    </row>
    <row r="4" spans="1:567" ht="20.25" x14ac:dyDescent="0.3">
      <c r="A4" s="6"/>
      <c r="B4" s="1" t="s">
        <v>777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</row>
    <row r="5" spans="1:567" s="55" customFormat="1" ht="18.75" x14ac:dyDescent="0.3">
      <c r="A5" s="24" t="s">
        <v>693</v>
      </c>
      <c r="B5" s="24"/>
      <c r="C5" s="26"/>
      <c r="D5" s="24" t="s">
        <v>3</v>
      </c>
      <c r="E5" s="25" t="s">
        <v>539</v>
      </c>
      <c r="F5" s="25"/>
      <c r="G5" s="25"/>
      <c r="H5" s="70"/>
      <c r="I5" s="31" t="s">
        <v>9</v>
      </c>
      <c r="J5" s="24" t="s">
        <v>5</v>
      </c>
      <c r="K5" s="26" t="s">
        <v>7</v>
      </c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</row>
    <row r="6" spans="1:567" s="55" customFormat="1" ht="18.75" x14ac:dyDescent="0.3">
      <c r="A6" s="27" t="s">
        <v>694</v>
      </c>
      <c r="B6" s="21" t="s">
        <v>538</v>
      </c>
      <c r="C6" s="68" t="s">
        <v>2</v>
      </c>
      <c r="D6" s="21" t="s">
        <v>10</v>
      </c>
      <c r="E6" s="24">
        <v>2561</v>
      </c>
      <c r="F6" s="24">
        <v>2562</v>
      </c>
      <c r="G6" s="24">
        <v>2563</v>
      </c>
      <c r="H6" s="21">
        <v>2564</v>
      </c>
      <c r="I6" s="21" t="s">
        <v>417</v>
      </c>
      <c r="J6" s="21" t="s">
        <v>6</v>
      </c>
      <c r="K6" s="28" t="s">
        <v>8</v>
      </c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</row>
    <row r="7" spans="1:567" s="55" customFormat="1" ht="18.75" x14ac:dyDescent="0.3">
      <c r="A7" s="50" t="s">
        <v>0</v>
      </c>
      <c r="B7" s="5"/>
      <c r="C7" s="6"/>
      <c r="D7" s="5"/>
      <c r="E7" s="29" t="s">
        <v>4</v>
      </c>
      <c r="F7" s="29" t="s">
        <v>4</v>
      </c>
      <c r="G7" s="30" t="s">
        <v>4</v>
      </c>
      <c r="H7" s="29" t="s">
        <v>4</v>
      </c>
      <c r="I7" s="19"/>
      <c r="J7" s="5"/>
      <c r="K7" s="7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</row>
    <row r="8" spans="1:567" s="55" customFormat="1" ht="18.75" x14ac:dyDescent="0.3">
      <c r="A8" s="56">
        <v>1</v>
      </c>
      <c r="B8" s="4" t="s">
        <v>36</v>
      </c>
      <c r="C8" s="13" t="s">
        <v>37</v>
      </c>
      <c r="D8" s="10" t="s">
        <v>40</v>
      </c>
      <c r="E8" s="20">
        <v>60000</v>
      </c>
      <c r="F8" s="32">
        <v>60000</v>
      </c>
      <c r="G8" s="20">
        <v>60000</v>
      </c>
      <c r="H8" s="16">
        <v>60000</v>
      </c>
      <c r="I8" s="13" t="s">
        <v>227</v>
      </c>
      <c r="J8" s="10" t="s">
        <v>42</v>
      </c>
      <c r="K8" s="72" t="s">
        <v>614</v>
      </c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</row>
    <row r="9" spans="1:567" s="55" customFormat="1" ht="18.75" x14ac:dyDescent="0.3">
      <c r="A9" s="10"/>
      <c r="B9" s="4"/>
      <c r="C9" s="13" t="s">
        <v>38</v>
      </c>
      <c r="D9" s="10" t="s">
        <v>41</v>
      </c>
      <c r="E9" s="15" t="s">
        <v>727</v>
      </c>
      <c r="F9" s="10"/>
      <c r="G9" s="15"/>
      <c r="H9" s="10"/>
      <c r="I9" s="13" t="s">
        <v>229</v>
      </c>
      <c r="J9" s="10" t="s">
        <v>43</v>
      </c>
      <c r="K9" s="72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</row>
    <row r="10" spans="1:567" s="55" customFormat="1" ht="18.75" x14ac:dyDescent="0.3">
      <c r="A10" s="10"/>
      <c r="B10" s="4"/>
      <c r="C10" s="13" t="s">
        <v>39</v>
      </c>
      <c r="D10" s="10"/>
      <c r="E10" s="15" t="s">
        <v>633</v>
      </c>
      <c r="F10" s="10"/>
      <c r="G10" s="15"/>
      <c r="H10" s="10"/>
      <c r="I10" s="13" t="s">
        <v>230</v>
      </c>
      <c r="J10" s="10" t="s">
        <v>44</v>
      </c>
      <c r="K10" s="72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</row>
    <row r="11" spans="1:567" s="55" customFormat="1" ht="18.75" x14ac:dyDescent="0.3">
      <c r="A11" s="10"/>
      <c r="B11" s="4"/>
      <c r="C11" s="13"/>
      <c r="D11" s="10"/>
      <c r="E11" s="15"/>
      <c r="F11" s="10"/>
      <c r="G11" s="15"/>
      <c r="H11" s="10"/>
      <c r="I11" s="13"/>
      <c r="J11" s="10" t="s">
        <v>45</v>
      </c>
      <c r="K11" s="72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</row>
    <row r="12" spans="1:567" s="55" customFormat="1" ht="18.75" hidden="1" x14ac:dyDescent="0.3">
      <c r="A12" s="10"/>
      <c r="B12" s="4"/>
      <c r="C12" s="13"/>
      <c r="D12" s="10"/>
      <c r="E12" s="15"/>
      <c r="F12" s="10"/>
      <c r="G12" s="15"/>
      <c r="H12" s="10"/>
      <c r="I12" s="13"/>
      <c r="J12" s="10" t="s">
        <v>46</v>
      </c>
      <c r="K12" s="72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</row>
    <row r="13" spans="1:567" s="55" customFormat="1" ht="18.75" x14ac:dyDescent="0.3">
      <c r="A13" s="10"/>
      <c r="B13" s="4"/>
      <c r="C13" s="13"/>
      <c r="D13" s="10"/>
      <c r="E13" s="15"/>
      <c r="F13" s="10"/>
      <c r="G13" s="15"/>
      <c r="H13" s="10"/>
      <c r="I13" s="13"/>
      <c r="J13" s="10"/>
      <c r="K13" s="72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</row>
    <row r="14" spans="1:567" s="55" customFormat="1" ht="18.75" x14ac:dyDescent="0.3">
      <c r="A14" s="53">
        <v>2</v>
      </c>
      <c r="B14" s="4" t="s">
        <v>764</v>
      </c>
      <c r="C14" s="13" t="s">
        <v>383</v>
      </c>
      <c r="D14" s="10" t="s">
        <v>389</v>
      </c>
      <c r="E14" s="20">
        <v>50000</v>
      </c>
      <c r="F14" s="32">
        <v>50000</v>
      </c>
      <c r="G14" s="20">
        <v>50000</v>
      </c>
      <c r="H14" s="32">
        <v>50000</v>
      </c>
      <c r="I14" s="13" t="s">
        <v>1372</v>
      </c>
      <c r="J14" s="10" t="s">
        <v>390</v>
      </c>
      <c r="K14" s="72" t="s">
        <v>614</v>
      </c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</row>
    <row r="15" spans="1:567" s="55" customFormat="1" ht="18.75" x14ac:dyDescent="0.3">
      <c r="A15" s="10"/>
      <c r="B15" s="4" t="s">
        <v>765</v>
      </c>
      <c r="C15" s="13" t="s">
        <v>384</v>
      </c>
      <c r="D15" s="10" t="s">
        <v>310</v>
      </c>
      <c r="E15" s="15" t="s">
        <v>727</v>
      </c>
      <c r="F15" s="10"/>
      <c r="G15" s="15"/>
      <c r="H15" s="10"/>
      <c r="I15" s="13" t="s">
        <v>1373</v>
      </c>
      <c r="J15" s="10" t="s">
        <v>391</v>
      </c>
      <c r="K15" s="72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</row>
    <row r="16" spans="1:567" s="55" customFormat="1" ht="18.75" x14ac:dyDescent="0.3">
      <c r="A16" s="10"/>
      <c r="B16" s="4" t="s">
        <v>189</v>
      </c>
      <c r="C16" s="13" t="s">
        <v>385</v>
      </c>
      <c r="D16" s="10" t="s">
        <v>34</v>
      </c>
      <c r="E16" s="15" t="s">
        <v>634</v>
      </c>
      <c r="F16" s="10"/>
      <c r="G16" s="15"/>
      <c r="H16" s="10"/>
      <c r="I16" s="13" t="s">
        <v>1374</v>
      </c>
      <c r="J16" s="13" t="s">
        <v>386</v>
      </c>
      <c r="K16" s="73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</row>
    <row r="17" spans="1:567" s="55" customFormat="1" ht="18.75" x14ac:dyDescent="0.3">
      <c r="A17" s="10"/>
      <c r="B17" s="4"/>
      <c r="C17" s="13" t="s">
        <v>386</v>
      </c>
      <c r="D17" s="10"/>
      <c r="E17" s="15"/>
      <c r="F17" s="10"/>
      <c r="G17" s="15"/>
      <c r="H17" s="10"/>
      <c r="I17" s="13" t="s">
        <v>1375</v>
      </c>
      <c r="J17" s="13" t="s">
        <v>387</v>
      </c>
      <c r="K17" s="73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</row>
    <row r="18" spans="1:567" s="55" customFormat="1" ht="18.75" x14ac:dyDescent="0.3">
      <c r="A18" s="10"/>
      <c r="B18" s="4"/>
      <c r="C18" s="13" t="s">
        <v>387</v>
      </c>
      <c r="D18" s="10"/>
      <c r="E18" s="15"/>
      <c r="F18" s="10"/>
      <c r="G18" s="15"/>
      <c r="H18" s="10"/>
      <c r="I18" s="13" t="s">
        <v>682</v>
      </c>
      <c r="J18" s="13" t="s">
        <v>388</v>
      </c>
      <c r="K18" s="73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</row>
    <row r="19" spans="1:567" s="55" customFormat="1" ht="18.75" x14ac:dyDescent="0.3">
      <c r="A19" s="10"/>
      <c r="B19" s="4"/>
      <c r="C19" s="13" t="s">
        <v>388</v>
      </c>
      <c r="D19" s="10"/>
      <c r="E19" s="15"/>
      <c r="F19" s="10"/>
      <c r="G19" s="15"/>
      <c r="H19" s="10"/>
      <c r="I19" s="13"/>
      <c r="J19" s="13"/>
      <c r="K19" s="73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</row>
    <row r="20" spans="1:567" s="55" customFormat="1" ht="18.75" x14ac:dyDescent="0.3">
      <c r="A20" s="10"/>
      <c r="B20" s="4"/>
      <c r="C20" s="13"/>
      <c r="D20" s="10"/>
      <c r="E20" s="15"/>
      <c r="F20" s="10"/>
      <c r="G20" s="15"/>
      <c r="H20" s="10"/>
      <c r="I20" s="13"/>
      <c r="J20" s="13"/>
      <c r="K20" s="73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</row>
    <row r="21" spans="1:567" s="55" customFormat="1" ht="18.75" x14ac:dyDescent="0.3">
      <c r="A21" s="10">
        <v>3</v>
      </c>
      <c r="B21" s="4" t="s">
        <v>48</v>
      </c>
      <c r="C21" s="13" t="s">
        <v>50</v>
      </c>
      <c r="D21" s="10" t="s">
        <v>451</v>
      </c>
      <c r="E21" s="20">
        <v>3000</v>
      </c>
      <c r="F21" s="32">
        <v>3000</v>
      </c>
      <c r="G21" s="20">
        <v>3000</v>
      </c>
      <c r="H21" s="32">
        <v>3000</v>
      </c>
      <c r="I21" s="13" t="s">
        <v>228</v>
      </c>
      <c r="J21" s="13" t="s">
        <v>52</v>
      </c>
      <c r="K21" s="73" t="s">
        <v>614</v>
      </c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</row>
    <row r="22" spans="1:567" s="55" customFormat="1" ht="18.75" x14ac:dyDescent="0.3">
      <c r="A22" s="10"/>
      <c r="B22" s="4" t="s">
        <v>49</v>
      </c>
      <c r="C22" s="13" t="s">
        <v>51</v>
      </c>
      <c r="D22" s="10" t="s">
        <v>190</v>
      </c>
      <c r="E22" s="15" t="s">
        <v>727</v>
      </c>
      <c r="F22" s="10"/>
      <c r="G22" s="15"/>
      <c r="H22" s="10"/>
      <c r="I22" s="13" t="s">
        <v>1376</v>
      </c>
      <c r="J22" s="13" t="s">
        <v>51</v>
      </c>
      <c r="K22" s="73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</row>
    <row r="23" spans="1:567" s="55" customFormat="1" ht="18.75" x14ac:dyDescent="0.3">
      <c r="A23" s="10"/>
      <c r="B23" s="4"/>
      <c r="C23" s="13"/>
      <c r="D23" s="10" t="s">
        <v>87</v>
      </c>
      <c r="E23" s="15" t="s">
        <v>635</v>
      </c>
      <c r="F23" s="10"/>
      <c r="G23" s="15"/>
      <c r="H23" s="10"/>
      <c r="I23" s="13"/>
      <c r="J23" s="13"/>
      <c r="K23" s="73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</row>
    <row r="24" spans="1:567" s="55" customFormat="1" ht="18.75" x14ac:dyDescent="0.3">
      <c r="A24" s="10"/>
      <c r="B24" s="4"/>
      <c r="C24" s="13"/>
      <c r="D24" s="34"/>
      <c r="E24" s="15"/>
      <c r="F24" s="10"/>
      <c r="G24" s="15"/>
      <c r="H24" s="10"/>
      <c r="I24" s="13"/>
      <c r="J24" s="34"/>
      <c r="K24" s="72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</row>
    <row r="25" spans="1:567" s="55" customFormat="1" ht="18.75" x14ac:dyDescent="0.3">
      <c r="A25" s="10">
        <v>4</v>
      </c>
      <c r="B25" s="4" t="s">
        <v>393</v>
      </c>
      <c r="C25" s="13" t="s">
        <v>394</v>
      </c>
      <c r="D25" s="10" t="s">
        <v>398</v>
      </c>
      <c r="E25" s="46">
        <v>5000</v>
      </c>
      <c r="F25" s="47">
        <v>5000</v>
      </c>
      <c r="G25" s="46">
        <v>5000</v>
      </c>
      <c r="H25" s="47">
        <v>5000</v>
      </c>
      <c r="I25" s="13" t="s">
        <v>231</v>
      </c>
      <c r="J25" s="10" t="s">
        <v>403</v>
      </c>
      <c r="K25" s="73" t="s">
        <v>614</v>
      </c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</row>
    <row r="26" spans="1:567" s="55" customFormat="1" ht="18.75" x14ac:dyDescent="0.3">
      <c r="A26" s="10"/>
      <c r="B26" s="4" t="s">
        <v>392</v>
      </c>
      <c r="C26" s="13" t="s">
        <v>395</v>
      </c>
      <c r="D26" s="10" t="s">
        <v>399</v>
      </c>
      <c r="E26" s="13" t="s">
        <v>727</v>
      </c>
      <c r="F26" s="47"/>
      <c r="G26" s="46"/>
      <c r="H26" s="47"/>
      <c r="I26" s="13" t="s">
        <v>402</v>
      </c>
      <c r="J26" s="10" t="s">
        <v>404</v>
      </c>
      <c r="K26" s="72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</row>
    <row r="27" spans="1:567" s="55" customFormat="1" ht="18.75" x14ac:dyDescent="0.3">
      <c r="A27" s="10"/>
      <c r="B27" s="4"/>
      <c r="C27" s="10" t="s">
        <v>396</v>
      </c>
      <c r="D27" s="10" t="s">
        <v>400</v>
      </c>
      <c r="E27" s="15" t="s">
        <v>636</v>
      </c>
      <c r="F27" s="47"/>
      <c r="G27" s="46"/>
      <c r="H27" s="47"/>
      <c r="I27" s="13"/>
      <c r="J27" s="10" t="s">
        <v>405</v>
      </c>
      <c r="K27" s="72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</row>
    <row r="28" spans="1:567" s="55" customFormat="1" ht="18.75" x14ac:dyDescent="0.3">
      <c r="A28" s="10"/>
      <c r="B28" s="4"/>
      <c r="C28" s="13" t="s">
        <v>397</v>
      </c>
      <c r="D28" s="10" t="s">
        <v>401</v>
      </c>
      <c r="E28" s="46"/>
      <c r="F28" s="47"/>
      <c r="G28" s="46"/>
      <c r="H28" s="47"/>
      <c r="I28" s="13"/>
      <c r="J28" s="10" t="s">
        <v>406</v>
      </c>
      <c r="K28" s="72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</row>
    <row r="29" spans="1:567" s="55" customFormat="1" ht="18.75" x14ac:dyDescent="0.3">
      <c r="A29" s="10"/>
      <c r="B29" s="4"/>
      <c r="C29" s="13"/>
      <c r="D29" s="10"/>
      <c r="E29" s="19"/>
      <c r="F29" s="9"/>
      <c r="G29" s="63"/>
      <c r="H29" s="9"/>
      <c r="I29" s="13"/>
      <c r="J29" s="10"/>
      <c r="K29" s="72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</row>
    <row r="30" spans="1:567" s="55" customFormat="1" ht="18.75" x14ac:dyDescent="0.3">
      <c r="A30" s="9"/>
      <c r="B30" s="5"/>
      <c r="C30" s="19"/>
      <c r="D30" s="9"/>
      <c r="E30" s="42">
        <f>SUM(E8:E29)</f>
        <v>118000</v>
      </c>
      <c r="F30" s="43">
        <f>SUM(F8:F29)</f>
        <v>118000</v>
      </c>
      <c r="G30" s="42">
        <f>SUM(G8:G29)</f>
        <v>118000</v>
      </c>
      <c r="H30" s="71">
        <f>SUM(H8:H29)</f>
        <v>118000</v>
      </c>
      <c r="I30" s="19"/>
      <c r="J30" s="9"/>
      <c r="K30" s="74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</row>
    <row r="31" spans="1:567" s="55" customFormat="1" ht="18.75" x14ac:dyDescent="0.3">
      <c r="A31" s="15"/>
      <c r="B31" s="2"/>
      <c r="C31" s="15"/>
      <c r="D31" s="15"/>
      <c r="E31" s="20"/>
      <c r="F31" s="20"/>
      <c r="G31" s="20"/>
      <c r="H31" s="20"/>
      <c r="I31" s="15"/>
      <c r="J31" s="15"/>
      <c r="K31" s="114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</row>
    <row r="32" spans="1:567" s="55" customFormat="1" ht="18.75" x14ac:dyDescent="0.3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</row>
    <row r="33" spans="1:567" s="55" customFormat="1" ht="18.75" x14ac:dyDescent="0.3">
      <c r="A33" s="24" t="s">
        <v>693</v>
      </c>
      <c r="B33" s="24"/>
      <c r="C33" s="26"/>
      <c r="D33" s="24" t="s">
        <v>3</v>
      </c>
      <c r="E33" s="25" t="s">
        <v>539</v>
      </c>
      <c r="F33" s="25"/>
      <c r="G33" s="25"/>
      <c r="H33" s="70"/>
      <c r="I33" s="31" t="s">
        <v>9</v>
      </c>
      <c r="J33" s="24" t="s">
        <v>5</v>
      </c>
      <c r="K33" s="26" t="s">
        <v>7</v>
      </c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</row>
    <row r="34" spans="1:567" s="55" customFormat="1" ht="18.75" x14ac:dyDescent="0.3">
      <c r="A34" s="27" t="s">
        <v>694</v>
      </c>
      <c r="B34" s="21" t="s">
        <v>538</v>
      </c>
      <c r="C34" s="68" t="s">
        <v>2</v>
      </c>
      <c r="D34" s="21" t="s">
        <v>10</v>
      </c>
      <c r="E34" s="24">
        <v>2561</v>
      </c>
      <c r="F34" s="24">
        <v>2562</v>
      </c>
      <c r="G34" s="24">
        <v>2563</v>
      </c>
      <c r="H34" s="21">
        <v>2564</v>
      </c>
      <c r="I34" s="21" t="s">
        <v>417</v>
      </c>
      <c r="J34" s="21" t="s">
        <v>6</v>
      </c>
      <c r="K34" s="28" t="s">
        <v>8</v>
      </c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</row>
    <row r="35" spans="1:567" s="55" customFormat="1" ht="18.75" x14ac:dyDescent="0.3">
      <c r="A35" s="50" t="s">
        <v>0</v>
      </c>
      <c r="B35" s="5"/>
      <c r="C35" s="6"/>
      <c r="D35" s="5"/>
      <c r="E35" s="29" t="s">
        <v>4</v>
      </c>
      <c r="F35" s="29" t="s">
        <v>4</v>
      </c>
      <c r="G35" s="30" t="s">
        <v>4</v>
      </c>
      <c r="H35" s="29" t="s">
        <v>4</v>
      </c>
      <c r="I35" s="19"/>
      <c r="J35" s="5"/>
      <c r="K35" s="7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</row>
    <row r="36" spans="1:567" s="55" customFormat="1" ht="18.75" x14ac:dyDescent="0.3">
      <c r="A36" s="10">
        <v>5</v>
      </c>
      <c r="B36" s="4" t="s">
        <v>452</v>
      </c>
      <c r="C36" s="13" t="s">
        <v>453</v>
      </c>
      <c r="D36" s="10" t="s">
        <v>454</v>
      </c>
      <c r="E36" s="46">
        <v>5000</v>
      </c>
      <c r="F36" s="47">
        <v>5000</v>
      </c>
      <c r="G36" s="46">
        <v>5000</v>
      </c>
      <c r="H36" s="47">
        <v>5000</v>
      </c>
      <c r="I36" s="13" t="s">
        <v>455</v>
      </c>
      <c r="J36" s="13" t="s">
        <v>456</v>
      </c>
      <c r="K36" s="73" t="s">
        <v>614</v>
      </c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</row>
    <row r="37" spans="1:567" s="55" customFormat="1" ht="18.75" x14ac:dyDescent="0.3">
      <c r="A37" s="10"/>
      <c r="B37" s="4"/>
      <c r="C37" s="35" t="s">
        <v>457</v>
      </c>
      <c r="D37" s="13" t="s">
        <v>190</v>
      </c>
      <c r="E37" s="47" t="s">
        <v>727</v>
      </c>
      <c r="F37" s="13"/>
      <c r="G37" s="13"/>
      <c r="H37" s="10"/>
      <c r="I37" s="10" t="s">
        <v>458</v>
      </c>
      <c r="J37" s="35" t="s">
        <v>459</v>
      </c>
      <c r="K37" s="73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</row>
    <row r="38" spans="1:567" s="55" customFormat="1" ht="18.75" x14ac:dyDescent="0.3">
      <c r="A38" s="10"/>
      <c r="B38" s="4"/>
      <c r="C38" s="13"/>
      <c r="D38" s="10" t="s">
        <v>87</v>
      </c>
      <c r="E38" s="46" t="s">
        <v>636</v>
      </c>
      <c r="F38" s="10"/>
      <c r="G38" s="15"/>
      <c r="H38" s="10"/>
      <c r="I38" s="13" t="s">
        <v>310</v>
      </c>
      <c r="J38" s="10" t="s">
        <v>460</v>
      </c>
      <c r="K38" s="73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</row>
    <row r="39" spans="1:567" s="55" customFormat="1" ht="18.75" x14ac:dyDescent="0.3">
      <c r="A39" s="10"/>
      <c r="B39" s="4"/>
      <c r="C39" s="13"/>
      <c r="D39" s="10"/>
      <c r="E39" s="15"/>
      <c r="F39" s="10"/>
      <c r="G39" s="15"/>
      <c r="H39" s="10"/>
      <c r="I39" s="58"/>
      <c r="J39" s="13"/>
      <c r="K39" s="73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</row>
    <row r="40" spans="1:567" s="55" customFormat="1" ht="18.75" x14ac:dyDescent="0.3">
      <c r="A40" s="10">
        <v>6</v>
      </c>
      <c r="B40" s="4" t="s">
        <v>461</v>
      </c>
      <c r="C40" s="13" t="s">
        <v>462</v>
      </c>
      <c r="D40" s="10" t="s">
        <v>454</v>
      </c>
      <c r="E40" s="46">
        <v>5000</v>
      </c>
      <c r="F40" s="47">
        <v>5000</v>
      </c>
      <c r="G40" s="46">
        <v>5000</v>
      </c>
      <c r="H40" s="47">
        <v>5000</v>
      </c>
      <c r="I40" s="13" t="s">
        <v>463</v>
      </c>
      <c r="J40" s="10" t="s">
        <v>464</v>
      </c>
      <c r="K40" s="73" t="s">
        <v>614</v>
      </c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</row>
    <row r="41" spans="1:567" s="55" customFormat="1" ht="18.75" x14ac:dyDescent="0.3">
      <c r="A41" s="10"/>
      <c r="B41" s="4"/>
      <c r="C41" s="13" t="s">
        <v>465</v>
      </c>
      <c r="D41" s="10" t="s">
        <v>190</v>
      </c>
      <c r="E41" s="47" t="s">
        <v>727</v>
      </c>
      <c r="F41" s="47"/>
      <c r="G41" s="46"/>
      <c r="H41" s="47"/>
      <c r="I41" s="13" t="s">
        <v>466</v>
      </c>
      <c r="J41" s="10" t="s">
        <v>467</v>
      </c>
      <c r="K41" s="73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</row>
    <row r="42" spans="1:567" s="55" customFormat="1" ht="18.75" x14ac:dyDescent="0.3">
      <c r="A42" s="10"/>
      <c r="B42" s="4"/>
      <c r="C42" s="13"/>
      <c r="D42" s="10" t="s">
        <v>87</v>
      </c>
      <c r="E42" s="46" t="s">
        <v>636</v>
      </c>
      <c r="F42" s="47"/>
      <c r="G42" s="46"/>
      <c r="H42" s="47"/>
      <c r="I42" s="13" t="s">
        <v>468</v>
      </c>
      <c r="J42" s="10" t="s">
        <v>469</v>
      </c>
      <c r="K42" s="72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</row>
    <row r="43" spans="1:567" s="55" customFormat="1" ht="18.75" x14ac:dyDescent="0.3">
      <c r="A43" s="10"/>
      <c r="B43" s="4"/>
      <c r="C43" s="13"/>
      <c r="D43" s="10"/>
      <c r="E43" s="46"/>
      <c r="F43" s="47"/>
      <c r="G43" s="46"/>
      <c r="H43" s="47"/>
      <c r="I43" s="10" t="s">
        <v>15</v>
      </c>
      <c r="J43" s="10"/>
      <c r="K43" s="72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</row>
    <row r="44" spans="1:567" s="55" customFormat="1" ht="18.75" x14ac:dyDescent="0.3">
      <c r="A44" s="10"/>
      <c r="B44" s="4"/>
      <c r="C44" s="13"/>
      <c r="D44" s="10"/>
      <c r="E44" s="46"/>
      <c r="F44" s="47"/>
      <c r="G44" s="46"/>
      <c r="H44" s="47"/>
      <c r="I44" s="13"/>
      <c r="J44" s="10"/>
      <c r="K44" s="72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</row>
    <row r="45" spans="1:567" s="55" customFormat="1" ht="18.75" x14ac:dyDescent="0.3">
      <c r="A45" s="10">
        <v>7</v>
      </c>
      <c r="B45" s="4" t="s">
        <v>470</v>
      </c>
      <c r="C45" s="13" t="s">
        <v>471</v>
      </c>
      <c r="D45" s="10" t="s">
        <v>454</v>
      </c>
      <c r="E45" s="46">
        <v>5000</v>
      </c>
      <c r="F45" s="47">
        <v>5000</v>
      </c>
      <c r="G45" s="46">
        <v>5000</v>
      </c>
      <c r="H45" s="47">
        <v>5000</v>
      </c>
      <c r="I45" s="13" t="s">
        <v>524</v>
      </c>
      <c r="J45" s="10" t="s">
        <v>464</v>
      </c>
      <c r="K45" s="73" t="s">
        <v>614</v>
      </c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</row>
    <row r="46" spans="1:567" s="55" customFormat="1" ht="18.75" x14ac:dyDescent="0.3">
      <c r="A46" s="10"/>
      <c r="B46" s="4" t="s">
        <v>472</v>
      </c>
      <c r="C46" s="13" t="s">
        <v>182</v>
      </c>
      <c r="D46" s="10" t="s">
        <v>190</v>
      </c>
      <c r="E46" s="47" t="s">
        <v>727</v>
      </c>
      <c r="F46" s="47"/>
      <c r="G46" s="46"/>
      <c r="H46" s="47"/>
      <c r="I46" s="13" t="s">
        <v>473</v>
      </c>
      <c r="J46" s="10" t="s">
        <v>474</v>
      </c>
      <c r="K46" s="73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</row>
    <row r="47" spans="1:567" s="55" customFormat="1" ht="18.75" x14ac:dyDescent="0.3">
      <c r="A47" s="10"/>
      <c r="B47" s="4"/>
      <c r="C47" s="13"/>
      <c r="D47" s="10" t="s">
        <v>87</v>
      </c>
      <c r="E47" s="46" t="s">
        <v>636</v>
      </c>
      <c r="F47" s="47"/>
      <c r="G47" s="46"/>
      <c r="H47" s="47"/>
      <c r="I47" s="13" t="s">
        <v>475</v>
      </c>
      <c r="J47" s="10" t="s">
        <v>476</v>
      </c>
      <c r="K47" s="72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</row>
    <row r="48" spans="1:567" s="55" customFormat="1" ht="18.75" x14ac:dyDescent="0.3">
      <c r="A48" s="10"/>
      <c r="B48" s="4"/>
      <c r="C48" s="10"/>
      <c r="D48" s="10"/>
      <c r="E48" s="15"/>
      <c r="F48" s="10"/>
      <c r="G48" s="15"/>
      <c r="H48" s="10"/>
      <c r="I48" s="13"/>
      <c r="J48" s="10" t="s">
        <v>473</v>
      </c>
      <c r="K48" s="72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</row>
    <row r="49" spans="1:567" s="55" customFormat="1" ht="18.75" x14ac:dyDescent="0.3">
      <c r="A49" s="10"/>
      <c r="B49" s="4"/>
      <c r="C49" s="13"/>
      <c r="D49" s="10"/>
      <c r="E49" s="57"/>
      <c r="F49" s="47"/>
      <c r="G49" s="46"/>
      <c r="H49" s="47"/>
      <c r="I49" s="10"/>
      <c r="J49" s="10"/>
      <c r="K49" s="72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</row>
    <row r="50" spans="1:567" s="55" customFormat="1" ht="18.75" x14ac:dyDescent="0.3">
      <c r="A50" s="10">
        <v>8</v>
      </c>
      <c r="B50" s="4" t="s">
        <v>477</v>
      </c>
      <c r="C50" s="13" t="s">
        <v>478</v>
      </c>
      <c r="D50" s="10" t="s">
        <v>479</v>
      </c>
      <c r="E50" s="20">
        <v>515200</v>
      </c>
      <c r="F50" s="32">
        <v>600000</v>
      </c>
      <c r="G50" s="20">
        <v>600000</v>
      </c>
      <c r="H50" s="32">
        <v>600000</v>
      </c>
      <c r="I50" s="13" t="s">
        <v>550</v>
      </c>
      <c r="J50" s="13" t="s">
        <v>530</v>
      </c>
      <c r="K50" s="73" t="s">
        <v>614</v>
      </c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</row>
    <row r="51" spans="1:567" s="55" customFormat="1" ht="18.75" x14ac:dyDescent="0.3">
      <c r="A51" s="10"/>
      <c r="B51" s="4" t="s">
        <v>762</v>
      </c>
      <c r="C51" s="13" t="s">
        <v>480</v>
      </c>
      <c r="D51" s="10" t="s">
        <v>190</v>
      </c>
      <c r="E51" s="47" t="s">
        <v>727</v>
      </c>
      <c r="F51" s="10"/>
      <c r="G51" s="15"/>
      <c r="H51" s="10"/>
      <c r="I51" s="13" t="s">
        <v>481</v>
      </c>
      <c r="J51" s="13" t="s">
        <v>482</v>
      </c>
      <c r="K51" s="73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</row>
    <row r="52" spans="1:567" s="55" customFormat="1" ht="18.75" x14ac:dyDescent="0.3">
      <c r="A52" s="10"/>
      <c r="B52" s="4" t="s">
        <v>35</v>
      </c>
      <c r="C52" s="13" t="s">
        <v>483</v>
      </c>
      <c r="D52" s="13" t="s">
        <v>87</v>
      </c>
      <c r="E52" s="47" t="s">
        <v>637</v>
      </c>
      <c r="F52" s="13"/>
      <c r="G52" s="13"/>
      <c r="H52" s="10"/>
      <c r="I52" s="10" t="s">
        <v>484</v>
      </c>
      <c r="J52" s="10" t="s">
        <v>485</v>
      </c>
      <c r="K52" s="73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</row>
    <row r="53" spans="1:567" s="55" customFormat="1" ht="18.75" x14ac:dyDescent="0.3">
      <c r="A53" s="10"/>
      <c r="B53" s="4"/>
      <c r="C53" s="13" t="s">
        <v>41</v>
      </c>
      <c r="D53" s="10"/>
      <c r="E53" s="13"/>
      <c r="F53" s="10"/>
      <c r="G53" s="15"/>
      <c r="H53" s="10"/>
      <c r="I53" s="13" t="s">
        <v>486</v>
      </c>
      <c r="J53" s="10"/>
      <c r="K53" s="72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</row>
    <row r="54" spans="1:567" s="55" customFormat="1" ht="18.75" x14ac:dyDescent="0.3">
      <c r="A54" s="10"/>
      <c r="B54" s="4"/>
      <c r="C54" s="13"/>
      <c r="D54" s="10"/>
      <c r="E54" s="13"/>
      <c r="F54" s="10"/>
      <c r="G54" s="15"/>
      <c r="H54" s="10"/>
      <c r="I54" s="13"/>
      <c r="J54" s="10"/>
      <c r="K54" s="72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</row>
    <row r="55" spans="1:567" s="55" customFormat="1" ht="18.75" x14ac:dyDescent="0.3">
      <c r="A55" s="10">
        <v>9</v>
      </c>
      <c r="B55" s="4" t="s">
        <v>487</v>
      </c>
      <c r="C55" s="4" t="s">
        <v>488</v>
      </c>
      <c r="D55" s="10" t="s">
        <v>489</v>
      </c>
      <c r="E55" s="20">
        <v>332800</v>
      </c>
      <c r="F55" s="32">
        <v>350000</v>
      </c>
      <c r="G55" s="48">
        <v>350000</v>
      </c>
      <c r="H55" s="32">
        <v>350000</v>
      </c>
      <c r="I55" s="13" t="s">
        <v>731</v>
      </c>
      <c r="J55" s="13" t="s">
        <v>489</v>
      </c>
      <c r="K55" s="73" t="s">
        <v>614</v>
      </c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</row>
    <row r="56" spans="1:567" s="55" customFormat="1" ht="18.75" x14ac:dyDescent="0.3">
      <c r="A56" s="10"/>
      <c r="B56" s="4" t="s">
        <v>763</v>
      </c>
      <c r="C56" s="4" t="s">
        <v>560</v>
      </c>
      <c r="D56" s="10" t="s">
        <v>490</v>
      </c>
      <c r="E56" s="47" t="s">
        <v>727</v>
      </c>
      <c r="F56" s="10"/>
      <c r="G56" s="15"/>
      <c r="H56" s="10"/>
      <c r="I56" s="13" t="s">
        <v>730</v>
      </c>
      <c r="J56" s="13" t="s">
        <v>527</v>
      </c>
      <c r="K56" s="73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</row>
    <row r="57" spans="1:567" s="55" customFormat="1" ht="18.75" x14ac:dyDescent="0.3">
      <c r="A57" s="10"/>
      <c r="B57" s="4"/>
      <c r="C57" s="4" t="s">
        <v>561</v>
      </c>
      <c r="D57" s="10" t="s">
        <v>491</v>
      </c>
      <c r="E57" s="47" t="s">
        <v>638</v>
      </c>
      <c r="F57" s="10"/>
      <c r="G57" s="15"/>
      <c r="H57" s="10"/>
      <c r="I57" s="10" t="s">
        <v>484</v>
      </c>
      <c r="J57" s="10" t="s">
        <v>528</v>
      </c>
      <c r="K57" s="73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  <c r="ND57" s="1"/>
      <c r="NE57" s="1"/>
      <c r="NF57" s="1"/>
      <c r="NG57" s="1"/>
      <c r="NH57" s="1"/>
      <c r="NI57" s="1"/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  <c r="OM57" s="1"/>
      <c r="ON57" s="1"/>
      <c r="OO57" s="1"/>
      <c r="OP57" s="1"/>
      <c r="OQ57" s="1"/>
      <c r="OR57" s="1"/>
      <c r="OS57" s="1"/>
      <c r="OT57" s="1"/>
      <c r="OU57" s="1"/>
      <c r="OV57" s="1"/>
      <c r="OW57" s="1"/>
      <c r="OX57" s="1"/>
      <c r="OY57" s="1"/>
      <c r="OZ57" s="1"/>
      <c r="PA57" s="1"/>
      <c r="PB57" s="1"/>
      <c r="PC57" s="1"/>
      <c r="PD57" s="1"/>
      <c r="PE57" s="1"/>
      <c r="PF57" s="1"/>
      <c r="PG57" s="1"/>
      <c r="PH57" s="1"/>
      <c r="PI57" s="1"/>
      <c r="PJ57" s="1"/>
      <c r="PK57" s="1"/>
      <c r="PL57" s="1"/>
      <c r="PM57" s="1"/>
      <c r="PN57" s="1"/>
      <c r="PO57" s="1"/>
      <c r="PP57" s="1"/>
      <c r="PQ57" s="1"/>
      <c r="PR57" s="1"/>
      <c r="PS57" s="1"/>
      <c r="PT57" s="1"/>
      <c r="PU57" s="1"/>
      <c r="PV57" s="1"/>
      <c r="PW57" s="1"/>
      <c r="PX57" s="1"/>
      <c r="PY57" s="1"/>
      <c r="PZ57" s="1"/>
      <c r="QA57" s="1"/>
      <c r="QB57" s="1"/>
      <c r="QC57" s="1"/>
      <c r="QD57" s="1"/>
      <c r="QE57" s="1"/>
      <c r="QF57" s="1"/>
      <c r="QG57" s="1"/>
      <c r="QH57" s="1"/>
      <c r="QI57" s="1"/>
      <c r="QJ57" s="1"/>
      <c r="QK57" s="1"/>
      <c r="QL57" s="1"/>
      <c r="QM57" s="1"/>
      <c r="QN57" s="1"/>
      <c r="QO57" s="1"/>
      <c r="QP57" s="1"/>
      <c r="QQ57" s="1"/>
      <c r="QR57" s="1"/>
      <c r="QS57" s="1"/>
      <c r="QT57" s="1"/>
      <c r="QU57" s="1"/>
      <c r="QV57" s="1"/>
      <c r="QW57" s="1"/>
      <c r="QX57" s="1"/>
      <c r="QY57" s="1"/>
      <c r="QZ57" s="1"/>
      <c r="RA57" s="1"/>
      <c r="RB57" s="1"/>
      <c r="RC57" s="1"/>
      <c r="RD57" s="1"/>
      <c r="RE57" s="1"/>
      <c r="RF57" s="1"/>
      <c r="RG57" s="1"/>
      <c r="RH57" s="1"/>
      <c r="RI57" s="1"/>
      <c r="RJ57" s="1"/>
      <c r="RK57" s="1"/>
      <c r="RL57" s="1"/>
      <c r="RM57" s="1"/>
      <c r="RN57" s="1"/>
      <c r="RO57" s="1"/>
      <c r="RP57" s="1"/>
      <c r="RQ57" s="1"/>
      <c r="RR57" s="1"/>
      <c r="RS57" s="1"/>
      <c r="RT57" s="1"/>
      <c r="RU57" s="1"/>
      <c r="RV57" s="1"/>
      <c r="RW57" s="1"/>
      <c r="RX57" s="1"/>
      <c r="RY57" s="1"/>
      <c r="RZ57" s="1"/>
      <c r="SA57" s="1"/>
      <c r="SB57" s="1"/>
      <c r="SC57" s="1"/>
      <c r="SD57" s="1"/>
      <c r="SE57" s="1"/>
      <c r="SF57" s="1"/>
      <c r="SG57" s="1"/>
      <c r="SH57" s="1"/>
      <c r="SI57" s="1"/>
      <c r="SJ57" s="1"/>
      <c r="SK57" s="1"/>
      <c r="SL57" s="1"/>
      <c r="SM57" s="1"/>
      <c r="SN57" s="1"/>
      <c r="SO57" s="1"/>
      <c r="SP57" s="1"/>
      <c r="SQ57" s="1"/>
      <c r="SR57" s="1"/>
      <c r="SS57" s="1"/>
      <c r="ST57" s="1"/>
      <c r="SU57" s="1"/>
      <c r="SV57" s="1"/>
      <c r="SW57" s="1"/>
      <c r="SX57" s="1"/>
      <c r="SY57" s="1"/>
      <c r="SZ57" s="1"/>
      <c r="TA57" s="1"/>
      <c r="TB57" s="1"/>
      <c r="TC57" s="1"/>
      <c r="TD57" s="1"/>
      <c r="TE57" s="1"/>
      <c r="TF57" s="1"/>
      <c r="TG57" s="1"/>
      <c r="TH57" s="1"/>
      <c r="TI57" s="1"/>
      <c r="TJ57" s="1"/>
      <c r="TK57" s="1"/>
      <c r="TL57" s="1"/>
      <c r="TM57" s="1"/>
      <c r="TN57" s="1"/>
      <c r="TO57" s="1"/>
      <c r="TP57" s="1"/>
      <c r="TQ57" s="1"/>
      <c r="TR57" s="1"/>
      <c r="TS57" s="1"/>
      <c r="TT57" s="1"/>
      <c r="TU57" s="1"/>
      <c r="TV57" s="1"/>
      <c r="TW57" s="1"/>
      <c r="TX57" s="1"/>
      <c r="TY57" s="1"/>
      <c r="TZ57" s="1"/>
      <c r="UA57" s="1"/>
      <c r="UB57" s="1"/>
      <c r="UC57" s="1"/>
      <c r="UD57" s="1"/>
      <c r="UE57" s="1"/>
      <c r="UF57" s="1"/>
      <c r="UG57" s="1"/>
      <c r="UH57" s="1"/>
      <c r="UI57" s="1"/>
      <c r="UJ57" s="1"/>
      <c r="UK57" s="1"/>
      <c r="UL57" s="1"/>
      <c r="UM57" s="1"/>
      <c r="UN57" s="1"/>
      <c r="UO57" s="1"/>
      <c r="UP57" s="1"/>
      <c r="UQ57" s="1"/>
      <c r="UR57" s="1"/>
      <c r="US57" s="1"/>
      <c r="UT57" s="1"/>
      <c r="UU57" s="1"/>
    </row>
    <row r="58" spans="1:567" s="55" customFormat="1" ht="18.75" x14ac:dyDescent="0.3">
      <c r="A58" s="10"/>
      <c r="B58" s="4"/>
      <c r="C58" s="4" t="s">
        <v>523</v>
      </c>
      <c r="D58" s="10"/>
      <c r="E58" s="15"/>
      <c r="F58" s="10"/>
      <c r="G58" s="15"/>
      <c r="H58" s="10"/>
      <c r="I58" s="13" t="s">
        <v>486</v>
      </c>
      <c r="J58" s="13"/>
      <c r="K58" s="73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  <c r="ND58" s="1"/>
      <c r="NE58" s="1"/>
      <c r="NF58" s="1"/>
      <c r="NG58" s="1"/>
      <c r="NH58" s="1"/>
      <c r="NI58" s="1"/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  <c r="OM58" s="1"/>
      <c r="ON58" s="1"/>
      <c r="OO58" s="1"/>
      <c r="OP58" s="1"/>
      <c r="OQ58" s="1"/>
      <c r="OR58" s="1"/>
      <c r="OS58" s="1"/>
      <c r="OT58" s="1"/>
      <c r="OU58" s="1"/>
      <c r="OV58" s="1"/>
      <c r="OW58" s="1"/>
      <c r="OX58" s="1"/>
      <c r="OY58" s="1"/>
      <c r="OZ58" s="1"/>
      <c r="PA58" s="1"/>
      <c r="PB58" s="1"/>
      <c r="PC58" s="1"/>
      <c r="PD58" s="1"/>
      <c r="PE58" s="1"/>
      <c r="PF58" s="1"/>
      <c r="PG58" s="1"/>
      <c r="PH58" s="1"/>
      <c r="PI58" s="1"/>
      <c r="PJ58" s="1"/>
      <c r="PK58" s="1"/>
      <c r="PL58" s="1"/>
      <c r="PM58" s="1"/>
      <c r="PN58" s="1"/>
      <c r="PO58" s="1"/>
      <c r="PP58" s="1"/>
      <c r="PQ58" s="1"/>
      <c r="PR58" s="1"/>
      <c r="PS58" s="1"/>
      <c r="PT58" s="1"/>
      <c r="PU58" s="1"/>
      <c r="PV58" s="1"/>
      <c r="PW58" s="1"/>
      <c r="PX58" s="1"/>
      <c r="PY58" s="1"/>
      <c r="PZ58" s="1"/>
      <c r="QA58" s="1"/>
      <c r="QB58" s="1"/>
      <c r="QC58" s="1"/>
      <c r="QD58" s="1"/>
      <c r="QE58" s="1"/>
      <c r="QF58" s="1"/>
      <c r="QG58" s="1"/>
      <c r="QH58" s="1"/>
      <c r="QI58" s="1"/>
      <c r="QJ58" s="1"/>
      <c r="QK58" s="1"/>
      <c r="QL58" s="1"/>
      <c r="QM58" s="1"/>
      <c r="QN58" s="1"/>
      <c r="QO58" s="1"/>
      <c r="QP58" s="1"/>
      <c r="QQ58" s="1"/>
      <c r="QR58" s="1"/>
      <c r="QS58" s="1"/>
      <c r="QT58" s="1"/>
      <c r="QU58" s="1"/>
      <c r="QV58" s="1"/>
      <c r="QW58" s="1"/>
      <c r="QX58" s="1"/>
      <c r="QY58" s="1"/>
      <c r="QZ58" s="1"/>
      <c r="RA58" s="1"/>
      <c r="RB58" s="1"/>
      <c r="RC58" s="1"/>
      <c r="RD58" s="1"/>
      <c r="RE58" s="1"/>
      <c r="RF58" s="1"/>
      <c r="RG58" s="1"/>
      <c r="RH58" s="1"/>
      <c r="RI58" s="1"/>
      <c r="RJ58" s="1"/>
      <c r="RK58" s="1"/>
      <c r="RL58" s="1"/>
      <c r="RM58" s="1"/>
      <c r="RN58" s="1"/>
      <c r="RO58" s="1"/>
      <c r="RP58" s="1"/>
      <c r="RQ58" s="1"/>
      <c r="RR58" s="1"/>
      <c r="RS58" s="1"/>
      <c r="RT58" s="1"/>
      <c r="RU58" s="1"/>
      <c r="RV58" s="1"/>
      <c r="RW58" s="1"/>
      <c r="RX58" s="1"/>
      <c r="RY58" s="1"/>
      <c r="RZ58" s="1"/>
      <c r="SA58" s="1"/>
      <c r="SB58" s="1"/>
      <c r="SC58" s="1"/>
      <c r="SD58" s="1"/>
      <c r="SE58" s="1"/>
      <c r="SF58" s="1"/>
      <c r="SG58" s="1"/>
      <c r="SH58" s="1"/>
      <c r="SI58" s="1"/>
      <c r="SJ58" s="1"/>
      <c r="SK58" s="1"/>
      <c r="SL58" s="1"/>
      <c r="SM58" s="1"/>
      <c r="SN58" s="1"/>
      <c r="SO58" s="1"/>
      <c r="SP58" s="1"/>
      <c r="SQ58" s="1"/>
      <c r="SR58" s="1"/>
      <c r="SS58" s="1"/>
      <c r="ST58" s="1"/>
      <c r="SU58" s="1"/>
      <c r="SV58" s="1"/>
      <c r="SW58" s="1"/>
      <c r="SX58" s="1"/>
      <c r="SY58" s="1"/>
      <c r="SZ58" s="1"/>
      <c r="TA58" s="1"/>
      <c r="TB58" s="1"/>
      <c r="TC58" s="1"/>
      <c r="TD58" s="1"/>
      <c r="TE58" s="1"/>
      <c r="TF58" s="1"/>
      <c r="TG58" s="1"/>
      <c r="TH58" s="1"/>
      <c r="TI58" s="1"/>
      <c r="TJ58" s="1"/>
      <c r="TK58" s="1"/>
      <c r="TL58" s="1"/>
      <c r="TM58" s="1"/>
      <c r="TN58" s="1"/>
      <c r="TO58" s="1"/>
      <c r="TP58" s="1"/>
      <c r="TQ58" s="1"/>
      <c r="TR58" s="1"/>
      <c r="TS58" s="1"/>
      <c r="TT58" s="1"/>
      <c r="TU58" s="1"/>
      <c r="TV58" s="1"/>
      <c r="TW58" s="1"/>
      <c r="TX58" s="1"/>
      <c r="TY58" s="1"/>
      <c r="TZ58" s="1"/>
      <c r="UA58" s="1"/>
      <c r="UB58" s="1"/>
      <c r="UC58" s="1"/>
      <c r="UD58" s="1"/>
      <c r="UE58" s="1"/>
      <c r="UF58" s="1"/>
      <c r="UG58" s="1"/>
      <c r="UH58" s="1"/>
      <c r="UI58" s="1"/>
      <c r="UJ58" s="1"/>
      <c r="UK58" s="1"/>
      <c r="UL58" s="1"/>
      <c r="UM58" s="1"/>
      <c r="UN58" s="1"/>
      <c r="UO58" s="1"/>
      <c r="UP58" s="1"/>
      <c r="UQ58" s="1"/>
      <c r="UR58" s="1"/>
      <c r="US58" s="1"/>
      <c r="UT58" s="1"/>
      <c r="UU58" s="1"/>
    </row>
    <row r="59" spans="1:567" s="55" customFormat="1" ht="18.75" x14ac:dyDescent="0.3">
      <c r="A59" s="10"/>
      <c r="B59" s="4"/>
      <c r="C59" s="34" t="s">
        <v>493</v>
      </c>
      <c r="D59" s="10"/>
      <c r="E59" s="19"/>
      <c r="F59" s="19"/>
      <c r="G59" s="19"/>
      <c r="H59" s="9"/>
      <c r="I59" s="10"/>
      <c r="J59" s="35"/>
      <c r="K59" s="73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  <c r="OM59" s="1"/>
      <c r="ON59" s="1"/>
      <c r="OO59" s="1"/>
      <c r="OP59" s="1"/>
      <c r="OQ59" s="1"/>
      <c r="OR59" s="1"/>
      <c r="OS59" s="1"/>
      <c r="OT59" s="1"/>
      <c r="OU59" s="1"/>
      <c r="OV59" s="1"/>
      <c r="OW59" s="1"/>
      <c r="OX59" s="1"/>
      <c r="OY59" s="1"/>
      <c r="OZ59" s="1"/>
      <c r="PA59" s="1"/>
      <c r="PB59" s="1"/>
      <c r="PC59" s="1"/>
      <c r="PD59" s="1"/>
      <c r="PE59" s="1"/>
      <c r="PF59" s="1"/>
      <c r="PG59" s="1"/>
      <c r="PH59" s="1"/>
      <c r="PI59" s="1"/>
      <c r="PJ59" s="1"/>
      <c r="PK59" s="1"/>
      <c r="PL59" s="1"/>
      <c r="PM59" s="1"/>
      <c r="PN59" s="1"/>
      <c r="PO59" s="1"/>
      <c r="PP59" s="1"/>
      <c r="PQ59" s="1"/>
      <c r="PR59" s="1"/>
      <c r="PS59" s="1"/>
      <c r="PT59" s="1"/>
      <c r="PU59" s="1"/>
      <c r="PV59" s="1"/>
      <c r="PW59" s="1"/>
      <c r="PX59" s="1"/>
      <c r="PY59" s="1"/>
      <c r="PZ59" s="1"/>
      <c r="QA59" s="1"/>
      <c r="QB59" s="1"/>
      <c r="QC59" s="1"/>
      <c r="QD59" s="1"/>
      <c r="QE59" s="1"/>
      <c r="QF59" s="1"/>
      <c r="QG59" s="1"/>
      <c r="QH59" s="1"/>
      <c r="QI59" s="1"/>
      <c r="QJ59" s="1"/>
      <c r="QK59" s="1"/>
      <c r="QL59" s="1"/>
      <c r="QM59" s="1"/>
      <c r="QN59" s="1"/>
      <c r="QO59" s="1"/>
      <c r="QP59" s="1"/>
      <c r="QQ59" s="1"/>
      <c r="QR59" s="1"/>
      <c r="QS59" s="1"/>
      <c r="QT59" s="1"/>
      <c r="QU59" s="1"/>
      <c r="QV59" s="1"/>
      <c r="QW59" s="1"/>
      <c r="QX59" s="1"/>
      <c r="QY59" s="1"/>
      <c r="QZ59" s="1"/>
      <c r="RA59" s="1"/>
      <c r="RB59" s="1"/>
      <c r="RC59" s="1"/>
      <c r="RD59" s="1"/>
      <c r="RE59" s="1"/>
      <c r="RF59" s="1"/>
      <c r="RG59" s="1"/>
      <c r="RH59" s="1"/>
      <c r="RI59" s="1"/>
      <c r="RJ59" s="1"/>
      <c r="RK59" s="1"/>
      <c r="RL59" s="1"/>
      <c r="RM59" s="1"/>
      <c r="RN59" s="1"/>
      <c r="RO59" s="1"/>
      <c r="RP59" s="1"/>
      <c r="RQ59" s="1"/>
      <c r="RR59" s="1"/>
      <c r="RS59" s="1"/>
      <c r="RT59" s="1"/>
      <c r="RU59" s="1"/>
      <c r="RV59" s="1"/>
      <c r="RW59" s="1"/>
      <c r="RX59" s="1"/>
      <c r="RY59" s="1"/>
      <c r="RZ59" s="1"/>
      <c r="SA59" s="1"/>
      <c r="SB59" s="1"/>
      <c r="SC59" s="1"/>
      <c r="SD59" s="1"/>
      <c r="SE59" s="1"/>
      <c r="SF59" s="1"/>
      <c r="SG59" s="1"/>
      <c r="SH59" s="1"/>
      <c r="SI59" s="1"/>
      <c r="SJ59" s="1"/>
      <c r="SK59" s="1"/>
      <c r="SL59" s="1"/>
      <c r="SM59" s="1"/>
      <c r="SN59" s="1"/>
      <c r="SO59" s="1"/>
      <c r="SP59" s="1"/>
      <c r="SQ59" s="1"/>
      <c r="SR59" s="1"/>
      <c r="SS59" s="1"/>
      <c r="ST59" s="1"/>
      <c r="SU59" s="1"/>
      <c r="SV59" s="1"/>
      <c r="SW59" s="1"/>
      <c r="SX59" s="1"/>
      <c r="SY59" s="1"/>
      <c r="SZ59" s="1"/>
      <c r="TA59" s="1"/>
      <c r="TB59" s="1"/>
      <c r="TC59" s="1"/>
      <c r="TD59" s="1"/>
      <c r="TE59" s="1"/>
      <c r="TF59" s="1"/>
      <c r="TG59" s="1"/>
      <c r="TH59" s="1"/>
      <c r="TI59" s="1"/>
      <c r="TJ59" s="1"/>
      <c r="TK59" s="1"/>
      <c r="TL59" s="1"/>
      <c r="TM59" s="1"/>
      <c r="TN59" s="1"/>
      <c r="TO59" s="1"/>
      <c r="TP59" s="1"/>
      <c r="TQ59" s="1"/>
      <c r="TR59" s="1"/>
      <c r="TS59" s="1"/>
      <c r="TT59" s="1"/>
      <c r="TU59" s="1"/>
      <c r="TV59" s="1"/>
      <c r="TW59" s="1"/>
      <c r="TX59" s="1"/>
      <c r="TY59" s="1"/>
      <c r="TZ59" s="1"/>
      <c r="UA59" s="1"/>
      <c r="UB59" s="1"/>
      <c r="UC59" s="1"/>
      <c r="UD59" s="1"/>
      <c r="UE59" s="1"/>
      <c r="UF59" s="1"/>
      <c r="UG59" s="1"/>
      <c r="UH59" s="1"/>
      <c r="UI59" s="1"/>
      <c r="UJ59" s="1"/>
      <c r="UK59" s="1"/>
      <c r="UL59" s="1"/>
      <c r="UM59" s="1"/>
      <c r="UN59" s="1"/>
      <c r="UO59" s="1"/>
      <c r="UP59" s="1"/>
      <c r="UQ59" s="1"/>
      <c r="UR59" s="1"/>
      <c r="US59" s="1"/>
      <c r="UT59" s="1"/>
      <c r="UU59" s="1"/>
    </row>
    <row r="60" spans="1:567" s="55" customFormat="1" ht="18.75" x14ac:dyDescent="0.3">
      <c r="A60" s="9"/>
      <c r="B60" s="5"/>
      <c r="C60" s="19"/>
      <c r="D60" s="9"/>
      <c r="E60" s="42">
        <f>SUM(E36:E53)</f>
        <v>530200</v>
      </c>
      <c r="F60" s="43">
        <f>SUM(F36:F53)</f>
        <v>615000</v>
      </c>
      <c r="G60" s="42">
        <f>SUM(G36:G53)</f>
        <v>615000</v>
      </c>
      <c r="H60" s="43">
        <f>SUM(H36:H53)</f>
        <v>615000</v>
      </c>
      <c r="I60" s="19"/>
      <c r="J60" s="9"/>
      <c r="K60" s="74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  <c r="ND60" s="1"/>
      <c r="NE60" s="1"/>
      <c r="NF60" s="1"/>
      <c r="NG60" s="1"/>
      <c r="NH60" s="1"/>
      <c r="NI60" s="1"/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  <c r="OM60" s="1"/>
      <c r="ON60" s="1"/>
      <c r="OO60" s="1"/>
      <c r="OP60" s="1"/>
      <c r="OQ60" s="1"/>
      <c r="OR60" s="1"/>
      <c r="OS60" s="1"/>
      <c r="OT60" s="1"/>
      <c r="OU60" s="1"/>
      <c r="OV60" s="1"/>
      <c r="OW60" s="1"/>
      <c r="OX60" s="1"/>
      <c r="OY60" s="1"/>
      <c r="OZ60" s="1"/>
      <c r="PA60" s="1"/>
      <c r="PB60" s="1"/>
      <c r="PC60" s="1"/>
      <c r="PD60" s="1"/>
      <c r="PE60" s="1"/>
      <c r="PF60" s="1"/>
      <c r="PG60" s="1"/>
      <c r="PH60" s="1"/>
      <c r="PI60" s="1"/>
      <c r="PJ60" s="1"/>
      <c r="PK60" s="1"/>
      <c r="PL60" s="1"/>
      <c r="PM60" s="1"/>
      <c r="PN60" s="1"/>
      <c r="PO60" s="1"/>
      <c r="PP60" s="1"/>
      <c r="PQ60" s="1"/>
      <c r="PR60" s="1"/>
      <c r="PS60" s="1"/>
      <c r="PT60" s="1"/>
      <c r="PU60" s="1"/>
      <c r="PV60" s="1"/>
      <c r="PW60" s="1"/>
      <c r="PX60" s="1"/>
      <c r="PY60" s="1"/>
      <c r="PZ60" s="1"/>
      <c r="QA60" s="1"/>
      <c r="QB60" s="1"/>
      <c r="QC60" s="1"/>
      <c r="QD60" s="1"/>
      <c r="QE60" s="1"/>
      <c r="QF60" s="1"/>
      <c r="QG60" s="1"/>
      <c r="QH60" s="1"/>
      <c r="QI60" s="1"/>
      <c r="QJ60" s="1"/>
      <c r="QK60" s="1"/>
      <c r="QL60" s="1"/>
      <c r="QM60" s="1"/>
      <c r="QN60" s="1"/>
      <c r="QO60" s="1"/>
      <c r="QP60" s="1"/>
      <c r="QQ60" s="1"/>
      <c r="QR60" s="1"/>
      <c r="QS60" s="1"/>
      <c r="QT60" s="1"/>
      <c r="QU60" s="1"/>
      <c r="QV60" s="1"/>
      <c r="QW60" s="1"/>
      <c r="QX60" s="1"/>
      <c r="QY60" s="1"/>
      <c r="QZ60" s="1"/>
      <c r="RA60" s="1"/>
      <c r="RB60" s="1"/>
      <c r="RC60" s="1"/>
      <c r="RD60" s="1"/>
      <c r="RE60" s="1"/>
      <c r="RF60" s="1"/>
      <c r="RG60" s="1"/>
      <c r="RH60" s="1"/>
      <c r="RI60" s="1"/>
      <c r="RJ60" s="1"/>
      <c r="RK60" s="1"/>
      <c r="RL60" s="1"/>
      <c r="RM60" s="1"/>
      <c r="RN60" s="1"/>
      <c r="RO60" s="1"/>
      <c r="RP60" s="1"/>
      <c r="RQ60" s="1"/>
      <c r="RR60" s="1"/>
      <c r="RS60" s="1"/>
      <c r="RT60" s="1"/>
      <c r="RU60" s="1"/>
      <c r="RV60" s="1"/>
      <c r="RW60" s="1"/>
      <c r="RX60" s="1"/>
      <c r="RY60" s="1"/>
      <c r="RZ60" s="1"/>
      <c r="SA60" s="1"/>
      <c r="SB60" s="1"/>
      <c r="SC60" s="1"/>
      <c r="SD60" s="1"/>
      <c r="SE60" s="1"/>
      <c r="SF60" s="1"/>
      <c r="SG60" s="1"/>
      <c r="SH60" s="1"/>
      <c r="SI60" s="1"/>
      <c r="SJ60" s="1"/>
      <c r="SK60" s="1"/>
      <c r="SL60" s="1"/>
      <c r="SM60" s="1"/>
      <c r="SN60" s="1"/>
      <c r="SO60" s="1"/>
      <c r="SP60" s="1"/>
      <c r="SQ60" s="1"/>
      <c r="SR60" s="1"/>
      <c r="SS60" s="1"/>
      <c r="ST60" s="1"/>
      <c r="SU60" s="1"/>
      <c r="SV60" s="1"/>
      <c r="SW60" s="1"/>
      <c r="SX60" s="1"/>
      <c r="SY60" s="1"/>
      <c r="SZ60" s="1"/>
      <c r="TA60" s="1"/>
      <c r="TB60" s="1"/>
      <c r="TC60" s="1"/>
      <c r="TD60" s="1"/>
      <c r="TE60" s="1"/>
      <c r="TF60" s="1"/>
      <c r="TG60" s="1"/>
      <c r="TH60" s="1"/>
      <c r="TI60" s="1"/>
      <c r="TJ60" s="1"/>
      <c r="TK60" s="1"/>
      <c r="TL60" s="1"/>
      <c r="TM60" s="1"/>
      <c r="TN60" s="1"/>
      <c r="TO60" s="1"/>
      <c r="TP60" s="1"/>
      <c r="TQ60" s="1"/>
      <c r="TR60" s="1"/>
      <c r="TS60" s="1"/>
      <c r="TT60" s="1"/>
      <c r="TU60" s="1"/>
      <c r="TV60" s="1"/>
      <c r="TW60" s="1"/>
      <c r="TX60" s="1"/>
      <c r="TY60" s="1"/>
      <c r="TZ60" s="1"/>
      <c r="UA60" s="1"/>
      <c r="UB60" s="1"/>
      <c r="UC60" s="1"/>
      <c r="UD60" s="1"/>
      <c r="UE60" s="1"/>
      <c r="UF60" s="1"/>
      <c r="UG60" s="1"/>
      <c r="UH60" s="1"/>
      <c r="UI60" s="1"/>
      <c r="UJ60" s="1"/>
      <c r="UK60" s="1"/>
      <c r="UL60" s="1"/>
      <c r="UM60" s="1"/>
      <c r="UN60" s="1"/>
      <c r="UO60" s="1"/>
      <c r="UP60" s="1"/>
      <c r="UQ60" s="1"/>
      <c r="UR60" s="1"/>
      <c r="US60" s="1"/>
      <c r="UT60" s="1"/>
      <c r="UU60" s="1"/>
    </row>
    <row r="61" spans="1:567" s="55" customFormat="1" ht="18.75" x14ac:dyDescent="0.3">
      <c r="A61" s="15"/>
      <c r="B61" s="2"/>
      <c r="C61" s="15"/>
      <c r="D61" s="15"/>
      <c r="E61" s="20"/>
      <c r="F61" s="20"/>
      <c r="G61" s="20"/>
      <c r="H61" s="20"/>
      <c r="I61" s="15"/>
      <c r="J61" s="15"/>
      <c r="K61" s="114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  <c r="NA61" s="1"/>
      <c r="NB61" s="1"/>
      <c r="NC61" s="1"/>
      <c r="ND61" s="1"/>
      <c r="NE61" s="1"/>
      <c r="NF61" s="1"/>
      <c r="NG61" s="1"/>
      <c r="NH61" s="1"/>
      <c r="NI61" s="1"/>
      <c r="NJ61" s="1"/>
      <c r="NK61" s="1"/>
      <c r="NL61" s="1"/>
      <c r="NM61" s="1"/>
      <c r="NN61" s="1"/>
      <c r="NO61" s="1"/>
      <c r="NP61" s="1"/>
      <c r="NQ61" s="1"/>
      <c r="NR61" s="1"/>
      <c r="NS61" s="1"/>
      <c r="NT61" s="1"/>
      <c r="NU61" s="1"/>
      <c r="NV61" s="1"/>
      <c r="NW61" s="1"/>
      <c r="NX61" s="1"/>
      <c r="NY61" s="1"/>
      <c r="NZ61" s="1"/>
      <c r="OA61" s="1"/>
      <c r="OB61" s="1"/>
      <c r="OC61" s="1"/>
      <c r="OD61" s="1"/>
      <c r="OE61" s="1"/>
      <c r="OF61" s="1"/>
      <c r="OG61" s="1"/>
      <c r="OH61" s="1"/>
      <c r="OI61" s="1"/>
      <c r="OJ61" s="1"/>
      <c r="OK61" s="1"/>
      <c r="OL61" s="1"/>
      <c r="OM61" s="1"/>
      <c r="ON61" s="1"/>
      <c r="OO61" s="1"/>
      <c r="OP61" s="1"/>
      <c r="OQ61" s="1"/>
      <c r="OR61" s="1"/>
      <c r="OS61" s="1"/>
      <c r="OT61" s="1"/>
      <c r="OU61" s="1"/>
      <c r="OV61" s="1"/>
      <c r="OW61" s="1"/>
      <c r="OX61" s="1"/>
      <c r="OY61" s="1"/>
      <c r="OZ61" s="1"/>
      <c r="PA61" s="1"/>
      <c r="PB61" s="1"/>
      <c r="PC61" s="1"/>
      <c r="PD61" s="1"/>
      <c r="PE61" s="1"/>
      <c r="PF61" s="1"/>
      <c r="PG61" s="1"/>
      <c r="PH61" s="1"/>
      <c r="PI61" s="1"/>
      <c r="PJ61" s="1"/>
      <c r="PK61" s="1"/>
      <c r="PL61" s="1"/>
      <c r="PM61" s="1"/>
      <c r="PN61" s="1"/>
      <c r="PO61" s="1"/>
      <c r="PP61" s="1"/>
      <c r="PQ61" s="1"/>
      <c r="PR61" s="1"/>
      <c r="PS61" s="1"/>
      <c r="PT61" s="1"/>
      <c r="PU61" s="1"/>
      <c r="PV61" s="1"/>
      <c r="PW61" s="1"/>
      <c r="PX61" s="1"/>
      <c r="PY61" s="1"/>
      <c r="PZ61" s="1"/>
      <c r="QA61" s="1"/>
      <c r="QB61" s="1"/>
      <c r="QC61" s="1"/>
      <c r="QD61" s="1"/>
      <c r="QE61" s="1"/>
      <c r="QF61" s="1"/>
      <c r="QG61" s="1"/>
      <c r="QH61" s="1"/>
      <c r="QI61" s="1"/>
      <c r="QJ61" s="1"/>
      <c r="QK61" s="1"/>
      <c r="QL61" s="1"/>
      <c r="QM61" s="1"/>
      <c r="QN61" s="1"/>
      <c r="QO61" s="1"/>
      <c r="QP61" s="1"/>
      <c r="QQ61" s="1"/>
      <c r="QR61" s="1"/>
      <c r="QS61" s="1"/>
      <c r="QT61" s="1"/>
      <c r="QU61" s="1"/>
      <c r="QV61" s="1"/>
      <c r="QW61" s="1"/>
      <c r="QX61" s="1"/>
      <c r="QY61" s="1"/>
      <c r="QZ61" s="1"/>
      <c r="RA61" s="1"/>
      <c r="RB61" s="1"/>
      <c r="RC61" s="1"/>
      <c r="RD61" s="1"/>
      <c r="RE61" s="1"/>
      <c r="RF61" s="1"/>
      <c r="RG61" s="1"/>
      <c r="RH61" s="1"/>
      <c r="RI61" s="1"/>
      <c r="RJ61" s="1"/>
      <c r="RK61" s="1"/>
      <c r="RL61" s="1"/>
      <c r="RM61" s="1"/>
      <c r="RN61" s="1"/>
      <c r="RO61" s="1"/>
      <c r="RP61" s="1"/>
      <c r="RQ61" s="1"/>
      <c r="RR61" s="1"/>
      <c r="RS61" s="1"/>
      <c r="RT61" s="1"/>
      <c r="RU61" s="1"/>
      <c r="RV61" s="1"/>
      <c r="RW61" s="1"/>
      <c r="RX61" s="1"/>
      <c r="RY61" s="1"/>
      <c r="RZ61" s="1"/>
      <c r="SA61" s="1"/>
      <c r="SB61" s="1"/>
      <c r="SC61" s="1"/>
      <c r="SD61" s="1"/>
      <c r="SE61" s="1"/>
      <c r="SF61" s="1"/>
      <c r="SG61" s="1"/>
      <c r="SH61" s="1"/>
      <c r="SI61" s="1"/>
      <c r="SJ61" s="1"/>
      <c r="SK61" s="1"/>
      <c r="SL61" s="1"/>
      <c r="SM61" s="1"/>
      <c r="SN61" s="1"/>
      <c r="SO61" s="1"/>
      <c r="SP61" s="1"/>
      <c r="SQ61" s="1"/>
      <c r="SR61" s="1"/>
      <c r="SS61" s="1"/>
      <c r="ST61" s="1"/>
      <c r="SU61" s="1"/>
      <c r="SV61" s="1"/>
      <c r="SW61" s="1"/>
      <c r="SX61" s="1"/>
      <c r="SY61" s="1"/>
      <c r="SZ61" s="1"/>
      <c r="TA61" s="1"/>
      <c r="TB61" s="1"/>
      <c r="TC61" s="1"/>
      <c r="TD61" s="1"/>
      <c r="TE61" s="1"/>
      <c r="TF61" s="1"/>
      <c r="TG61" s="1"/>
      <c r="TH61" s="1"/>
      <c r="TI61" s="1"/>
      <c r="TJ61" s="1"/>
      <c r="TK61" s="1"/>
      <c r="TL61" s="1"/>
      <c r="TM61" s="1"/>
      <c r="TN61" s="1"/>
      <c r="TO61" s="1"/>
      <c r="TP61" s="1"/>
      <c r="TQ61" s="1"/>
      <c r="TR61" s="1"/>
      <c r="TS61" s="1"/>
      <c r="TT61" s="1"/>
      <c r="TU61" s="1"/>
      <c r="TV61" s="1"/>
      <c r="TW61" s="1"/>
      <c r="TX61" s="1"/>
      <c r="TY61" s="1"/>
      <c r="TZ61" s="1"/>
      <c r="UA61" s="1"/>
      <c r="UB61" s="1"/>
      <c r="UC61" s="1"/>
      <c r="UD61" s="1"/>
      <c r="UE61" s="1"/>
      <c r="UF61" s="1"/>
      <c r="UG61" s="1"/>
      <c r="UH61" s="1"/>
      <c r="UI61" s="1"/>
      <c r="UJ61" s="1"/>
      <c r="UK61" s="1"/>
      <c r="UL61" s="1"/>
      <c r="UM61" s="1"/>
      <c r="UN61" s="1"/>
      <c r="UO61" s="1"/>
      <c r="UP61" s="1"/>
      <c r="UQ61" s="1"/>
      <c r="UR61" s="1"/>
      <c r="US61" s="1"/>
      <c r="UT61" s="1"/>
      <c r="UU61" s="1"/>
    </row>
    <row r="62" spans="1:567" s="55" customFormat="1" ht="18.75" x14ac:dyDescent="0.3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1"/>
      <c r="OT62" s="1"/>
      <c r="OU62" s="1"/>
      <c r="OV62" s="1"/>
      <c r="OW62" s="1"/>
      <c r="OX62" s="1"/>
      <c r="OY62" s="1"/>
      <c r="OZ62" s="1"/>
      <c r="PA62" s="1"/>
      <c r="PB62" s="1"/>
      <c r="PC62" s="1"/>
      <c r="PD62" s="1"/>
      <c r="PE62" s="1"/>
      <c r="PF62" s="1"/>
      <c r="PG62" s="1"/>
      <c r="PH62" s="1"/>
      <c r="PI62" s="1"/>
      <c r="PJ62" s="1"/>
      <c r="PK62" s="1"/>
      <c r="PL62" s="1"/>
      <c r="PM62" s="1"/>
      <c r="PN62" s="1"/>
      <c r="PO62" s="1"/>
      <c r="PP62" s="1"/>
      <c r="PQ62" s="1"/>
      <c r="PR62" s="1"/>
      <c r="PS62" s="1"/>
      <c r="PT62" s="1"/>
      <c r="PU62" s="1"/>
      <c r="PV62" s="1"/>
      <c r="PW62" s="1"/>
      <c r="PX62" s="1"/>
      <c r="PY62" s="1"/>
      <c r="PZ62" s="1"/>
      <c r="QA62" s="1"/>
      <c r="QB62" s="1"/>
      <c r="QC62" s="1"/>
      <c r="QD62" s="1"/>
      <c r="QE62" s="1"/>
      <c r="QF62" s="1"/>
      <c r="QG62" s="1"/>
      <c r="QH62" s="1"/>
      <c r="QI62" s="1"/>
      <c r="QJ62" s="1"/>
      <c r="QK62" s="1"/>
      <c r="QL62" s="1"/>
      <c r="QM62" s="1"/>
      <c r="QN62" s="1"/>
      <c r="QO62" s="1"/>
      <c r="QP62" s="1"/>
      <c r="QQ62" s="1"/>
      <c r="QR62" s="1"/>
      <c r="QS62" s="1"/>
      <c r="QT62" s="1"/>
      <c r="QU62" s="1"/>
      <c r="QV62" s="1"/>
      <c r="QW62" s="1"/>
      <c r="QX62" s="1"/>
      <c r="QY62" s="1"/>
      <c r="QZ62" s="1"/>
      <c r="RA62" s="1"/>
      <c r="RB62" s="1"/>
      <c r="RC62" s="1"/>
      <c r="RD62" s="1"/>
      <c r="RE62" s="1"/>
      <c r="RF62" s="1"/>
      <c r="RG62" s="1"/>
      <c r="RH62" s="1"/>
      <c r="RI62" s="1"/>
      <c r="RJ62" s="1"/>
      <c r="RK62" s="1"/>
      <c r="RL62" s="1"/>
      <c r="RM62" s="1"/>
      <c r="RN62" s="1"/>
      <c r="RO62" s="1"/>
      <c r="RP62" s="1"/>
      <c r="RQ62" s="1"/>
      <c r="RR62" s="1"/>
      <c r="RS62" s="1"/>
      <c r="RT62" s="1"/>
      <c r="RU62" s="1"/>
      <c r="RV62" s="1"/>
      <c r="RW62" s="1"/>
      <c r="RX62" s="1"/>
      <c r="RY62" s="1"/>
      <c r="RZ62" s="1"/>
      <c r="SA62" s="1"/>
      <c r="SB62" s="1"/>
      <c r="SC62" s="1"/>
      <c r="SD62" s="1"/>
      <c r="SE62" s="1"/>
      <c r="SF62" s="1"/>
      <c r="SG62" s="1"/>
      <c r="SH62" s="1"/>
      <c r="SI62" s="1"/>
      <c r="SJ62" s="1"/>
      <c r="SK62" s="1"/>
      <c r="SL62" s="1"/>
      <c r="SM62" s="1"/>
      <c r="SN62" s="1"/>
      <c r="SO62" s="1"/>
      <c r="SP62" s="1"/>
      <c r="SQ62" s="1"/>
      <c r="SR62" s="1"/>
      <c r="SS62" s="1"/>
      <c r="ST62" s="1"/>
      <c r="SU62" s="1"/>
      <c r="SV62" s="1"/>
      <c r="SW62" s="1"/>
      <c r="SX62" s="1"/>
      <c r="SY62" s="1"/>
      <c r="SZ62" s="1"/>
      <c r="TA62" s="1"/>
      <c r="TB62" s="1"/>
      <c r="TC62" s="1"/>
      <c r="TD62" s="1"/>
      <c r="TE62" s="1"/>
      <c r="TF62" s="1"/>
      <c r="TG62" s="1"/>
      <c r="TH62" s="1"/>
      <c r="TI62" s="1"/>
      <c r="TJ62" s="1"/>
      <c r="TK62" s="1"/>
      <c r="TL62" s="1"/>
      <c r="TM62" s="1"/>
      <c r="TN62" s="1"/>
      <c r="TO62" s="1"/>
      <c r="TP62" s="1"/>
      <c r="TQ62" s="1"/>
      <c r="TR62" s="1"/>
      <c r="TS62" s="1"/>
      <c r="TT62" s="1"/>
      <c r="TU62" s="1"/>
      <c r="TV62" s="1"/>
      <c r="TW62" s="1"/>
      <c r="TX62" s="1"/>
      <c r="TY62" s="1"/>
      <c r="TZ62" s="1"/>
      <c r="UA62" s="1"/>
      <c r="UB62" s="1"/>
      <c r="UC62" s="1"/>
      <c r="UD62" s="1"/>
      <c r="UE62" s="1"/>
      <c r="UF62" s="1"/>
      <c r="UG62" s="1"/>
      <c r="UH62" s="1"/>
      <c r="UI62" s="1"/>
      <c r="UJ62" s="1"/>
      <c r="UK62" s="1"/>
      <c r="UL62" s="1"/>
      <c r="UM62" s="1"/>
      <c r="UN62" s="1"/>
      <c r="UO62" s="1"/>
      <c r="UP62" s="1"/>
      <c r="UQ62" s="1"/>
      <c r="UR62" s="1"/>
      <c r="US62" s="1"/>
      <c r="UT62" s="1"/>
      <c r="UU62" s="1"/>
    </row>
    <row r="63" spans="1:567" s="55" customFormat="1" ht="18.75" x14ac:dyDescent="0.3">
      <c r="A63" s="24" t="s">
        <v>693</v>
      </c>
      <c r="B63" s="24"/>
      <c r="C63" s="26"/>
      <c r="D63" s="24" t="s">
        <v>3</v>
      </c>
      <c r="E63" s="25" t="s">
        <v>539</v>
      </c>
      <c r="F63" s="25"/>
      <c r="G63" s="25"/>
      <c r="H63" s="70"/>
      <c r="I63" s="31" t="s">
        <v>9</v>
      </c>
      <c r="J63" s="24" t="s">
        <v>5</v>
      </c>
      <c r="K63" s="26" t="s">
        <v>7</v>
      </c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</row>
    <row r="64" spans="1:567" s="55" customFormat="1" ht="18.75" x14ac:dyDescent="0.3">
      <c r="A64" s="27" t="s">
        <v>694</v>
      </c>
      <c r="B64" s="21" t="s">
        <v>538</v>
      </c>
      <c r="C64" s="68" t="s">
        <v>2</v>
      </c>
      <c r="D64" s="21" t="s">
        <v>10</v>
      </c>
      <c r="E64" s="24">
        <v>2561</v>
      </c>
      <c r="F64" s="24">
        <v>2562</v>
      </c>
      <c r="G64" s="24">
        <v>2563</v>
      </c>
      <c r="H64" s="21">
        <v>2564</v>
      </c>
      <c r="I64" s="21" t="s">
        <v>417</v>
      </c>
      <c r="J64" s="21" t="s">
        <v>6</v>
      </c>
      <c r="K64" s="28" t="s">
        <v>8</v>
      </c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</row>
    <row r="65" spans="1:567" s="55" customFormat="1" ht="18.75" x14ac:dyDescent="0.3">
      <c r="A65" s="50" t="s">
        <v>0</v>
      </c>
      <c r="B65" s="5"/>
      <c r="C65" s="6"/>
      <c r="D65" s="5"/>
      <c r="E65" s="29" t="s">
        <v>4</v>
      </c>
      <c r="F65" s="29" t="s">
        <v>4</v>
      </c>
      <c r="G65" s="30" t="s">
        <v>4</v>
      </c>
      <c r="H65" s="29" t="s">
        <v>4</v>
      </c>
      <c r="I65" s="19"/>
      <c r="J65" s="5"/>
      <c r="K65" s="7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1"/>
      <c r="OT65" s="1"/>
      <c r="OU65" s="1"/>
      <c r="OV65" s="1"/>
      <c r="OW65" s="1"/>
      <c r="OX65" s="1"/>
      <c r="OY65" s="1"/>
      <c r="OZ65" s="1"/>
      <c r="PA65" s="1"/>
      <c r="PB65" s="1"/>
      <c r="PC65" s="1"/>
      <c r="PD65" s="1"/>
      <c r="PE65" s="1"/>
      <c r="PF65" s="1"/>
      <c r="PG65" s="1"/>
      <c r="PH65" s="1"/>
      <c r="PI65" s="1"/>
      <c r="PJ65" s="1"/>
      <c r="PK65" s="1"/>
      <c r="PL65" s="1"/>
      <c r="PM65" s="1"/>
      <c r="PN65" s="1"/>
      <c r="PO65" s="1"/>
      <c r="PP65" s="1"/>
      <c r="PQ65" s="1"/>
      <c r="PR65" s="1"/>
      <c r="PS65" s="1"/>
      <c r="PT65" s="1"/>
      <c r="PU65" s="1"/>
      <c r="PV65" s="1"/>
      <c r="PW65" s="1"/>
      <c r="PX65" s="1"/>
      <c r="PY65" s="1"/>
      <c r="PZ65" s="1"/>
      <c r="QA65" s="1"/>
      <c r="QB65" s="1"/>
      <c r="QC65" s="1"/>
      <c r="QD65" s="1"/>
      <c r="QE65" s="1"/>
      <c r="QF65" s="1"/>
      <c r="QG65" s="1"/>
      <c r="QH65" s="1"/>
      <c r="QI65" s="1"/>
      <c r="QJ65" s="1"/>
      <c r="QK65" s="1"/>
      <c r="QL65" s="1"/>
      <c r="QM65" s="1"/>
      <c r="QN65" s="1"/>
      <c r="QO65" s="1"/>
      <c r="QP65" s="1"/>
      <c r="QQ65" s="1"/>
      <c r="QR65" s="1"/>
      <c r="QS65" s="1"/>
      <c r="QT65" s="1"/>
      <c r="QU65" s="1"/>
      <c r="QV65" s="1"/>
      <c r="QW65" s="1"/>
      <c r="QX65" s="1"/>
      <c r="QY65" s="1"/>
      <c r="QZ65" s="1"/>
      <c r="RA65" s="1"/>
      <c r="RB65" s="1"/>
      <c r="RC65" s="1"/>
      <c r="RD65" s="1"/>
      <c r="RE65" s="1"/>
      <c r="RF65" s="1"/>
      <c r="RG65" s="1"/>
      <c r="RH65" s="1"/>
      <c r="RI65" s="1"/>
      <c r="RJ65" s="1"/>
      <c r="RK65" s="1"/>
      <c r="RL65" s="1"/>
      <c r="RM65" s="1"/>
      <c r="RN65" s="1"/>
      <c r="RO65" s="1"/>
      <c r="RP65" s="1"/>
      <c r="RQ65" s="1"/>
      <c r="RR65" s="1"/>
      <c r="RS65" s="1"/>
      <c r="RT65" s="1"/>
      <c r="RU65" s="1"/>
      <c r="RV65" s="1"/>
      <c r="RW65" s="1"/>
      <c r="RX65" s="1"/>
      <c r="RY65" s="1"/>
      <c r="RZ65" s="1"/>
      <c r="SA65" s="1"/>
      <c r="SB65" s="1"/>
      <c r="SC65" s="1"/>
      <c r="SD65" s="1"/>
      <c r="SE65" s="1"/>
      <c r="SF65" s="1"/>
      <c r="SG65" s="1"/>
      <c r="SH65" s="1"/>
      <c r="SI65" s="1"/>
      <c r="SJ65" s="1"/>
      <c r="SK65" s="1"/>
      <c r="SL65" s="1"/>
      <c r="SM65" s="1"/>
      <c r="SN65" s="1"/>
      <c r="SO65" s="1"/>
      <c r="SP65" s="1"/>
      <c r="SQ65" s="1"/>
      <c r="SR65" s="1"/>
      <c r="SS65" s="1"/>
      <c r="ST65" s="1"/>
      <c r="SU65" s="1"/>
      <c r="SV65" s="1"/>
      <c r="SW65" s="1"/>
      <c r="SX65" s="1"/>
      <c r="SY65" s="1"/>
      <c r="SZ65" s="1"/>
      <c r="TA65" s="1"/>
      <c r="TB65" s="1"/>
      <c r="TC65" s="1"/>
      <c r="TD65" s="1"/>
      <c r="TE65" s="1"/>
      <c r="TF65" s="1"/>
      <c r="TG65" s="1"/>
      <c r="TH65" s="1"/>
      <c r="TI65" s="1"/>
      <c r="TJ65" s="1"/>
      <c r="TK65" s="1"/>
      <c r="TL65" s="1"/>
      <c r="TM65" s="1"/>
      <c r="TN65" s="1"/>
      <c r="TO65" s="1"/>
      <c r="TP65" s="1"/>
      <c r="TQ65" s="1"/>
      <c r="TR65" s="1"/>
      <c r="TS65" s="1"/>
      <c r="TT65" s="1"/>
      <c r="TU65" s="1"/>
      <c r="TV65" s="1"/>
      <c r="TW65" s="1"/>
      <c r="TX65" s="1"/>
      <c r="TY65" s="1"/>
      <c r="TZ65" s="1"/>
      <c r="UA65" s="1"/>
      <c r="UB65" s="1"/>
      <c r="UC65" s="1"/>
      <c r="UD65" s="1"/>
      <c r="UE65" s="1"/>
      <c r="UF65" s="1"/>
      <c r="UG65" s="1"/>
      <c r="UH65" s="1"/>
      <c r="UI65" s="1"/>
      <c r="UJ65" s="1"/>
      <c r="UK65" s="1"/>
      <c r="UL65" s="1"/>
      <c r="UM65" s="1"/>
      <c r="UN65" s="1"/>
      <c r="UO65" s="1"/>
      <c r="UP65" s="1"/>
      <c r="UQ65" s="1"/>
      <c r="UR65" s="1"/>
      <c r="US65" s="1"/>
      <c r="UT65" s="1"/>
      <c r="UU65" s="1"/>
    </row>
    <row r="66" spans="1:567" s="55" customFormat="1" ht="18.75" x14ac:dyDescent="0.3">
      <c r="A66" s="10">
        <v>10</v>
      </c>
      <c r="B66" s="4" t="s">
        <v>487</v>
      </c>
      <c r="C66" s="4" t="s">
        <v>488</v>
      </c>
      <c r="D66" s="10" t="s">
        <v>489</v>
      </c>
      <c r="E66" s="46">
        <v>262080</v>
      </c>
      <c r="F66" s="47">
        <v>270000</v>
      </c>
      <c r="G66" s="57">
        <v>270000</v>
      </c>
      <c r="H66" s="47">
        <v>270000</v>
      </c>
      <c r="I66" s="13" t="s">
        <v>525</v>
      </c>
      <c r="J66" s="13" t="s">
        <v>489</v>
      </c>
      <c r="K66" s="73" t="s">
        <v>614</v>
      </c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s="1"/>
      <c r="OB66" s="1"/>
      <c r="OC66" s="1"/>
      <c r="OD66" s="1"/>
      <c r="OE66" s="1"/>
      <c r="OF66" s="1"/>
      <c r="OG66" s="1"/>
      <c r="OH66" s="1"/>
      <c r="OI66" s="1"/>
      <c r="OJ66" s="1"/>
      <c r="OK66" s="1"/>
      <c r="OL66" s="1"/>
      <c r="OM66" s="1"/>
      <c r="ON66" s="1"/>
      <c r="OO66" s="1"/>
      <c r="OP66" s="1"/>
      <c r="OQ66" s="1"/>
      <c r="OR66" s="1"/>
      <c r="OS66" s="1"/>
      <c r="OT66" s="1"/>
      <c r="OU66" s="1"/>
      <c r="OV66" s="1"/>
      <c r="OW66" s="1"/>
      <c r="OX66" s="1"/>
      <c r="OY66" s="1"/>
      <c r="OZ66" s="1"/>
      <c r="PA66" s="1"/>
      <c r="PB66" s="1"/>
      <c r="PC66" s="1"/>
      <c r="PD66" s="1"/>
      <c r="PE66" s="1"/>
      <c r="PF66" s="1"/>
      <c r="PG66" s="1"/>
      <c r="PH66" s="1"/>
      <c r="PI66" s="1"/>
      <c r="PJ66" s="1"/>
      <c r="PK66" s="1"/>
      <c r="PL66" s="1"/>
      <c r="PM66" s="1"/>
      <c r="PN66" s="1"/>
      <c r="PO66" s="1"/>
      <c r="PP66" s="1"/>
      <c r="PQ66" s="1"/>
      <c r="PR66" s="1"/>
      <c r="PS66" s="1"/>
      <c r="PT66" s="1"/>
      <c r="PU66" s="1"/>
      <c r="PV66" s="1"/>
      <c r="PW66" s="1"/>
      <c r="PX66" s="1"/>
      <c r="PY66" s="1"/>
      <c r="PZ66" s="1"/>
      <c r="QA66" s="1"/>
      <c r="QB66" s="1"/>
      <c r="QC66" s="1"/>
      <c r="QD66" s="1"/>
      <c r="QE66" s="1"/>
      <c r="QF66" s="1"/>
      <c r="QG66" s="1"/>
      <c r="QH66" s="1"/>
      <c r="QI66" s="1"/>
      <c r="QJ66" s="1"/>
      <c r="QK66" s="1"/>
      <c r="QL66" s="1"/>
      <c r="QM66" s="1"/>
      <c r="QN66" s="1"/>
      <c r="QO66" s="1"/>
      <c r="QP66" s="1"/>
      <c r="QQ66" s="1"/>
      <c r="QR66" s="1"/>
      <c r="QS66" s="1"/>
      <c r="QT66" s="1"/>
      <c r="QU66" s="1"/>
      <c r="QV66" s="1"/>
      <c r="QW66" s="1"/>
      <c r="QX66" s="1"/>
      <c r="QY66" s="1"/>
      <c r="QZ66" s="1"/>
      <c r="RA66" s="1"/>
      <c r="RB66" s="1"/>
      <c r="RC66" s="1"/>
      <c r="RD66" s="1"/>
      <c r="RE66" s="1"/>
      <c r="RF66" s="1"/>
      <c r="RG66" s="1"/>
      <c r="RH66" s="1"/>
      <c r="RI66" s="1"/>
      <c r="RJ66" s="1"/>
      <c r="RK66" s="1"/>
      <c r="RL66" s="1"/>
      <c r="RM66" s="1"/>
      <c r="RN66" s="1"/>
      <c r="RO66" s="1"/>
      <c r="RP66" s="1"/>
      <c r="RQ66" s="1"/>
      <c r="RR66" s="1"/>
      <c r="RS66" s="1"/>
      <c r="RT66" s="1"/>
      <c r="RU66" s="1"/>
      <c r="RV66" s="1"/>
      <c r="RW66" s="1"/>
      <c r="RX66" s="1"/>
      <c r="RY66" s="1"/>
      <c r="RZ66" s="1"/>
      <c r="SA66" s="1"/>
      <c r="SB66" s="1"/>
      <c r="SC66" s="1"/>
      <c r="SD66" s="1"/>
      <c r="SE66" s="1"/>
      <c r="SF66" s="1"/>
      <c r="SG66" s="1"/>
      <c r="SH66" s="1"/>
      <c r="SI66" s="1"/>
      <c r="SJ66" s="1"/>
      <c r="SK66" s="1"/>
      <c r="SL66" s="1"/>
      <c r="SM66" s="1"/>
      <c r="SN66" s="1"/>
      <c r="SO66" s="1"/>
      <c r="SP66" s="1"/>
      <c r="SQ66" s="1"/>
      <c r="SR66" s="1"/>
      <c r="SS66" s="1"/>
      <c r="ST66" s="1"/>
      <c r="SU66" s="1"/>
      <c r="SV66" s="1"/>
      <c r="SW66" s="1"/>
      <c r="SX66" s="1"/>
      <c r="SY66" s="1"/>
      <c r="SZ66" s="1"/>
      <c r="TA66" s="1"/>
      <c r="TB66" s="1"/>
      <c r="TC66" s="1"/>
      <c r="TD66" s="1"/>
      <c r="TE66" s="1"/>
      <c r="TF66" s="1"/>
      <c r="TG66" s="1"/>
      <c r="TH66" s="1"/>
      <c r="TI66" s="1"/>
      <c r="TJ66" s="1"/>
      <c r="TK66" s="1"/>
      <c r="TL66" s="1"/>
      <c r="TM66" s="1"/>
      <c r="TN66" s="1"/>
      <c r="TO66" s="1"/>
      <c r="TP66" s="1"/>
      <c r="TQ66" s="1"/>
      <c r="TR66" s="1"/>
      <c r="TS66" s="1"/>
      <c r="TT66" s="1"/>
      <c r="TU66" s="1"/>
      <c r="TV66" s="1"/>
      <c r="TW66" s="1"/>
      <c r="TX66" s="1"/>
      <c r="TY66" s="1"/>
      <c r="TZ66" s="1"/>
      <c r="UA66" s="1"/>
      <c r="UB66" s="1"/>
      <c r="UC66" s="1"/>
      <c r="UD66" s="1"/>
      <c r="UE66" s="1"/>
      <c r="UF66" s="1"/>
      <c r="UG66" s="1"/>
      <c r="UH66" s="1"/>
      <c r="UI66" s="1"/>
      <c r="UJ66" s="1"/>
      <c r="UK66" s="1"/>
      <c r="UL66" s="1"/>
      <c r="UM66" s="1"/>
      <c r="UN66" s="1"/>
      <c r="UO66" s="1"/>
      <c r="UP66" s="1"/>
      <c r="UQ66" s="1"/>
      <c r="UR66" s="1"/>
      <c r="US66" s="1"/>
      <c r="UT66" s="1"/>
      <c r="UU66" s="1"/>
    </row>
    <row r="67" spans="1:567" s="55" customFormat="1" ht="18.75" x14ac:dyDescent="0.3">
      <c r="A67" s="10"/>
      <c r="B67" s="4" t="s">
        <v>494</v>
      </c>
      <c r="C67" s="4" t="s">
        <v>495</v>
      </c>
      <c r="D67" s="10" t="s">
        <v>490</v>
      </c>
      <c r="E67" s="47" t="s">
        <v>727</v>
      </c>
      <c r="F67" s="47"/>
      <c r="G67" s="46"/>
      <c r="H67" s="47"/>
      <c r="I67" s="13" t="s">
        <v>481</v>
      </c>
      <c r="J67" s="13" t="s">
        <v>527</v>
      </c>
      <c r="K67" s="73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  <c r="NA67" s="1"/>
      <c r="NB67" s="1"/>
      <c r="NC67" s="1"/>
      <c r="ND67" s="1"/>
      <c r="NE67" s="1"/>
      <c r="NF67" s="1"/>
      <c r="NG67" s="1"/>
      <c r="NH67" s="1"/>
      <c r="NI67" s="1"/>
      <c r="NJ67" s="1"/>
      <c r="NK67" s="1"/>
      <c r="NL67" s="1"/>
      <c r="NM67" s="1"/>
      <c r="NN67" s="1"/>
      <c r="NO67" s="1"/>
      <c r="NP67" s="1"/>
      <c r="NQ67" s="1"/>
      <c r="NR67" s="1"/>
      <c r="NS67" s="1"/>
      <c r="NT67" s="1"/>
      <c r="NU67" s="1"/>
      <c r="NV67" s="1"/>
      <c r="NW67" s="1"/>
      <c r="NX67" s="1"/>
      <c r="NY67" s="1"/>
      <c r="NZ67" s="1"/>
      <c r="OA67" s="1"/>
      <c r="OB67" s="1"/>
      <c r="OC67" s="1"/>
      <c r="OD67" s="1"/>
      <c r="OE67" s="1"/>
      <c r="OF67" s="1"/>
      <c r="OG67" s="1"/>
      <c r="OH67" s="1"/>
      <c r="OI67" s="1"/>
      <c r="OJ67" s="1"/>
      <c r="OK67" s="1"/>
      <c r="OL67" s="1"/>
      <c r="OM67" s="1"/>
      <c r="ON67" s="1"/>
      <c r="OO67" s="1"/>
      <c r="OP67" s="1"/>
      <c r="OQ67" s="1"/>
      <c r="OR67" s="1"/>
      <c r="OS67" s="1"/>
      <c r="OT67" s="1"/>
      <c r="OU67" s="1"/>
      <c r="OV67" s="1"/>
      <c r="OW67" s="1"/>
      <c r="OX67" s="1"/>
      <c r="OY67" s="1"/>
      <c r="OZ67" s="1"/>
      <c r="PA67" s="1"/>
      <c r="PB67" s="1"/>
      <c r="PC67" s="1"/>
      <c r="PD67" s="1"/>
      <c r="PE67" s="1"/>
      <c r="PF67" s="1"/>
      <c r="PG67" s="1"/>
      <c r="PH67" s="1"/>
      <c r="PI67" s="1"/>
      <c r="PJ67" s="1"/>
      <c r="PK67" s="1"/>
      <c r="PL67" s="1"/>
      <c r="PM67" s="1"/>
      <c r="PN67" s="1"/>
      <c r="PO67" s="1"/>
      <c r="PP67" s="1"/>
      <c r="PQ67" s="1"/>
      <c r="PR67" s="1"/>
      <c r="PS67" s="1"/>
      <c r="PT67" s="1"/>
      <c r="PU67" s="1"/>
      <c r="PV67" s="1"/>
      <c r="PW67" s="1"/>
      <c r="PX67" s="1"/>
      <c r="PY67" s="1"/>
      <c r="PZ67" s="1"/>
      <c r="QA67" s="1"/>
      <c r="QB67" s="1"/>
      <c r="QC67" s="1"/>
      <c r="QD67" s="1"/>
      <c r="QE67" s="1"/>
      <c r="QF67" s="1"/>
      <c r="QG67" s="1"/>
      <c r="QH67" s="1"/>
      <c r="QI67" s="1"/>
      <c r="QJ67" s="1"/>
      <c r="QK67" s="1"/>
      <c r="QL67" s="1"/>
      <c r="QM67" s="1"/>
      <c r="QN67" s="1"/>
      <c r="QO67" s="1"/>
      <c r="QP67" s="1"/>
      <c r="QQ67" s="1"/>
      <c r="QR67" s="1"/>
      <c r="QS67" s="1"/>
      <c r="QT67" s="1"/>
      <c r="QU67" s="1"/>
      <c r="QV67" s="1"/>
      <c r="QW67" s="1"/>
      <c r="QX67" s="1"/>
      <c r="QY67" s="1"/>
      <c r="QZ67" s="1"/>
      <c r="RA67" s="1"/>
      <c r="RB67" s="1"/>
      <c r="RC67" s="1"/>
      <c r="RD67" s="1"/>
      <c r="RE67" s="1"/>
      <c r="RF67" s="1"/>
      <c r="RG67" s="1"/>
      <c r="RH67" s="1"/>
      <c r="RI67" s="1"/>
      <c r="RJ67" s="1"/>
      <c r="RK67" s="1"/>
      <c r="RL67" s="1"/>
      <c r="RM67" s="1"/>
      <c r="RN67" s="1"/>
      <c r="RO67" s="1"/>
      <c r="RP67" s="1"/>
      <c r="RQ67" s="1"/>
      <c r="RR67" s="1"/>
      <c r="RS67" s="1"/>
      <c r="RT67" s="1"/>
      <c r="RU67" s="1"/>
      <c r="RV67" s="1"/>
      <c r="RW67" s="1"/>
      <c r="RX67" s="1"/>
      <c r="RY67" s="1"/>
      <c r="RZ67" s="1"/>
      <c r="SA67" s="1"/>
      <c r="SB67" s="1"/>
      <c r="SC67" s="1"/>
      <c r="SD67" s="1"/>
      <c r="SE67" s="1"/>
      <c r="SF67" s="1"/>
      <c r="SG67" s="1"/>
      <c r="SH67" s="1"/>
      <c r="SI67" s="1"/>
      <c r="SJ67" s="1"/>
      <c r="SK67" s="1"/>
      <c r="SL67" s="1"/>
      <c r="SM67" s="1"/>
      <c r="SN67" s="1"/>
      <c r="SO67" s="1"/>
      <c r="SP67" s="1"/>
      <c r="SQ67" s="1"/>
      <c r="SR67" s="1"/>
      <c r="SS67" s="1"/>
      <c r="ST67" s="1"/>
      <c r="SU67" s="1"/>
      <c r="SV67" s="1"/>
      <c r="SW67" s="1"/>
      <c r="SX67" s="1"/>
      <c r="SY67" s="1"/>
      <c r="SZ67" s="1"/>
      <c r="TA67" s="1"/>
      <c r="TB67" s="1"/>
      <c r="TC67" s="1"/>
      <c r="TD67" s="1"/>
      <c r="TE67" s="1"/>
      <c r="TF67" s="1"/>
      <c r="TG67" s="1"/>
      <c r="TH67" s="1"/>
      <c r="TI67" s="1"/>
      <c r="TJ67" s="1"/>
      <c r="TK67" s="1"/>
      <c r="TL67" s="1"/>
      <c r="TM67" s="1"/>
      <c r="TN67" s="1"/>
      <c r="TO67" s="1"/>
      <c r="TP67" s="1"/>
      <c r="TQ67" s="1"/>
      <c r="TR67" s="1"/>
      <c r="TS67" s="1"/>
      <c r="TT67" s="1"/>
      <c r="TU67" s="1"/>
      <c r="TV67" s="1"/>
      <c r="TW67" s="1"/>
      <c r="TX67" s="1"/>
      <c r="TY67" s="1"/>
      <c r="TZ67" s="1"/>
      <c r="UA67" s="1"/>
      <c r="UB67" s="1"/>
      <c r="UC67" s="1"/>
      <c r="UD67" s="1"/>
      <c r="UE67" s="1"/>
      <c r="UF67" s="1"/>
      <c r="UG67" s="1"/>
      <c r="UH67" s="1"/>
      <c r="UI67" s="1"/>
      <c r="UJ67" s="1"/>
      <c r="UK67" s="1"/>
      <c r="UL67" s="1"/>
      <c r="UM67" s="1"/>
      <c r="UN67" s="1"/>
      <c r="UO67" s="1"/>
      <c r="UP67" s="1"/>
      <c r="UQ67" s="1"/>
      <c r="UR67" s="1"/>
      <c r="US67" s="1"/>
      <c r="UT67" s="1"/>
      <c r="UU67" s="1"/>
    </row>
    <row r="68" spans="1:567" s="55" customFormat="1" ht="18.75" x14ac:dyDescent="0.3">
      <c r="A68" s="10"/>
      <c r="B68" s="4"/>
      <c r="C68" s="4" t="s">
        <v>496</v>
      </c>
      <c r="D68" s="10" t="s">
        <v>491</v>
      </c>
      <c r="E68" s="47" t="s">
        <v>639</v>
      </c>
      <c r="F68" s="47"/>
      <c r="G68" s="46"/>
      <c r="H68" s="47"/>
      <c r="I68" s="10" t="s">
        <v>484</v>
      </c>
      <c r="J68" s="10" t="s">
        <v>1377</v>
      </c>
      <c r="K68" s="72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  <c r="ND68" s="1"/>
      <c r="NE68" s="1"/>
      <c r="NF68" s="1"/>
      <c r="NG68" s="1"/>
      <c r="NH68" s="1"/>
      <c r="NI68" s="1"/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  <c r="OM68" s="1"/>
      <c r="ON68" s="1"/>
      <c r="OO68" s="1"/>
      <c r="OP68" s="1"/>
      <c r="OQ68" s="1"/>
      <c r="OR68" s="1"/>
      <c r="OS68" s="1"/>
      <c r="OT68" s="1"/>
      <c r="OU68" s="1"/>
      <c r="OV68" s="1"/>
      <c r="OW68" s="1"/>
      <c r="OX68" s="1"/>
      <c r="OY68" s="1"/>
      <c r="OZ68" s="1"/>
      <c r="PA68" s="1"/>
      <c r="PB68" s="1"/>
      <c r="PC68" s="1"/>
      <c r="PD68" s="1"/>
      <c r="PE68" s="1"/>
      <c r="PF68" s="1"/>
      <c r="PG68" s="1"/>
      <c r="PH68" s="1"/>
      <c r="PI68" s="1"/>
      <c r="PJ68" s="1"/>
      <c r="PK68" s="1"/>
      <c r="PL68" s="1"/>
      <c r="PM68" s="1"/>
      <c r="PN68" s="1"/>
      <c r="PO68" s="1"/>
      <c r="PP68" s="1"/>
      <c r="PQ68" s="1"/>
      <c r="PR68" s="1"/>
      <c r="PS68" s="1"/>
      <c r="PT68" s="1"/>
      <c r="PU68" s="1"/>
      <c r="PV68" s="1"/>
      <c r="PW68" s="1"/>
      <c r="PX68" s="1"/>
      <c r="PY68" s="1"/>
      <c r="PZ68" s="1"/>
      <c r="QA68" s="1"/>
      <c r="QB68" s="1"/>
      <c r="QC68" s="1"/>
      <c r="QD68" s="1"/>
      <c r="QE68" s="1"/>
      <c r="QF68" s="1"/>
      <c r="QG68" s="1"/>
      <c r="QH68" s="1"/>
      <c r="QI68" s="1"/>
      <c r="QJ68" s="1"/>
      <c r="QK68" s="1"/>
      <c r="QL68" s="1"/>
      <c r="QM68" s="1"/>
      <c r="QN68" s="1"/>
      <c r="QO68" s="1"/>
      <c r="QP68" s="1"/>
      <c r="QQ68" s="1"/>
      <c r="QR68" s="1"/>
      <c r="QS68" s="1"/>
      <c r="QT68" s="1"/>
      <c r="QU68" s="1"/>
      <c r="QV68" s="1"/>
      <c r="QW68" s="1"/>
      <c r="QX68" s="1"/>
      <c r="QY68" s="1"/>
      <c r="QZ68" s="1"/>
      <c r="RA68" s="1"/>
      <c r="RB68" s="1"/>
      <c r="RC68" s="1"/>
      <c r="RD68" s="1"/>
      <c r="RE68" s="1"/>
      <c r="RF68" s="1"/>
      <c r="RG68" s="1"/>
      <c r="RH68" s="1"/>
      <c r="RI68" s="1"/>
      <c r="RJ68" s="1"/>
      <c r="RK68" s="1"/>
      <c r="RL68" s="1"/>
      <c r="RM68" s="1"/>
      <c r="RN68" s="1"/>
      <c r="RO68" s="1"/>
      <c r="RP68" s="1"/>
      <c r="RQ68" s="1"/>
      <c r="RR68" s="1"/>
      <c r="RS68" s="1"/>
      <c r="RT68" s="1"/>
      <c r="RU68" s="1"/>
      <c r="RV68" s="1"/>
      <c r="RW68" s="1"/>
      <c r="RX68" s="1"/>
      <c r="RY68" s="1"/>
      <c r="RZ68" s="1"/>
      <c r="SA68" s="1"/>
      <c r="SB68" s="1"/>
      <c r="SC68" s="1"/>
      <c r="SD68" s="1"/>
      <c r="SE68" s="1"/>
      <c r="SF68" s="1"/>
      <c r="SG68" s="1"/>
      <c r="SH68" s="1"/>
      <c r="SI68" s="1"/>
      <c r="SJ68" s="1"/>
      <c r="SK68" s="1"/>
      <c r="SL68" s="1"/>
      <c r="SM68" s="1"/>
      <c r="SN68" s="1"/>
      <c r="SO68" s="1"/>
      <c r="SP68" s="1"/>
      <c r="SQ68" s="1"/>
      <c r="SR68" s="1"/>
      <c r="SS68" s="1"/>
      <c r="ST68" s="1"/>
      <c r="SU68" s="1"/>
      <c r="SV68" s="1"/>
      <c r="SW68" s="1"/>
      <c r="SX68" s="1"/>
      <c r="SY68" s="1"/>
      <c r="SZ68" s="1"/>
      <c r="TA68" s="1"/>
      <c r="TB68" s="1"/>
      <c r="TC68" s="1"/>
      <c r="TD68" s="1"/>
      <c r="TE68" s="1"/>
      <c r="TF68" s="1"/>
      <c r="TG68" s="1"/>
      <c r="TH68" s="1"/>
      <c r="TI68" s="1"/>
      <c r="TJ68" s="1"/>
      <c r="TK68" s="1"/>
      <c r="TL68" s="1"/>
      <c r="TM68" s="1"/>
      <c r="TN68" s="1"/>
      <c r="TO68" s="1"/>
      <c r="TP68" s="1"/>
      <c r="TQ68" s="1"/>
      <c r="TR68" s="1"/>
      <c r="TS68" s="1"/>
      <c r="TT68" s="1"/>
      <c r="TU68" s="1"/>
      <c r="TV68" s="1"/>
      <c r="TW68" s="1"/>
      <c r="TX68" s="1"/>
      <c r="TY68" s="1"/>
      <c r="TZ68" s="1"/>
      <c r="UA68" s="1"/>
      <c r="UB68" s="1"/>
      <c r="UC68" s="1"/>
      <c r="UD68" s="1"/>
      <c r="UE68" s="1"/>
      <c r="UF68" s="1"/>
      <c r="UG68" s="1"/>
      <c r="UH68" s="1"/>
      <c r="UI68" s="1"/>
      <c r="UJ68" s="1"/>
      <c r="UK68" s="1"/>
      <c r="UL68" s="1"/>
      <c r="UM68" s="1"/>
      <c r="UN68" s="1"/>
      <c r="UO68" s="1"/>
      <c r="UP68" s="1"/>
      <c r="UQ68" s="1"/>
      <c r="UR68" s="1"/>
      <c r="US68" s="1"/>
      <c r="UT68" s="1"/>
      <c r="UU68" s="1"/>
    </row>
    <row r="69" spans="1:567" s="55" customFormat="1" ht="18.75" x14ac:dyDescent="0.3">
      <c r="A69" s="10"/>
      <c r="B69" s="4"/>
      <c r="C69" s="4" t="s">
        <v>492</v>
      </c>
      <c r="D69" s="10"/>
      <c r="E69" s="46"/>
      <c r="F69" s="47"/>
      <c r="G69" s="46"/>
      <c r="H69" s="47"/>
      <c r="I69" s="13" t="s">
        <v>486</v>
      </c>
      <c r="J69" s="10"/>
      <c r="K69" s="72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  <c r="NA69" s="1"/>
      <c r="NB69" s="1"/>
      <c r="NC69" s="1"/>
      <c r="ND69" s="1"/>
      <c r="NE69" s="1"/>
      <c r="NF69" s="1"/>
      <c r="NG69" s="1"/>
      <c r="NH69" s="1"/>
      <c r="NI69" s="1"/>
      <c r="NJ69" s="1"/>
      <c r="NK69" s="1"/>
      <c r="NL69" s="1"/>
      <c r="NM69" s="1"/>
      <c r="NN69" s="1"/>
      <c r="NO69" s="1"/>
      <c r="NP69" s="1"/>
      <c r="NQ69" s="1"/>
      <c r="NR69" s="1"/>
      <c r="NS69" s="1"/>
      <c r="NT69" s="1"/>
      <c r="NU69" s="1"/>
      <c r="NV69" s="1"/>
      <c r="NW69" s="1"/>
      <c r="NX69" s="1"/>
      <c r="NY69" s="1"/>
      <c r="NZ69" s="1"/>
      <c r="OA69" s="1"/>
      <c r="OB69" s="1"/>
      <c r="OC69" s="1"/>
      <c r="OD69" s="1"/>
      <c r="OE69" s="1"/>
      <c r="OF69" s="1"/>
      <c r="OG69" s="1"/>
      <c r="OH69" s="1"/>
      <c r="OI69" s="1"/>
      <c r="OJ69" s="1"/>
      <c r="OK69" s="1"/>
      <c r="OL69" s="1"/>
      <c r="OM69" s="1"/>
      <c r="ON69" s="1"/>
      <c r="OO69" s="1"/>
      <c r="OP69" s="1"/>
      <c r="OQ69" s="1"/>
      <c r="OR69" s="1"/>
      <c r="OS69" s="1"/>
      <c r="OT69" s="1"/>
      <c r="OU69" s="1"/>
      <c r="OV69" s="1"/>
      <c r="OW69" s="1"/>
      <c r="OX69" s="1"/>
      <c r="OY69" s="1"/>
      <c r="OZ69" s="1"/>
      <c r="PA69" s="1"/>
      <c r="PB69" s="1"/>
      <c r="PC69" s="1"/>
      <c r="PD69" s="1"/>
      <c r="PE69" s="1"/>
      <c r="PF69" s="1"/>
      <c r="PG69" s="1"/>
      <c r="PH69" s="1"/>
      <c r="PI69" s="1"/>
      <c r="PJ69" s="1"/>
      <c r="PK69" s="1"/>
      <c r="PL69" s="1"/>
      <c r="PM69" s="1"/>
      <c r="PN69" s="1"/>
      <c r="PO69" s="1"/>
      <c r="PP69" s="1"/>
      <c r="PQ69" s="1"/>
      <c r="PR69" s="1"/>
      <c r="PS69" s="1"/>
      <c r="PT69" s="1"/>
      <c r="PU69" s="1"/>
      <c r="PV69" s="1"/>
      <c r="PW69" s="1"/>
      <c r="PX69" s="1"/>
      <c r="PY69" s="1"/>
      <c r="PZ69" s="1"/>
      <c r="QA69" s="1"/>
      <c r="QB69" s="1"/>
      <c r="QC69" s="1"/>
      <c r="QD69" s="1"/>
      <c r="QE69" s="1"/>
      <c r="QF69" s="1"/>
      <c r="QG69" s="1"/>
      <c r="QH69" s="1"/>
      <c r="QI69" s="1"/>
      <c r="QJ69" s="1"/>
      <c r="QK69" s="1"/>
      <c r="QL69" s="1"/>
      <c r="QM69" s="1"/>
      <c r="QN69" s="1"/>
      <c r="QO69" s="1"/>
      <c r="QP69" s="1"/>
      <c r="QQ69" s="1"/>
      <c r="QR69" s="1"/>
      <c r="QS69" s="1"/>
      <c r="QT69" s="1"/>
      <c r="QU69" s="1"/>
      <c r="QV69" s="1"/>
      <c r="QW69" s="1"/>
      <c r="QX69" s="1"/>
      <c r="QY69" s="1"/>
      <c r="QZ69" s="1"/>
      <c r="RA69" s="1"/>
      <c r="RB69" s="1"/>
      <c r="RC69" s="1"/>
      <c r="RD69" s="1"/>
      <c r="RE69" s="1"/>
      <c r="RF69" s="1"/>
      <c r="RG69" s="1"/>
      <c r="RH69" s="1"/>
      <c r="RI69" s="1"/>
      <c r="RJ69" s="1"/>
      <c r="RK69" s="1"/>
      <c r="RL69" s="1"/>
      <c r="RM69" s="1"/>
      <c r="RN69" s="1"/>
      <c r="RO69" s="1"/>
      <c r="RP69" s="1"/>
      <c r="RQ69" s="1"/>
      <c r="RR69" s="1"/>
      <c r="RS69" s="1"/>
      <c r="RT69" s="1"/>
      <c r="RU69" s="1"/>
      <c r="RV69" s="1"/>
      <c r="RW69" s="1"/>
      <c r="RX69" s="1"/>
      <c r="RY69" s="1"/>
      <c r="RZ69" s="1"/>
      <c r="SA69" s="1"/>
      <c r="SB69" s="1"/>
      <c r="SC69" s="1"/>
      <c r="SD69" s="1"/>
      <c r="SE69" s="1"/>
      <c r="SF69" s="1"/>
      <c r="SG69" s="1"/>
      <c r="SH69" s="1"/>
      <c r="SI69" s="1"/>
      <c r="SJ69" s="1"/>
      <c r="SK69" s="1"/>
      <c r="SL69" s="1"/>
      <c r="SM69" s="1"/>
      <c r="SN69" s="1"/>
      <c r="SO69" s="1"/>
      <c r="SP69" s="1"/>
      <c r="SQ69" s="1"/>
      <c r="SR69" s="1"/>
      <c r="SS69" s="1"/>
      <c r="ST69" s="1"/>
      <c r="SU69" s="1"/>
      <c r="SV69" s="1"/>
      <c r="SW69" s="1"/>
      <c r="SX69" s="1"/>
      <c r="SY69" s="1"/>
      <c r="SZ69" s="1"/>
      <c r="TA69" s="1"/>
      <c r="TB69" s="1"/>
      <c r="TC69" s="1"/>
      <c r="TD69" s="1"/>
      <c r="TE69" s="1"/>
      <c r="TF69" s="1"/>
      <c r="TG69" s="1"/>
      <c r="TH69" s="1"/>
      <c r="TI69" s="1"/>
      <c r="TJ69" s="1"/>
      <c r="TK69" s="1"/>
      <c r="TL69" s="1"/>
      <c r="TM69" s="1"/>
      <c r="TN69" s="1"/>
      <c r="TO69" s="1"/>
      <c r="TP69" s="1"/>
      <c r="TQ69" s="1"/>
      <c r="TR69" s="1"/>
      <c r="TS69" s="1"/>
      <c r="TT69" s="1"/>
      <c r="TU69" s="1"/>
      <c r="TV69" s="1"/>
      <c r="TW69" s="1"/>
      <c r="TX69" s="1"/>
      <c r="TY69" s="1"/>
      <c r="TZ69" s="1"/>
      <c r="UA69" s="1"/>
      <c r="UB69" s="1"/>
      <c r="UC69" s="1"/>
      <c r="UD69" s="1"/>
      <c r="UE69" s="1"/>
      <c r="UF69" s="1"/>
      <c r="UG69" s="1"/>
      <c r="UH69" s="1"/>
      <c r="UI69" s="1"/>
      <c r="UJ69" s="1"/>
      <c r="UK69" s="1"/>
      <c r="UL69" s="1"/>
      <c r="UM69" s="1"/>
      <c r="UN69" s="1"/>
      <c r="UO69" s="1"/>
      <c r="UP69" s="1"/>
      <c r="UQ69" s="1"/>
      <c r="UR69" s="1"/>
      <c r="US69" s="1"/>
      <c r="UT69" s="1"/>
      <c r="UU69" s="1"/>
    </row>
    <row r="70" spans="1:567" s="55" customFormat="1" ht="18.75" x14ac:dyDescent="0.3">
      <c r="A70" s="10"/>
      <c r="B70" s="4"/>
      <c r="C70" s="35" t="s">
        <v>493</v>
      </c>
      <c r="D70" s="10"/>
      <c r="E70" s="57"/>
      <c r="F70" s="47"/>
      <c r="G70" s="46"/>
      <c r="H70" s="47"/>
      <c r="I70" s="4"/>
      <c r="J70" s="10"/>
      <c r="K70" s="72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  <c r="NA70" s="1"/>
      <c r="NB70" s="1"/>
      <c r="NC70" s="1"/>
      <c r="ND70" s="1"/>
      <c r="NE70" s="1"/>
      <c r="NF70" s="1"/>
      <c r="NG70" s="1"/>
      <c r="NH70" s="1"/>
      <c r="NI70" s="1"/>
      <c r="NJ70" s="1"/>
      <c r="NK70" s="1"/>
      <c r="NL70" s="1"/>
      <c r="NM70" s="1"/>
      <c r="NN70" s="1"/>
      <c r="NO70" s="1"/>
      <c r="NP70" s="1"/>
      <c r="NQ70" s="1"/>
      <c r="NR70" s="1"/>
      <c r="NS70" s="1"/>
      <c r="NT70" s="1"/>
      <c r="NU70" s="1"/>
      <c r="NV70" s="1"/>
      <c r="NW70" s="1"/>
      <c r="NX70" s="1"/>
      <c r="NY70" s="1"/>
      <c r="NZ70" s="1"/>
      <c r="OA70" s="1"/>
      <c r="OB70" s="1"/>
      <c r="OC70" s="1"/>
      <c r="OD70" s="1"/>
      <c r="OE70" s="1"/>
      <c r="OF70" s="1"/>
      <c r="OG70" s="1"/>
      <c r="OH70" s="1"/>
      <c r="OI70" s="1"/>
      <c r="OJ70" s="1"/>
      <c r="OK70" s="1"/>
      <c r="OL70" s="1"/>
      <c r="OM70" s="1"/>
      <c r="ON70" s="1"/>
      <c r="OO70" s="1"/>
      <c r="OP70" s="1"/>
      <c r="OQ70" s="1"/>
      <c r="OR70" s="1"/>
      <c r="OS70" s="1"/>
      <c r="OT70" s="1"/>
      <c r="OU70" s="1"/>
      <c r="OV70" s="1"/>
      <c r="OW70" s="1"/>
      <c r="OX70" s="1"/>
      <c r="OY70" s="1"/>
      <c r="OZ70" s="1"/>
      <c r="PA70" s="1"/>
      <c r="PB70" s="1"/>
      <c r="PC70" s="1"/>
      <c r="PD70" s="1"/>
      <c r="PE70" s="1"/>
      <c r="PF70" s="1"/>
      <c r="PG70" s="1"/>
      <c r="PH70" s="1"/>
      <c r="PI70" s="1"/>
      <c r="PJ70" s="1"/>
      <c r="PK70" s="1"/>
      <c r="PL70" s="1"/>
      <c r="PM70" s="1"/>
      <c r="PN70" s="1"/>
      <c r="PO70" s="1"/>
      <c r="PP70" s="1"/>
      <c r="PQ70" s="1"/>
      <c r="PR70" s="1"/>
      <c r="PS70" s="1"/>
      <c r="PT70" s="1"/>
      <c r="PU70" s="1"/>
      <c r="PV70" s="1"/>
      <c r="PW70" s="1"/>
      <c r="PX70" s="1"/>
      <c r="PY70" s="1"/>
      <c r="PZ70" s="1"/>
      <c r="QA70" s="1"/>
      <c r="QB70" s="1"/>
      <c r="QC70" s="1"/>
      <c r="QD70" s="1"/>
      <c r="QE70" s="1"/>
      <c r="QF70" s="1"/>
      <c r="QG70" s="1"/>
      <c r="QH70" s="1"/>
      <c r="QI70" s="1"/>
      <c r="QJ70" s="1"/>
      <c r="QK70" s="1"/>
      <c r="QL70" s="1"/>
      <c r="QM70" s="1"/>
      <c r="QN70" s="1"/>
      <c r="QO70" s="1"/>
      <c r="QP70" s="1"/>
      <c r="QQ70" s="1"/>
      <c r="QR70" s="1"/>
      <c r="QS70" s="1"/>
      <c r="QT70" s="1"/>
      <c r="QU70" s="1"/>
      <c r="QV70" s="1"/>
      <c r="QW70" s="1"/>
      <c r="QX70" s="1"/>
      <c r="QY70" s="1"/>
      <c r="QZ70" s="1"/>
      <c r="RA70" s="1"/>
      <c r="RB70" s="1"/>
      <c r="RC70" s="1"/>
      <c r="RD70" s="1"/>
      <c r="RE70" s="1"/>
      <c r="RF70" s="1"/>
      <c r="RG70" s="1"/>
      <c r="RH70" s="1"/>
      <c r="RI70" s="1"/>
      <c r="RJ70" s="1"/>
      <c r="RK70" s="1"/>
      <c r="RL70" s="1"/>
      <c r="RM70" s="1"/>
      <c r="RN70" s="1"/>
      <c r="RO70" s="1"/>
      <c r="RP70" s="1"/>
      <c r="RQ70" s="1"/>
      <c r="RR70" s="1"/>
      <c r="RS70" s="1"/>
      <c r="RT70" s="1"/>
      <c r="RU70" s="1"/>
      <c r="RV70" s="1"/>
      <c r="RW70" s="1"/>
      <c r="RX70" s="1"/>
      <c r="RY70" s="1"/>
      <c r="RZ70" s="1"/>
      <c r="SA70" s="1"/>
      <c r="SB70" s="1"/>
      <c r="SC70" s="1"/>
      <c r="SD70" s="1"/>
      <c r="SE70" s="1"/>
      <c r="SF70" s="1"/>
      <c r="SG70" s="1"/>
      <c r="SH70" s="1"/>
      <c r="SI70" s="1"/>
      <c r="SJ70" s="1"/>
      <c r="SK70" s="1"/>
      <c r="SL70" s="1"/>
      <c r="SM70" s="1"/>
      <c r="SN70" s="1"/>
      <c r="SO70" s="1"/>
      <c r="SP70" s="1"/>
      <c r="SQ70" s="1"/>
      <c r="SR70" s="1"/>
      <c r="SS70" s="1"/>
      <c r="ST70" s="1"/>
      <c r="SU70" s="1"/>
      <c r="SV70" s="1"/>
      <c r="SW70" s="1"/>
      <c r="SX70" s="1"/>
      <c r="SY70" s="1"/>
      <c r="SZ70" s="1"/>
      <c r="TA70" s="1"/>
      <c r="TB70" s="1"/>
      <c r="TC70" s="1"/>
      <c r="TD70" s="1"/>
      <c r="TE70" s="1"/>
      <c r="TF70" s="1"/>
      <c r="TG70" s="1"/>
      <c r="TH70" s="1"/>
      <c r="TI70" s="1"/>
      <c r="TJ70" s="1"/>
      <c r="TK70" s="1"/>
      <c r="TL70" s="1"/>
      <c r="TM70" s="1"/>
      <c r="TN70" s="1"/>
      <c r="TO70" s="1"/>
      <c r="TP70" s="1"/>
      <c r="TQ70" s="1"/>
      <c r="TR70" s="1"/>
      <c r="TS70" s="1"/>
      <c r="TT70" s="1"/>
      <c r="TU70" s="1"/>
      <c r="TV70" s="1"/>
      <c r="TW70" s="1"/>
      <c r="TX70" s="1"/>
      <c r="TY70" s="1"/>
      <c r="TZ70" s="1"/>
      <c r="UA70" s="1"/>
      <c r="UB70" s="1"/>
      <c r="UC70" s="1"/>
      <c r="UD70" s="1"/>
      <c r="UE70" s="1"/>
      <c r="UF70" s="1"/>
      <c r="UG70" s="1"/>
      <c r="UH70" s="1"/>
      <c r="UI70" s="1"/>
      <c r="UJ70" s="1"/>
      <c r="UK70" s="1"/>
      <c r="UL70" s="1"/>
      <c r="UM70" s="1"/>
      <c r="UN70" s="1"/>
      <c r="UO70" s="1"/>
      <c r="UP70" s="1"/>
      <c r="UQ70" s="1"/>
      <c r="UR70" s="1"/>
      <c r="US70" s="1"/>
      <c r="UT70" s="1"/>
      <c r="UU70" s="1"/>
    </row>
    <row r="71" spans="1:567" s="55" customFormat="1" ht="18.75" x14ac:dyDescent="0.3">
      <c r="A71" s="10"/>
      <c r="B71" s="4"/>
      <c r="C71" s="34"/>
      <c r="D71" s="10"/>
      <c r="E71" s="57"/>
      <c r="F71" s="47"/>
      <c r="G71" s="46"/>
      <c r="H71" s="47"/>
      <c r="I71" s="33"/>
      <c r="J71" s="10"/>
      <c r="K71" s="72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  <c r="NA71" s="1"/>
      <c r="NB71" s="1"/>
      <c r="NC71" s="1"/>
      <c r="ND71" s="1"/>
      <c r="NE71" s="1"/>
      <c r="NF71" s="1"/>
      <c r="NG71" s="1"/>
      <c r="NH71" s="1"/>
      <c r="NI71" s="1"/>
      <c r="NJ71" s="1"/>
      <c r="NK71" s="1"/>
      <c r="NL71" s="1"/>
      <c r="NM71" s="1"/>
      <c r="NN71" s="1"/>
      <c r="NO71" s="1"/>
      <c r="NP71" s="1"/>
      <c r="NQ71" s="1"/>
      <c r="NR71" s="1"/>
      <c r="NS71" s="1"/>
      <c r="NT71" s="1"/>
      <c r="NU71" s="1"/>
      <c r="NV71" s="1"/>
      <c r="NW71" s="1"/>
      <c r="NX71" s="1"/>
      <c r="NY71" s="1"/>
      <c r="NZ71" s="1"/>
      <c r="OA71" s="1"/>
      <c r="OB71" s="1"/>
      <c r="OC71" s="1"/>
      <c r="OD71" s="1"/>
      <c r="OE71" s="1"/>
      <c r="OF71" s="1"/>
      <c r="OG71" s="1"/>
      <c r="OH71" s="1"/>
      <c r="OI71" s="1"/>
      <c r="OJ71" s="1"/>
      <c r="OK71" s="1"/>
      <c r="OL71" s="1"/>
      <c r="OM71" s="1"/>
      <c r="ON71" s="1"/>
      <c r="OO71" s="1"/>
      <c r="OP71" s="1"/>
      <c r="OQ71" s="1"/>
      <c r="OR71" s="1"/>
      <c r="OS71" s="1"/>
      <c r="OT71" s="1"/>
      <c r="OU71" s="1"/>
      <c r="OV71" s="1"/>
      <c r="OW71" s="1"/>
      <c r="OX71" s="1"/>
      <c r="OY71" s="1"/>
      <c r="OZ71" s="1"/>
      <c r="PA71" s="1"/>
      <c r="PB71" s="1"/>
      <c r="PC71" s="1"/>
      <c r="PD71" s="1"/>
      <c r="PE71" s="1"/>
      <c r="PF71" s="1"/>
      <c r="PG71" s="1"/>
      <c r="PH71" s="1"/>
      <c r="PI71" s="1"/>
      <c r="PJ71" s="1"/>
      <c r="PK71" s="1"/>
      <c r="PL71" s="1"/>
      <c r="PM71" s="1"/>
      <c r="PN71" s="1"/>
      <c r="PO71" s="1"/>
      <c r="PP71" s="1"/>
      <c r="PQ71" s="1"/>
      <c r="PR71" s="1"/>
      <c r="PS71" s="1"/>
      <c r="PT71" s="1"/>
      <c r="PU71" s="1"/>
      <c r="PV71" s="1"/>
      <c r="PW71" s="1"/>
      <c r="PX71" s="1"/>
      <c r="PY71" s="1"/>
      <c r="PZ71" s="1"/>
      <c r="QA71" s="1"/>
      <c r="QB71" s="1"/>
      <c r="QC71" s="1"/>
      <c r="QD71" s="1"/>
      <c r="QE71" s="1"/>
      <c r="QF71" s="1"/>
      <c r="QG71" s="1"/>
      <c r="QH71" s="1"/>
      <c r="QI71" s="1"/>
      <c r="QJ71" s="1"/>
      <c r="QK71" s="1"/>
      <c r="QL71" s="1"/>
      <c r="QM71" s="1"/>
      <c r="QN71" s="1"/>
      <c r="QO71" s="1"/>
      <c r="QP71" s="1"/>
      <c r="QQ71" s="1"/>
      <c r="QR71" s="1"/>
      <c r="QS71" s="1"/>
      <c r="QT71" s="1"/>
      <c r="QU71" s="1"/>
      <c r="QV71" s="1"/>
      <c r="QW71" s="1"/>
      <c r="QX71" s="1"/>
      <c r="QY71" s="1"/>
      <c r="QZ71" s="1"/>
      <c r="RA71" s="1"/>
      <c r="RB71" s="1"/>
      <c r="RC71" s="1"/>
      <c r="RD71" s="1"/>
      <c r="RE71" s="1"/>
      <c r="RF71" s="1"/>
      <c r="RG71" s="1"/>
      <c r="RH71" s="1"/>
      <c r="RI71" s="1"/>
      <c r="RJ71" s="1"/>
      <c r="RK71" s="1"/>
      <c r="RL71" s="1"/>
      <c r="RM71" s="1"/>
      <c r="RN71" s="1"/>
      <c r="RO71" s="1"/>
      <c r="RP71" s="1"/>
      <c r="RQ71" s="1"/>
      <c r="RR71" s="1"/>
      <c r="RS71" s="1"/>
      <c r="RT71" s="1"/>
      <c r="RU71" s="1"/>
      <c r="RV71" s="1"/>
      <c r="RW71" s="1"/>
      <c r="RX71" s="1"/>
      <c r="RY71" s="1"/>
      <c r="RZ71" s="1"/>
      <c r="SA71" s="1"/>
      <c r="SB71" s="1"/>
      <c r="SC71" s="1"/>
      <c r="SD71" s="1"/>
      <c r="SE71" s="1"/>
      <c r="SF71" s="1"/>
      <c r="SG71" s="1"/>
      <c r="SH71" s="1"/>
      <c r="SI71" s="1"/>
      <c r="SJ71" s="1"/>
      <c r="SK71" s="1"/>
      <c r="SL71" s="1"/>
      <c r="SM71" s="1"/>
      <c r="SN71" s="1"/>
      <c r="SO71" s="1"/>
      <c r="SP71" s="1"/>
      <c r="SQ71" s="1"/>
      <c r="SR71" s="1"/>
      <c r="SS71" s="1"/>
      <c r="ST71" s="1"/>
      <c r="SU71" s="1"/>
      <c r="SV71" s="1"/>
      <c r="SW71" s="1"/>
      <c r="SX71" s="1"/>
      <c r="SY71" s="1"/>
      <c r="SZ71" s="1"/>
      <c r="TA71" s="1"/>
      <c r="TB71" s="1"/>
      <c r="TC71" s="1"/>
      <c r="TD71" s="1"/>
      <c r="TE71" s="1"/>
      <c r="TF71" s="1"/>
      <c r="TG71" s="1"/>
      <c r="TH71" s="1"/>
      <c r="TI71" s="1"/>
      <c r="TJ71" s="1"/>
      <c r="TK71" s="1"/>
      <c r="TL71" s="1"/>
      <c r="TM71" s="1"/>
      <c r="TN71" s="1"/>
      <c r="TO71" s="1"/>
      <c r="TP71" s="1"/>
      <c r="TQ71" s="1"/>
      <c r="TR71" s="1"/>
      <c r="TS71" s="1"/>
      <c r="TT71" s="1"/>
      <c r="TU71" s="1"/>
      <c r="TV71" s="1"/>
      <c r="TW71" s="1"/>
      <c r="TX71" s="1"/>
      <c r="TY71" s="1"/>
      <c r="TZ71" s="1"/>
      <c r="UA71" s="1"/>
      <c r="UB71" s="1"/>
      <c r="UC71" s="1"/>
      <c r="UD71" s="1"/>
      <c r="UE71" s="1"/>
      <c r="UF71" s="1"/>
      <c r="UG71" s="1"/>
      <c r="UH71" s="1"/>
      <c r="UI71" s="1"/>
      <c r="UJ71" s="1"/>
      <c r="UK71" s="1"/>
      <c r="UL71" s="1"/>
      <c r="UM71" s="1"/>
      <c r="UN71" s="1"/>
      <c r="UO71" s="1"/>
      <c r="UP71" s="1"/>
      <c r="UQ71" s="1"/>
      <c r="UR71" s="1"/>
      <c r="US71" s="1"/>
      <c r="UT71" s="1"/>
      <c r="UU71" s="1"/>
    </row>
    <row r="72" spans="1:567" s="55" customFormat="1" ht="18.75" x14ac:dyDescent="0.3">
      <c r="A72" s="10">
        <v>11</v>
      </c>
      <c r="B72" s="4" t="s">
        <v>487</v>
      </c>
      <c r="C72" s="4" t="s">
        <v>497</v>
      </c>
      <c r="D72" s="10" t="s">
        <v>489</v>
      </c>
      <c r="E72" s="46">
        <v>172640</v>
      </c>
      <c r="F72" s="47">
        <v>180000</v>
      </c>
      <c r="G72" s="57">
        <v>180000</v>
      </c>
      <c r="H72" s="47">
        <v>180000</v>
      </c>
      <c r="I72" s="13" t="s">
        <v>526</v>
      </c>
      <c r="J72" s="13" t="s">
        <v>489</v>
      </c>
      <c r="K72" s="73" t="s">
        <v>614</v>
      </c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s="1"/>
      <c r="MQ72" s="1"/>
      <c r="MR72" s="1"/>
      <c r="MS72" s="1"/>
      <c r="MT72" s="1"/>
      <c r="MU72" s="1"/>
      <c r="MV72" s="1"/>
      <c r="MW72" s="1"/>
      <c r="MX72" s="1"/>
      <c r="MY72" s="1"/>
      <c r="MZ72" s="1"/>
      <c r="NA72" s="1"/>
      <c r="NB72" s="1"/>
      <c r="NC72" s="1"/>
      <c r="ND72" s="1"/>
      <c r="NE72" s="1"/>
      <c r="NF72" s="1"/>
      <c r="NG72" s="1"/>
      <c r="NH72" s="1"/>
      <c r="NI72" s="1"/>
      <c r="NJ72" s="1"/>
      <c r="NK72" s="1"/>
      <c r="NL72" s="1"/>
      <c r="NM72" s="1"/>
      <c r="NN72" s="1"/>
      <c r="NO72" s="1"/>
      <c r="NP72" s="1"/>
      <c r="NQ72" s="1"/>
      <c r="NR72" s="1"/>
      <c r="NS72" s="1"/>
      <c r="NT72" s="1"/>
      <c r="NU72" s="1"/>
      <c r="NV72" s="1"/>
      <c r="NW72" s="1"/>
      <c r="NX72" s="1"/>
      <c r="NY72" s="1"/>
      <c r="NZ72" s="1"/>
      <c r="OA72" s="1"/>
      <c r="OB72" s="1"/>
      <c r="OC72" s="1"/>
      <c r="OD72" s="1"/>
      <c r="OE72" s="1"/>
      <c r="OF72" s="1"/>
      <c r="OG72" s="1"/>
      <c r="OH72" s="1"/>
      <c r="OI72" s="1"/>
      <c r="OJ72" s="1"/>
      <c r="OK72" s="1"/>
      <c r="OL72" s="1"/>
      <c r="OM72" s="1"/>
      <c r="ON72" s="1"/>
      <c r="OO72" s="1"/>
      <c r="OP72" s="1"/>
      <c r="OQ72" s="1"/>
      <c r="OR72" s="1"/>
      <c r="OS72" s="1"/>
      <c r="OT72" s="1"/>
      <c r="OU72" s="1"/>
      <c r="OV72" s="1"/>
      <c r="OW72" s="1"/>
      <c r="OX72" s="1"/>
      <c r="OY72" s="1"/>
      <c r="OZ72" s="1"/>
      <c r="PA72" s="1"/>
      <c r="PB72" s="1"/>
      <c r="PC72" s="1"/>
      <c r="PD72" s="1"/>
      <c r="PE72" s="1"/>
      <c r="PF72" s="1"/>
      <c r="PG72" s="1"/>
      <c r="PH72" s="1"/>
      <c r="PI72" s="1"/>
      <c r="PJ72" s="1"/>
      <c r="PK72" s="1"/>
      <c r="PL72" s="1"/>
      <c r="PM72" s="1"/>
      <c r="PN72" s="1"/>
      <c r="PO72" s="1"/>
      <c r="PP72" s="1"/>
      <c r="PQ72" s="1"/>
      <c r="PR72" s="1"/>
      <c r="PS72" s="1"/>
      <c r="PT72" s="1"/>
      <c r="PU72" s="1"/>
      <c r="PV72" s="1"/>
      <c r="PW72" s="1"/>
      <c r="PX72" s="1"/>
      <c r="PY72" s="1"/>
      <c r="PZ72" s="1"/>
      <c r="QA72" s="1"/>
      <c r="QB72" s="1"/>
      <c r="QC72" s="1"/>
      <c r="QD72" s="1"/>
      <c r="QE72" s="1"/>
      <c r="QF72" s="1"/>
      <c r="QG72" s="1"/>
      <c r="QH72" s="1"/>
      <c r="QI72" s="1"/>
      <c r="QJ72" s="1"/>
      <c r="QK72" s="1"/>
      <c r="QL72" s="1"/>
      <c r="QM72" s="1"/>
      <c r="QN72" s="1"/>
      <c r="QO72" s="1"/>
      <c r="QP72" s="1"/>
      <c r="QQ72" s="1"/>
      <c r="QR72" s="1"/>
      <c r="QS72" s="1"/>
      <c r="QT72" s="1"/>
      <c r="QU72" s="1"/>
      <c r="QV72" s="1"/>
      <c r="QW72" s="1"/>
      <c r="QX72" s="1"/>
      <c r="QY72" s="1"/>
      <c r="QZ72" s="1"/>
      <c r="RA72" s="1"/>
      <c r="RB72" s="1"/>
      <c r="RC72" s="1"/>
      <c r="RD72" s="1"/>
      <c r="RE72" s="1"/>
      <c r="RF72" s="1"/>
      <c r="RG72" s="1"/>
      <c r="RH72" s="1"/>
      <c r="RI72" s="1"/>
      <c r="RJ72" s="1"/>
      <c r="RK72" s="1"/>
      <c r="RL72" s="1"/>
      <c r="RM72" s="1"/>
      <c r="RN72" s="1"/>
      <c r="RO72" s="1"/>
      <c r="RP72" s="1"/>
      <c r="RQ72" s="1"/>
      <c r="RR72" s="1"/>
      <c r="RS72" s="1"/>
      <c r="RT72" s="1"/>
      <c r="RU72" s="1"/>
      <c r="RV72" s="1"/>
      <c r="RW72" s="1"/>
      <c r="RX72" s="1"/>
      <c r="RY72" s="1"/>
      <c r="RZ72" s="1"/>
      <c r="SA72" s="1"/>
      <c r="SB72" s="1"/>
      <c r="SC72" s="1"/>
      <c r="SD72" s="1"/>
      <c r="SE72" s="1"/>
      <c r="SF72" s="1"/>
      <c r="SG72" s="1"/>
      <c r="SH72" s="1"/>
      <c r="SI72" s="1"/>
      <c r="SJ72" s="1"/>
      <c r="SK72" s="1"/>
      <c r="SL72" s="1"/>
      <c r="SM72" s="1"/>
      <c r="SN72" s="1"/>
      <c r="SO72" s="1"/>
      <c r="SP72" s="1"/>
      <c r="SQ72" s="1"/>
      <c r="SR72" s="1"/>
      <c r="SS72" s="1"/>
      <c r="ST72" s="1"/>
      <c r="SU72" s="1"/>
      <c r="SV72" s="1"/>
      <c r="SW72" s="1"/>
      <c r="SX72" s="1"/>
      <c r="SY72" s="1"/>
      <c r="SZ72" s="1"/>
      <c r="TA72" s="1"/>
      <c r="TB72" s="1"/>
      <c r="TC72" s="1"/>
      <c r="TD72" s="1"/>
      <c r="TE72" s="1"/>
      <c r="TF72" s="1"/>
      <c r="TG72" s="1"/>
      <c r="TH72" s="1"/>
      <c r="TI72" s="1"/>
      <c r="TJ72" s="1"/>
      <c r="TK72" s="1"/>
      <c r="TL72" s="1"/>
      <c r="TM72" s="1"/>
      <c r="TN72" s="1"/>
      <c r="TO72" s="1"/>
      <c r="TP72" s="1"/>
      <c r="TQ72" s="1"/>
      <c r="TR72" s="1"/>
      <c r="TS72" s="1"/>
      <c r="TT72" s="1"/>
      <c r="TU72" s="1"/>
      <c r="TV72" s="1"/>
      <c r="TW72" s="1"/>
      <c r="TX72" s="1"/>
      <c r="TY72" s="1"/>
      <c r="TZ72" s="1"/>
      <c r="UA72" s="1"/>
      <c r="UB72" s="1"/>
      <c r="UC72" s="1"/>
      <c r="UD72" s="1"/>
      <c r="UE72" s="1"/>
      <c r="UF72" s="1"/>
      <c r="UG72" s="1"/>
      <c r="UH72" s="1"/>
      <c r="UI72" s="1"/>
      <c r="UJ72" s="1"/>
      <c r="UK72" s="1"/>
      <c r="UL72" s="1"/>
      <c r="UM72" s="1"/>
      <c r="UN72" s="1"/>
      <c r="UO72" s="1"/>
      <c r="UP72" s="1"/>
      <c r="UQ72" s="1"/>
      <c r="UR72" s="1"/>
      <c r="US72" s="1"/>
      <c r="UT72" s="1"/>
      <c r="UU72" s="1"/>
    </row>
    <row r="73" spans="1:567" s="55" customFormat="1" ht="18.75" x14ac:dyDescent="0.3">
      <c r="A73" s="10"/>
      <c r="B73" s="4" t="s">
        <v>498</v>
      </c>
      <c r="C73" s="4" t="s">
        <v>499</v>
      </c>
      <c r="D73" s="10" t="s">
        <v>490</v>
      </c>
      <c r="E73" s="47" t="s">
        <v>727</v>
      </c>
      <c r="F73" s="47"/>
      <c r="G73" s="46"/>
      <c r="H73" s="47"/>
      <c r="I73" s="13" t="s">
        <v>481</v>
      </c>
      <c r="J73" s="13" t="s">
        <v>527</v>
      </c>
      <c r="K73" s="73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  <c r="NA73" s="1"/>
      <c r="NB73" s="1"/>
      <c r="NC73" s="1"/>
      <c r="ND73" s="1"/>
      <c r="NE73" s="1"/>
      <c r="NF73" s="1"/>
      <c r="NG73" s="1"/>
      <c r="NH73" s="1"/>
      <c r="NI73" s="1"/>
      <c r="NJ73" s="1"/>
      <c r="NK73" s="1"/>
      <c r="NL73" s="1"/>
      <c r="NM73" s="1"/>
      <c r="NN73" s="1"/>
      <c r="NO73" s="1"/>
      <c r="NP73" s="1"/>
      <c r="NQ73" s="1"/>
      <c r="NR73" s="1"/>
      <c r="NS73" s="1"/>
      <c r="NT73" s="1"/>
      <c r="NU73" s="1"/>
      <c r="NV73" s="1"/>
      <c r="NW73" s="1"/>
      <c r="NX73" s="1"/>
      <c r="NY73" s="1"/>
      <c r="NZ73" s="1"/>
      <c r="OA73" s="1"/>
      <c r="OB73" s="1"/>
      <c r="OC73" s="1"/>
      <c r="OD73" s="1"/>
      <c r="OE73" s="1"/>
      <c r="OF73" s="1"/>
      <c r="OG73" s="1"/>
      <c r="OH73" s="1"/>
      <c r="OI73" s="1"/>
      <c r="OJ73" s="1"/>
      <c r="OK73" s="1"/>
      <c r="OL73" s="1"/>
      <c r="OM73" s="1"/>
      <c r="ON73" s="1"/>
      <c r="OO73" s="1"/>
      <c r="OP73" s="1"/>
      <c r="OQ73" s="1"/>
      <c r="OR73" s="1"/>
      <c r="OS73" s="1"/>
      <c r="OT73" s="1"/>
      <c r="OU73" s="1"/>
      <c r="OV73" s="1"/>
      <c r="OW73" s="1"/>
      <c r="OX73" s="1"/>
      <c r="OY73" s="1"/>
      <c r="OZ73" s="1"/>
      <c r="PA73" s="1"/>
      <c r="PB73" s="1"/>
      <c r="PC73" s="1"/>
      <c r="PD73" s="1"/>
      <c r="PE73" s="1"/>
      <c r="PF73" s="1"/>
      <c r="PG73" s="1"/>
      <c r="PH73" s="1"/>
      <c r="PI73" s="1"/>
      <c r="PJ73" s="1"/>
      <c r="PK73" s="1"/>
      <c r="PL73" s="1"/>
      <c r="PM73" s="1"/>
      <c r="PN73" s="1"/>
      <c r="PO73" s="1"/>
      <c r="PP73" s="1"/>
      <c r="PQ73" s="1"/>
      <c r="PR73" s="1"/>
      <c r="PS73" s="1"/>
      <c r="PT73" s="1"/>
      <c r="PU73" s="1"/>
      <c r="PV73" s="1"/>
      <c r="PW73" s="1"/>
      <c r="PX73" s="1"/>
      <c r="PY73" s="1"/>
      <c r="PZ73" s="1"/>
      <c r="QA73" s="1"/>
      <c r="QB73" s="1"/>
      <c r="QC73" s="1"/>
      <c r="QD73" s="1"/>
      <c r="QE73" s="1"/>
      <c r="QF73" s="1"/>
      <c r="QG73" s="1"/>
      <c r="QH73" s="1"/>
      <c r="QI73" s="1"/>
      <c r="QJ73" s="1"/>
      <c r="QK73" s="1"/>
      <c r="QL73" s="1"/>
      <c r="QM73" s="1"/>
      <c r="QN73" s="1"/>
      <c r="QO73" s="1"/>
      <c r="QP73" s="1"/>
      <c r="QQ73" s="1"/>
      <c r="QR73" s="1"/>
      <c r="QS73" s="1"/>
      <c r="QT73" s="1"/>
      <c r="QU73" s="1"/>
      <c r="QV73" s="1"/>
      <c r="QW73" s="1"/>
      <c r="QX73" s="1"/>
      <c r="QY73" s="1"/>
      <c r="QZ73" s="1"/>
      <c r="RA73" s="1"/>
      <c r="RB73" s="1"/>
      <c r="RC73" s="1"/>
      <c r="RD73" s="1"/>
      <c r="RE73" s="1"/>
      <c r="RF73" s="1"/>
      <c r="RG73" s="1"/>
      <c r="RH73" s="1"/>
      <c r="RI73" s="1"/>
      <c r="RJ73" s="1"/>
      <c r="RK73" s="1"/>
      <c r="RL73" s="1"/>
      <c r="RM73" s="1"/>
      <c r="RN73" s="1"/>
      <c r="RO73" s="1"/>
      <c r="RP73" s="1"/>
      <c r="RQ73" s="1"/>
      <c r="RR73" s="1"/>
      <c r="RS73" s="1"/>
      <c r="RT73" s="1"/>
      <c r="RU73" s="1"/>
      <c r="RV73" s="1"/>
      <c r="RW73" s="1"/>
      <c r="RX73" s="1"/>
      <c r="RY73" s="1"/>
      <c r="RZ73" s="1"/>
      <c r="SA73" s="1"/>
      <c r="SB73" s="1"/>
      <c r="SC73" s="1"/>
      <c r="SD73" s="1"/>
      <c r="SE73" s="1"/>
      <c r="SF73" s="1"/>
      <c r="SG73" s="1"/>
      <c r="SH73" s="1"/>
      <c r="SI73" s="1"/>
      <c r="SJ73" s="1"/>
      <c r="SK73" s="1"/>
      <c r="SL73" s="1"/>
      <c r="SM73" s="1"/>
      <c r="SN73" s="1"/>
      <c r="SO73" s="1"/>
      <c r="SP73" s="1"/>
      <c r="SQ73" s="1"/>
      <c r="SR73" s="1"/>
      <c r="SS73" s="1"/>
      <c r="ST73" s="1"/>
      <c r="SU73" s="1"/>
      <c r="SV73" s="1"/>
      <c r="SW73" s="1"/>
      <c r="SX73" s="1"/>
      <c r="SY73" s="1"/>
      <c r="SZ73" s="1"/>
      <c r="TA73" s="1"/>
      <c r="TB73" s="1"/>
      <c r="TC73" s="1"/>
      <c r="TD73" s="1"/>
      <c r="TE73" s="1"/>
      <c r="TF73" s="1"/>
      <c r="TG73" s="1"/>
      <c r="TH73" s="1"/>
      <c r="TI73" s="1"/>
      <c r="TJ73" s="1"/>
      <c r="TK73" s="1"/>
      <c r="TL73" s="1"/>
      <c r="TM73" s="1"/>
      <c r="TN73" s="1"/>
      <c r="TO73" s="1"/>
      <c r="TP73" s="1"/>
      <c r="TQ73" s="1"/>
      <c r="TR73" s="1"/>
      <c r="TS73" s="1"/>
      <c r="TT73" s="1"/>
      <c r="TU73" s="1"/>
      <c r="TV73" s="1"/>
      <c r="TW73" s="1"/>
      <c r="TX73" s="1"/>
      <c r="TY73" s="1"/>
      <c r="TZ73" s="1"/>
      <c r="UA73" s="1"/>
      <c r="UB73" s="1"/>
      <c r="UC73" s="1"/>
      <c r="UD73" s="1"/>
      <c r="UE73" s="1"/>
      <c r="UF73" s="1"/>
      <c r="UG73" s="1"/>
      <c r="UH73" s="1"/>
      <c r="UI73" s="1"/>
      <c r="UJ73" s="1"/>
      <c r="UK73" s="1"/>
      <c r="UL73" s="1"/>
      <c r="UM73" s="1"/>
      <c r="UN73" s="1"/>
      <c r="UO73" s="1"/>
      <c r="UP73" s="1"/>
      <c r="UQ73" s="1"/>
      <c r="UR73" s="1"/>
      <c r="US73" s="1"/>
      <c r="UT73" s="1"/>
      <c r="UU73" s="1"/>
    </row>
    <row r="74" spans="1:567" s="55" customFormat="1" ht="18.75" x14ac:dyDescent="0.3">
      <c r="A74" s="10"/>
      <c r="B74" s="4"/>
      <c r="C74" s="4" t="s">
        <v>500</v>
      </c>
      <c r="D74" s="10" t="s">
        <v>491</v>
      </c>
      <c r="E74" s="47" t="s">
        <v>640</v>
      </c>
      <c r="F74" s="47"/>
      <c r="G74" s="46"/>
      <c r="H74" s="47"/>
      <c r="I74" s="10" t="s">
        <v>484</v>
      </c>
      <c r="J74" s="10" t="s">
        <v>1377</v>
      </c>
      <c r="K74" s="72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  <c r="KS74" s="1"/>
      <c r="KT74" s="1"/>
      <c r="KU74" s="1"/>
      <c r="KV74" s="1"/>
      <c r="KW74" s="1"/>
      <c r="KX74" s="1"/>
      <c r="KY74" s="1"/>
      <c r="KZ74" s="1"/>
      <c r="LA74" s="1"/>
      <c r="LB74" s="1"/>
      <c r="LC74" s="1"/>
      <c r="LD74" s="1"/>
      <c r="LE74" s="1"/>
      <c r="LF74" s="1"/>
      <c r="LG74" s="1"/>
      <c r="LH74" s="1"/>
      <c r="LI74" s="1"/>
      <c r="LJ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/>
      <c r="LV74" s="1"/>
      <c r="LW74" s="1"/>
      <c r="LX74" s="1"/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s="1"/>
      <c r="MQ74" s="1"/>
      <c r="MR74" s="1"/>
      <c r="MS74" s="1"/>
      <c r="MT74" s="1"/>
      <c r="MU74" s="1"/>
      <c r="MV74" s="1"/>
      <c r="MW74" s="1"/>
      <c r="MX74" s="1"/>
      <c r="MY74" s="1"/>
      <c r="MZ74" s="1"/>
      <c r="NA74" s="1"/>
      <c r="NB74" s="1"/>
      <c r="NC74" s="1"/>
      <c r="ND74" s="1"/>
      <c r="NE74" s="1"/>
      <c r="NF74" s="1"/>
      <c r="NG74" s="1"/>
      <c r="NH74" s="1"/>
      <c r="NI74" s="1"/>
      <c r="NJ74" s="1"/>
      <c r="NK74" s="1"/>
      <c r="NL74" s="1"/>
      <c r="NM74" s="1"/>
      <c r="NN74" s="1"/>
      <c r="NO74" s="1"/>
      <c r="NP74" s="1"/>
      <c r="NQ74" s="1"/>
      <c r="NR74" s="1"/>
      <c r="NS74" s="1"/>
      <c r="NT74" s="1"/>
      <c r="NU74" s="1"/>
      <c r="NV74" s="1"/>
      <c r="NW74" s="1"/>
      <c r="NX74" s="1"/>
      <c r="NY74" s="1"/>
      <c r="NZ74" s="1"/>
      <c r="OA74" s="1"/>
      <c r="OB74" s="1"/>
      <c r="OC74" s="1"/>
      <c r="OD74" s="1"/>
      <c r="OE74" s="1"/>
      <c r="OF74" s="1"/>
      <c r="OG74" s="1"/>
      <c r="OH74" s="1"/>
      <c r="OI74" s="1"/>
      <c r="OJ74" s="1"/>
      <c r="OK74" s="1"/>
      <c r="OL74" s="1"/>
      <c r="OM74" s="1"/>
      <c r="ON74" s="1"/>
      <c r="OO74" s="1"/>
      <c r="OP74" s="1"/>
      <c r="OQ74" s="1"/>
      <c r="OR74" s="1"/>
      <c r="OS74" s="1"/>
      <c r="OT74" s="1"/>
      <c r="OU74" s="1"/>
      <c r="OV74" s="1"/>
      <c r="OW74" s="1"/>
      <c r="OX74" s="1"/>
      <c r="OY74" s="1"/>
      <c r="OZ74" s="1"/>
      <c r="PA74" s="1"/>
      <c r="PB74" s="1"/>
      <c r="PC74" s="1"/>
      <c r="PD74" s="1"/>
      <c r="PE74" s="1"/>
      <c r="PF74" s="1"/>
      <c r="PG74" s="1"/>
      <c r="PH74" s="1"/>
      <c r="PI74" s="1"/>
      <c r="PJ74" s="1"/>
      <c r="PK74" s="1"/>
      <c r="PL74" s="1"/>
      <c r="PM74" s="1"/>
      <c r="PN74" s="1"/>
      <c r="PO74" s="1"/>
      <c r="PP74" s="1"/>
      <c r="PQ74" s="1"/>
      <c r="PR74" s="1"/>
      <c r="PS74" s="1"/>
      <c r="PT74" s="1"/>
      <c r="PU74" s="1"/>
      <c r="PV74" s="1"/>
      <c r="PW74" s="1"/>
      <c r="PX74" s="1"/>
      <c r="PY74" s="1"/>
      <c r="PZ74" s="1"/>
      <c r="QA74" s="1"/>
      <c r="QB74" s="1"/>
      <c r="QC74" s="1"/>
      <c r="QD74" s="1"/>
      <c r="QE74" s="1"/>
      <c r="QF74" s="1"/>
      <c r="QG74" s="1"/>
      <c r="QH74" s="1"/>
      <c r="QI74" s="1"/>
      <c r="QJ74" s="1"/>
      <c r="QK74" s="1"/>
      <c r="QL74" s="1"/>
      <c r="QM74" s="1"/>
      <c r="QN74" s="1"/>
      <c r="QO74" s="1"/>
      <c r="QP74" s="1"/>
      <c r="QQ74" s="1"/>
      <c r="QR74" s="1"/>
      <c r="QS74" s="1"/>
      <c r="QT74" s="1"/>
      <c r="QU74" s="1"/>
      <c r="QV74" s="1"/>
      <c r="QW74" s="1"/>
      <c r="QX74" s="1"/>
      <c r="QY74" s="1"/>
      <c r="QZ74" s="1"/>
      <c r="RA74" s="1"/>
      <c r="RB74" s="1"/>
      <c r="RC74" s="1"/>
      <c r="RD74" s="1"/>
      <c r="RE74" s="1"/>
      <c r="RF74" s="1"/>
      <c r="RG74" s="1"/>
      <c r="RH74" s="1"/>
      <c r="RI74" s="1"/>
      <c r="RJ74" s="1"/>
      <c r="RK74" s="1"/>
      <c r="RL74" s="1"/>
      <c r="RM74" s="1"/>
      <c r="RN74" s="1"/>
      <c r="RO74" s="1"/>
      <c r="RP74" s="1"/>
      <c r="RQ74" s="1"/>
      <c r="RR74" s="1"/>
      <c r="RS74" s="1"/>
      <c r="RT74" s="1"/>
      <c r="RU74" s="1"/>
      <c r="RV74" s="1"/>
      <c r="RW74" s="1"/>
      <c r="RX74" s="1"/>
      <c r="RY74" s="1"/>
      <c r="RZ74" s="1"/>
      <c r="SA74" s="1"/>
      <c r="SB74" s="1"/>
      <c r="SC74" s="1"/>
      <c r="SD74" s="1"/>
      <c r="SE74" s="1"/>
      <c r="SF74" s="1"/>
      <c r="SG74" s="1"/>
      <c r="SH74" s="1"/>
      <c r="SI74" s="1"/>
      <c r="SJ74" s="1"/>
      <c r="SK74" s="1"/>
      <c r="SL74" s="1"/>
      <c r="SM74" s="1"/>
      <c r="SN74" s="1"/>
      <c r="SO74" s="1"/>
      <c r="SP74" s="1"/>
      <c r="SQ74" s="1"/>
      <c r="SR74" s="1"/>
      <c r="SS74" s="1"/>
      <c r="ST74" s="1"/>
      <c r="SU74" s="1"/>
      <c r="SV74" s="1"/>
      <c r="SW74" s="1"/>
      <c r="SX74" s="1"/>
      <c r="SY74" s="1"/>
      <c r="SZ74" s="1"/>
      <c r="TA74" s="1"/>
      <c r="TB74" s="1"/>
      <c r="TC74" s="1"/>
      <c r="TD74" s="1"/>
      <c r="TE74" s="1"/>
      <c r="TF74" s="1"/>
      <c r="TG74" s="1"/>
      <c r="TH74" s="1"/>
      <c r="TI74" s="1"/>
      <c r="TJ74" s="1"/>
      <c r="TK74" s="1"/>
      <c r="TL74" s="1"/>
      <c r="TM74" s="1"/>
      <c r="TN74" s="1"/>
      <c r="TO74" s="1"/>
      <c r="TP74" s="1"/>
      <c r="TQ74" s="1"/>
      <c r="TR74" s="1"/>
      <c r="TS74" s="1"/>
      <c r="TT74" s="1"/>
      <c r="TU74" s="1"/>
      <c r="TV74" s="1"/>
      <c r="TW74" s="1"/>
      <c r="TX74" s="1"/>
      <c r="TY74" s="1"/>
      <c r="TZ74" s="1"/>
      <c r="UA74" s="1"/>
      <c r="UB74" s="1"/>
      <c r="UC74" s="1"/>
      <c r="UD74" s="1"/>
      <c r="UE74" s="1"/>
      <c r="UF74" s="1"/>
      <c r="UG74" s="1"/>
      <c r="UH74" s="1"/>
      <c r="UI74" s="1"/>
      <c r="UJ74" s="1"/>
      <c r="UK74" s="1"/>
      <c r="UL74" s="1"/>
      <c r="UM74" s="1"/>
      <c r="UN74" s="1"/>
      <c r="UO74" s="1"/>
      <c r="UP74" s="1"/>
      <c r="UQ74" s="1"/>
      <c r="UR74" s="1"/>
      <c r="US74" s="1"/>
      <c r="UT74" s="1"/>
      <c r="UU74" s="1"/>
    </row>
    <row r="75" spans="1:567" s="55" customFormat="1" ht="18.75" x14ac:dyDescent="0.3">
      <c r="A75" s="10"/>
      <c r="B75" s="4"/>
      <c r="C75" s="4" t="s">
        <v>501</v>
      </c>
      <c r="D75" s="10" t="s">
        <v>502</v>
      </c>
      <c r="E75" s="15"/>
      <c r="F75" s="10"/>
      <c r="G75" s="15"/>
      <c r="H75" s="10"/>
      <c r="I75" s="13" t="s">
        <v>486</v>
      </c>
      <c r="J75" s="10"/>
      <c r="K75" s="72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/>
      <c r="MQ75" s="1"/>
      <c r="MR75" s="1"/>
      <c r="MS75" s="1"/>
      <c r="MT75" s="1"/>
      <c r="MU75" s="1"/>
      <c r="MV75" s="1"/>
      <c r="MW75" s="1"/>
      <c r="MX75" s="1"/>
      <c r="MY75" s="1"/>
      <c r="MZ75" s="1"/>
      <c r="NA75" s="1"/>
      <c r="NB75" s="1"/>
      <c r="NC75" s="1"/>
      <c r="ND75" s="1"/>
      <c r="NE75" s="1"/>
      <c r="NF75" s="1"/>
      <c r="NG75" s="1"/>
      <c r="NH75" s="1"/>
      <c r="NI75" s="1"/>
      <c r="NJ75" s="1"/>
      <c r="NK75" s="1"/>
      <c r="NL75" s="1"/>
      <c r="NM75" s="1"/>
      <c r="NN75" s="1"/>
      <c r="NO75" s="1"/>
      <c r="NP75" s="1"/>
      <c r="NQ75" s="1"/>
      <c r="NR75" s="1"/>
      <c r="NS75" s="1"/>
      <c r="NT75" s="1"/>
      <c r="NU75" s="1"/>
      <c r="NV75" s="1"/>
      <c r="NW75" s="1"/>
      <c r="NX75" s="1"/>
      <c r="NY75" s="1"/>
      <c r="NZ75" s="1"/>
      <c r="OA75" s="1"/>
      <c r="OB75" s="1"/>
      <c r="OC75" s="1"/>
      <c r="OD75" s="1"/>
      <c r="OE75" s="1"/>
      <c r="OF75" s="1"/>
      <c r="OG75" s="1"/>
      <c r="OH75" s="1"/>
      <c r="OI75" s="1"/>
      <c r="OJ75" s="1"/>
      <c r="OK75" s="1"/>
      <c r="OL75" s="1"/>
      <c r="OM75" s="1"/>
      <c r="ON75" s="1"/>
      <c r="OO75" s="1"/>
      <c r="OP75" s="1"/>
      <c r="OQ75" s="1"/>
      <c r="OR75" s="1"/>
      <c r="OS75" s="1"/>
      <c r="OT75" s="1"/>
      <c r="OU75" s="1"/>
      <c r="OV75" s="1"/>
      <c r="OW75" s="1"/>
      <c r="OX75" s="1"/>
      <c r="OY75" s="1"/>
      <c r="OZ75" s="1"/>
      <c r="PA75" s="1"/>
      <c r="PB75" s="1"/>
      <c r="PC75" s="1"/>
      <c r="PD75" s="1"/>
      <c r="PE75" s="1"/>
      <c r="PF75" s="1"/>
      <c r="PG75" s="1"/>
      <c r="PH75" s="1"/>
      <c r="PI75" s="1"/>
      <c r="PJ75" s="1"/>
      <c r="PK75" s="1"/>
      <c r="PL75" s="1"/>
      <c r="PM75" s="1"/>
      <c r="PN75" s="1"/>
      <c r="PO75" s="1"/>
      <c r="PP75" s="1"/>
      <c r="PQ75" s="1"/>
      <c r="PR75" s="1"/>
      <c r="PS75" s="1"/>
      <c r="PT75" s="1"/>
      <c r="PU75" s="1"/>
      <c r="PV75" s="1"/>
      <c r="PW75" s="1"/>
      <c r="PX75" s="1"/>
      <c r="PY75" s="1"/>
      <c r="PZ75" s="1"/>
      <c r="QA75" s="1"/>
      <c r="QB75" s="1"/>
      <c r="QC75" s="1"/>
      <c r="QD75" s="1"/>
      <c r="QE75" s="1"/>
      <c r="QF75" s="1"/>
      <c r="QG75" s="1"/>
      <c r="QH75" s="1"/>
      <c r="QI75" s="1"/>
      <c r="QJ75" s="1"/>
      <c r="QK75" s="1"/>
      <c r="QL75" s="1"/>
      <c r="QM75" s="1"/>
      <c r="QN75" s="1"/>
      <c r="QO75" s="1"/>
      <c r="QP75" s="1"/>
      <c r="QQ75" s="1"/>
      <c r="QR75" s="1"/>
      <c r="QS75" s="1"/>
      <c r="QT75" s="1"/>
      <c r="QU75" s="1"/>
      <c r="QV75" s="1"/>
      <c r="QW75" s="1"/>
      <c r="QX75" s="1"/>
      <c r="QY75" s="1"/>
      <c r="QZ75" s="1"/>
      <c r="RA75" s="1"/>
      <c r="RB75" s="1"/>
      <c r="RC75" s="1"/>
      <c r="RD75" s="1"/>
      <c r="RE75" s="1"/>
      <c r="RF75" s="1"/>
      <c r="RG75" s="1"/>
      <c r="RH75" s="1"/>
      <c r="RI75" s="1"/>
      <c r="RJ75" s="1"/>
      <c r="RK75" s="1"/>
      <c r="RL75" s="1"/>
      <c r="RM75" s="1"/>
      <c r="RN75" s="1"/>
      <c r="RO75" s="1"/>
      <c r="RP75" s="1"/>
      <c r="RQ75" s="1"/>
      <c r="RR75" s="1"/>
      <c r="RS75" s="1"/>
      <c r="RT75" s="1"/>
      <c r="RU75" s="1"/>
      <c r="RV75" s="1"/>
      <c r="RW75" s="1"/>
      <c r="RX75" s="1"/>
      <c r="RY75" s="1"/>
      <c r="RZ75" s="1"/>
      <c r="SA75" s="1"/>
      <c r="SB75" s="1"/>
      <c r="SC75" s="1"/>
      <c r="SD75" s="1"/>
      <c r="SE75" s="1"/>
      <c r="SF75" s="1"/>
      <c r="SG75" s="1"/>
      <c r="SH75" s="1"/>
      <c r="SI75" s="1"/>
      <c r="SJ75" s="1"/>
      <c r="SK75" s="1"/>
      <c r="SL75" s="1"/>
      <c r="SM75" s="1"/>
      <c r="SN75" s="1"/>
      <c r="SO75" s="1"/>
      <c r="SP75" s="1"/>
      <c r="SQ75" s="1"/>
      <c r="SR75" s="1"/>
      <c r="SS75" s="1"/>
      <c r="ST75" s="1"/>
      <c r="SU75" s="1"/>
      <c r="SV75" s="1"/>
      <c r="SW75" s="1"/>
      <c r="SX75" s="1"/>
      <c r="SY75" s="1"/>
      <c r="SZ75" s="1"/>
      <c r="TA75" s="1"/>
      <c r="TB75" s="1"/>
      <c r="TC75" s="1"/>
      <c r="TD75" s="1"/>
      <c r="TE75" s="1"/>
      <c r="TF75" s="1"/>
      <c r="TG75" s="1"/>
      <c r="TH75" s="1"/>
      <c r="TI75" s="1"/>
      <c r="TJ75" s="1"/>
      <c r="TK75" s="1"/>
      <c r="TL75" s="1"/>
      <c r="TM75" s="1"/>
      <c r="TN75" s="1"/>
      <c r="TO75" s="1"/>
      <c r="TP75" s="1"/>
      <c r="TQ75" s="1"/>
      <c r="TR75" s="1"/>
      <c r="TS75" s="1"/>
      <c r="TT75" s="1"/>
      <c r="TU75" s="1"/>
      <c r="TV75" s="1"/>
      <c r="TW75" s="1"/>
      <c r="TX75" s="1"/>
      <c r="TY75" s="1"/>
      <c r="TZ75" s="1"/>
      <c r="UA75" s="1"/>
      <c r="UB75" s="1"/>
      <c r="UC75" s="1"/>
      <c r="UD75" s="1"/>
      <c r="UE75" s="1"/>
      <c r="UF75" s="1"/>
      <c r="UG75" s="1"/>
      <c r="UH75" s="1"/>
      <c r="UI75" s="1"/>
      <c r="UJ75" s="1"/>
      <c r="UK75" s="1"/>
      <c r="UL75" s="1"/>
      <c r="UM75" s="1"/>
      <c r="UN75" s="1"/>
      <c r="UO75" s="1"/>
      <c r="UP75" s="1"/>
      <c r="UQ75" s="1"/>
      <c r="UR75" s="1"/>
      <c r="US75" s="1"/>
      <c r="UT75" s="1"/>
      <c r="UU75" s="1"/>
    </row>
    <row r="76" spans="1:567" s="55" customFormat="1" ht="18.75" x14ac:dyDescent="0.3">
      <c r="A76" s="10"/>
      <c r="B76" s="4"/>
      <c r="C76" s="33"/>
      <c r="D76" s="10"/>
      <c r="E76" s="15"/>
      <c r="F76" s="10"/>
      <c r="G76" s="15"/>
      <c r="H76" s="10"/>
      <c r="I76" s="13"/>
      <c r="J76" s="10"/>
      <c r="K76" s="72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</row>
    <row r="77" spans="1:567" s="55" customFormat="1" ht="18.75" x14ac:dyDescent="0.3">
      <c r="A77" s="10">
        <v>12</v>
      </c>
      <c r="B77" s="4" t="s">
        <v>487</v>
      </c>
      <c r="C77" s="4" t="s">
        <v>488</v>
      </c>
      <c r="D77" s="10" t="s">
        <v>489</v>
      </c>
      <c r="E77" s="61">
        <v>206080</v>
      </c>
      <c r="F77" s="32">
        <v>210000</v>
      </c>
      <c r="G77" s="48">
        <v>210000</v>
      </c>
      <c r="H77" s="32">
        <v>210000</v>
      </c>
      <c r="I77" s="13" t="s">
        <v>550</v>
      </c>
      <c r="J77" s="13" t="s">
        <v>529</v>
      </c>
      <c r="K77" s="73" t="s">
        <v>614</v>
      </c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</row>
    <row r="78" spans="1:567" s="55" customFormat="1" ht="18.75" x14ac:dyDescent="0.3">
      <c r="A78" s="10"/>
      <c r="B78" s="4" t="s">
        <v>189</v>
      </c>
      <c r="C78" s="4" t="s">
        <v>190</v>
      </c>
      <c r="D78" s="10" t="s">
        <v>490</v>
      </c>
      <c r="E78" s="47" t="s">
        <v>727</v>
      </c>
      <c r="F78" s="10"/>
      <c r="G78" s="15"/>
      <c r="H78" s="10"/>
      <c r="I78" s="13" t="s">
        <v>481</v>
      </c>
      <c r="J78" s="13" t="s">
        <v>35</v>
      </c>
      <c r="K78" s="73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</row>
    <row r="79" spans="1:567" s="55" customFormat="1" ht="18.75" x14ac:dyDescent="0.3">
      <c r="A79" s="10"/>
      <c r="B79" s="4"/>
      <c r="C79" s="4" t="s">
        <v>551</v>
      </c>
      <c r="D79" s="10" t="s">
        <v>491</v>
      </c>
      <c r="E79" s="47" t="s">
        <v>641</v>
      </c>
      <c r="F79" s="13"/>
      <c r="G79" s="13"/>
      <c r="H79" s="10"/>
      <c r="I79" s="10" t="s">
        <v>552</v>
      </c>
      <c r="J79" s="13" t="s">
        <v>527</v>
      </c>
      <c r="K79" s="73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</row>
    <row r="80" spans="1:567" s="55" customFormat="1" ht="18.75" x14ac:dyDescent="0.3">
      <c r="A80" s="10"/>
      <c r="B80" s="4"/>
      <c r="C80" s="4" t="s">
        <v>503</v>
      </c>
      <c r="D80" s="10"/>
      <c r="E80" s="15"/>
      <c r="F80" s="10"/>
      <c r="G80" s="15"/>
      <c r="H80" s="10"/>
      <c r="I80" s="13"/>
      <c r="J80" s="10" t="s">
        <v>1377</v>
      </c>
      <c r="K80" s="72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</row>
    <row r="81" spans="1:567" s="55" customFormat="1" ht="18.75" x14ac:dyDescent="0.3">
      <c r="A81" s="10"/>
      <c r="B81" s="4"/>
      <c r="C81" s="10" t="s">
        <v>504</v>
      </c>
      <c r="D81" s="10"/>
      <c r="E81" s="15"/>
      <c r="F81" s="13"/>
      <c r="G81" s="13"/>
      <c r="H81" s="10"/>
      <c r="I81" s="13"/>
      <c r="J81" s="10"/>
      <c r="K81" s="72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</row>
    <row r="82" spans="1:567" s="55" customFormat="1" ht="18.75" x14ac:dyDescent="0.3">
      <c r="A82" s="10"/>
      <c r="B82" s="4"/>
      <c r="C82" s="13"/>
      <c r="D82" s="10"/>
      <c r="E82" s="15"/>
      <c r="F82" s="13"/>
      <c r="G82" s="10"/>
      <c r="H82" s="10"/>
      <c r="I82" s="13"/>
      <c r="J82" s="10"/>
      <c r="K82" s="72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</row>
    <row r="83" spans="1:567" s="55" customFormat="1" ht="18.75" x14ac:dyDescent="0.3">
      <c r="A83" s="10"/>
      <c r="B83" s="4"/>
      <c r="C83" s="13"/>
      <c r="D83" s="10"/>
      <c r="E83" s="15"/>
      <c r="F83" s="13"/>
      <c r="G83" s="10"/>
      <c r="H83" s="10"/>
      <c r="I83" s="13"/>
      <c r="J83" s="10"/>
      <c r="K83" s="72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</row>
    <row r="84" spans="1:567" s="55" customFormat="1" ht="18.75" x14ac:dyDescent="0.3">
      <c r="A84" s="10"/>
      <c r="B84" s="4"/>
      <c r="C84" s="13"/>
      <c r="D84" s="10"/>
      <c r="E84" s="15"/>
      <c r="F84" s="13"/>
      <c r="G84" s="10"/>
      <c r="H84" s="10"/>
      <c r="I84" s="13"/>
      <c r="J84" s="10"/>
      <c r="K84" s="72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</row>
    <row r="85" spans="1:567" s="55" customFormat="1" ht="18.75" x14ac:dyDescent="0.3">
      <c r="A85" s="10"/>
      <c r="B85" s="4"/>
      <c r="C85" s="13"/>
      <c r="D85" s="10"/>
      <c r="E85" s="15"/>
      <c r="F85" s="13"/>
      <c r="G85" s="10"/>
      <c r="H85" s="10"/>
      <c r="I85" s="13"/>
      <c r="J85" s="10"/>
      <c r="K85" s="72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</row>
    <row r="86" spans="1:567" s="55" customFormat="1" ht="18.75" x14ac:dyDescent="0.3">
      <c r="A86" s="10"/>
      <c r="B86" s="4"/>
      <c r="C86" s="13"/>
      <c r="D86" s="10"/>
      <c r="E86" s="15"/>
      <c r="F86" s="13"/>
      <c r="G86" s="10"/>
      <c r="H86" s="10"/>
      <c r="I86" s="13"/>
      <c r="J86" s="10"/>
      <c r="K86" s="72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</row>
    <row r="87" spans="1:567" s="55" customFormat="1" ht="18.75" x14ac:dyDescent="0.3">
      <c r="A87" s="10"/>
      <c r="B87" s="4"/>
      <c r="C87" s="13"/>
      <c r="D87" s="10"/>
      <c r="E87" s="15"/>
      <c r="F87" s="13"/>
      <c r="G87" s="10"/>
      <c r="H87" s="10"/>
      <c r="I87" s="13"/>
      <c r="J87" s="10"/>
      <c r="K87" s="72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</row>
    <row r="88" spans="1:567" s="55" customFormat="1" ht="18.75" x14ac:dyDescent="0.3">
      <c r="A88" s="10"/>
      <c r="B88" s="4"/>
      <c r="C88" s="35"/>
      <c r="D88" s="10"/>
      <c r="E88" s="65"/>
      <c r="F88" s="60"/>
      <c r="G88" s="65"/>
      <c r="H88" s="60"/>
      <c r="I88" s="33"/>
      <c r="J88" s="10"/>
      <c r="K88" s="72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</row>
    <row r="89" spans="1:567" s="55" customFormat="1" ht="18.75" x14ac:dyDescent="0.3">
      <c r="A89" s="9"/>
      <c r="B89" s="5"/>
      <c r="C89" s="19"/>
      <c r="D89" s="9"/>
      <c r="E89" s="42">
        <f>SUM(E66:E88)</f>
        <v>640800</v>
      </c>
      <c r="F89" s="43">
        <f>SUM(F66:F88)</f>
        <v>660000</v>
      </c>
      <c r="G89" s="42">
        <f>SUM(G66:G88)</f>
        <v>660000</v>
      </c>
      <c r="H89" s="71">
        <f>SUM(H66:H88)</f>
        <v>660000</v>
      </c>
      <c r="I89" s="19"/>
      <c r="J89" s="9"/>
      <c r="K89" s="74"/>
      <c r="L89" s="1"/>
      <c r="M89" s="1" t="s">
        <v>573</v>
      </c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</row>
    <row r="90" spans="1:567" s="55" customFormat="1" ht="18.75" x14ac:dyDescent="0.3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</row>
    <row r="91" spans="1:567" s="55" customFormat="1" ht="18.75" x14ac:dyDescent="0.3">
      <c r="A91" s="1"/>
      <c r="B91" s="1"/>
      <c r="C91" s="1"/>
      <c r="D91" s="1"/>
      <c r="E91" s="51"/>
      <c r="F91" s="51"/>
      <c r="G91" s="51"/>
      <c r="H91" s="5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</row>
    <row r="92" spans="1:567" s="55" customFormat="1" ht="20.25" x14ac:dyDescent="0.3">
      <c r="A92" s="82" t="s">
        <v>766</v>
      </c>
      <c r="B92" s="83" t="s">
        <v>773</v>
      </c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</row>
    <row r="93" spans="1:567" s="55" customFormat="1" ht="20.25" x14ac:dyDescent="0.3">
      <c r="A93" s="82" t="s">
        <v>768</v>
      </c>
      <c r="B93" s="84" t="s">
        <v>769</v>
      </c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</row>
    <row r="94" spans="1:567" s="55" customFormat="1" ht="20.25" x14ac:dyDescent="0.3">
      <c r="A94" s="1"/>
      <c r="B94" s="23" t="s">
        <v>14</v>
      </c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</row>
    <row r="95" spans="1:567" s="55" customFormat="1" ht="20.25" x14ac:dyDescent="0.3">
      <c r="A95" s="6"/>
      <c r="B95" s="1" t="s">
        <v>776</v>
      </c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</row>
    <row r="96" spans="1:567" s="55" customFormat="1" ht="18.75" x14ac:dyDescent="0.3">
      <c r="A96" s="24" t="s">
        <v>693</v>
      </c>
      <c r="B96" s="24"/>
      <c r="C96" s="26"/>
      <c r="D96" s="24" t="s">
        <v>3</v>
      </c>
      <c r="E96" s="25" t="s">
        <v>539</v>
      </c>
      <c r="F96" s="25"/>
      <c r="G96" s="25"/>
      <c r="H96" s="70"/>
      <c r="I96" s="31" t="s">
        <v>9</v>
      </c>
      <c r="J96" s="24" t="s">
        <v>5</v>
      </c>
      <c r="K96" s="26" t="s">
        <v>7</v>
      </c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</row>
    <row r="97" spans="1:567" s="55" customFormat="1" ht="18.75" x14ac:dyDescent="0.3">
      <c r="A97" s="27" t="s">
        <v>694</v>
      </c>
      <c r="B97" s="21" t="s">
        <v>538</v>
      </c>
      <c r="C97" s="68" t="s">
        <v>2</v>
      </c>
      <c r="D97" s="21" t="s">
        <v>10</v>
      </c>
      <c r="E97" s="24">
        <v>2561</v>
      </c>
      <c r="F97" s="24">
        <v>2562</v>
      </c>
      <c r="G97" s="24">
        <v>2563</v>
      </c>
      <c r="H97" s="21">
        <v>2564</v>
      </c>
      <c r="I97" s="21" t="s">
        <v>417</v>
      </c>
      <c r="J97" s="21" t="s">
        <v>6</v>
      </c>
      <c r="K97" s="28" t="s">
        <v>8</v>
      </c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</row>
    <row r="98" spans="1:567" s="55" customFormat="1" ht="18.75" x14ac:dyDescent="0.3">
      <c r="A98" s="50" t="s">
        <v>0</v>
      </c>
      <c r="B98" s="5"/>
      <c r="C98" s="6"/>
      <c r="D98" s="5"/>
      <c r="E98" s="29" t="s">
        <v>4</v>
      </c>
      <c r="F98" s="29" t="s">
        <v>4</v>
      </c>
      <c r="G98" s="30" t="s">
        <v>4</v>
      </c>
      <c r="H98" s="29" t="s">
        <v>4</v>
      </c>
      <c r="I98" s="19"/>
      <c r="J98" s="5"/>
      <c r="K98" s="7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</row>
    <row r="99" spans="1:567" s="55" customFormat="1" ht="18.75" x14ac:dyDescent="0.3">
      <c r="A99" s="10">
        <v>1</v>
      </c>
      <c r="B99" s="4" t="s">
        <v>1378</v>
      </c>
      <c r="C99" s="13" t="s">
        <v>53</v>
      </c>
      <c r="D99" s="10" t="s">
        <v>57</v>
      </c>
      <c r="E99" s="32">
        <v>40000</v>
      </c>
      <c r="F99" s="32">
        <v>40000</v>
      </c>
      <c r="G99" s="48">
        <v>40000</v>
      </c>
      <c r="H99" s="32">
        <v>40000</v>
      </c>
      <c r="I99" s="13" t="s">
        <v>256</v>
      </c>
      <c r="J99" s="10" t="s">
        <v>505</v>
      </c>
      <c r="K99" s="72" t="s">
        <v>614</v>
      </c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</row>
    <row r="100" spans="1:567" s="55" customFormat="1" ht="18.75" x14ac:dyDescent="0.3">
      <c r="A100" s="10"/>
      <c r="B100" s="4" t="s">
        <v>1380</v>
      </c>
      <c r="C100" s="13" t="s">
        <v>56</v>
      </c>
      <c r="D100" s="10" t="s">
        <v>58</v>
      </c>
      <c r="E100" s="15" t="s">
        <v>727</v>
      </c>
      <c r="F100" s="10"/>
      <c r="G100" s="15"/>
      <c r="H100" s="10"/>
      <c r="I100" s="13" t="s">
        <v>292</v>
      </c>
      <c r="J100" s="10" t="s">
        <v>58</v>
      </c>
      <c r="K100" s="72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</row>
    <row r="101" spans="1:567" s="55" customFormat="1" ht="18.75" x14ac:dyDescent="0.3">
      <c r="A101" s="10"/>
      <c r="B101" s="4" t="s">
        <v>1379</v>
      </c>
      <c r="C101" s="13" t="s">
        <v>55</v>
      </c>
      <c r="D101" s="10" t="s">
        <v>59</v>
      </c>
      <c r="E101" s="20" t="s">
        <v>631</v>
      </c>
      <c r="F101" s="10"/>
      <c r="G101" s="15"/>
      <c r="H101" s="10"/>
      <c r="I101" s="13" t="s">
        <v>293</v>
      </c>
      <c r="J101" s="10" t="s">
        <v>1517</v>
      </c>
      <c r="K101" s="72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</row>
    <row r="102" spans="1:567" s="55" customFormat="1" ht="18.75" x14ac:dyDescent="0.3">
      <c r="A102" s="10"/>
      <c r="B102" s="4"/>
      <c r="C102" s="13" t="s">
        <v>54</v>
      </c>
      <c r="D102" s="13" t="s">
        <v>61</v>
      </c>
      <c r="E102" s="32"/>
      <c r="F102" s="10"/>
      <c r="G102" s="15"/>
      <c r="H102" s="10"/>
      <c r="I102" s="13"/>
      <c r="J102" s="13" t="s">
        <v>1519</v>
      </c>
      <c r="K102" s="73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</row>
    <row r="103" spans="1:567" s="55" customFormat="1" ht="18.75" x14ac:dyDescent="0.3">
      <c r="A103" s="10"/>
      <c r="B103" s="4"/>
      <c r="C103" s="13" t="s">
        <v>60</v>
      </c>
      <c r="D103" s="13" t="s">
        <v>62</v>
      </c>
      <c r="E103" s="32"/>
      <c r="F103" s="10"/>
      <c r="G103" s="15"/>
      <c r="H103" s="10"/>
      <c r="I103" s="13"/>
      <c r="J103" s="10" t="s">
        <v>1518</v>
      </c>
      <c r="K103" s="72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</row>
    <row r="104" spans="1:567" s="55" customFormat="1" ht="18.75" x14ac:dyDescent="0.3">
      <c r="A104" s="10"/>
      <c r="B104" s="4"/>
      <c r="C104" s="13"/>
      <c r="D104" s="10" t="s">
        <v>63</v>
      </c>
      <c r="E104" s="20"/>
      <c r="F104" s="10"/>
      <c r="G104" s="15"/>
      <c r="H104" s="10"/>
      <c r="I104" s="13"/>
      <c r="J104" s="10"/>
      <c r="K104" s="72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</row>
    <row r="105" spans="1:567" s="55" customFormat="1" ht="18.75" x14ac:dyDescent="0.3">
      <c r="A105" s="10"/>
      <c r="B105" s="4"/>
      <c r="C105" s="13"/>
      <c r="D105" s="10" t="s">
        <v>64</v>
      </c>
      <c r="E105" s="13"/>
      <c r="F105" s="10"/>
      <c r="G105" s="15"/>
      <c r="H105" s="10"/>
      <c r="I105" s="13"/>
      <c r="J105" s="10"/>
      <c r="K105" s="72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</row>
    <row r="106" spans="1:567" s="55" customFormat="1" ht="18.75" x14ac:dyDescent="0.3">
      <c r="A106" s="10"/>
      <c r="B106" s="4"/>
      <c r="C106" s="13"/>
      <c r="D106" s="10"/>
      <c r="E106" s="15"/>
      <c r="F106" s="10"/>
      <c r="G106" s="15"/>
      <c r="H106" s="10"/>
      <c r="I106" s="13"/>
      <c r="J106" s="10"/>
      <c r="K106" s="72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</row>
    <row r="107" spans="1:567" s="55" customFormat="1" ht="18.75" x14ac:dyDescent="0.3">
      <c r="A107" s="10">
        <v>2</v>
      </c>
      <c r="B107" s="4" t="s">
        <v>1381</v>
      </c>
      <c r="C107" s="13" t="s">
        <v>377</v>
      </c>
      <c r="D107" s="13" t="s">
        <v>380</v>
      </c>
      <c r="E107" s="32">
        <v>30000</v>
      </c>
      <c r="F107" s="32">
        <v>30000</v>
      </c>
      <c r="G107" s="48">
        <v>30000</v>
      </c>
      <c r="H107" s="32">
        <v>30000</v>
      </c>
      <c r="I107" s="13" t="s">
        <v>381</v>
      </c>
      <c r="J107" s="13" t="s">
        <v>506</v>
      </c>
      <c r="K107" s="73" t="s">
        <v>614</v>
      </c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</row>
    <row r="108" spans="1:567" s="55" customFormat="1" ht="18.75" x14ac:dyDescent="0.3">
      <c r="A108" s="10"/>
      <c r="B108" s="4" t="s">
        <v>378</v>
      </c>
      <c r="C108" s="13" t="s">
        <v>378</v>
      </c>
      <c r="D108" s="13" t="s">
        <v>87</v>
      </c>
      <c r="E108" s="10" t="s">
        <v>727</v>
      </c>
      <c r="F108" s="10"/>
      <c r="G108" s="15"/>
      <c r="H108" s="10"/>
      <c r="I108" s="13" t="s">
        <v>283</v>
      </c>
      <c r="J108" s="13" t="s">
        <v>507</v>
      </c>
      <c r="K108" s="73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</row>
    <row r="109" spans="1:567" s="55" customFormat="1" ht="18.75" x14ac:dyDescent="0.3">
      <c r="A109" s="10"/>
      <c r="B109" s="4"/>
      <c r="C109" s="13" t="s">
        <v>379</v>
      </c>
      <c r="D109" s="13"/>
      <c r="E109" s="32" t="s">
        <v>599</v>
      </c>
      <c r="F109" s="10"/>
      <c r="G109" s="15"/>
      <c r="H109" s="10"/>
      <c r="I109" s="13"/>
      <c r="J109" s="13" t="s">
        <v>382</v>
      </c>
      <c r="K109" s="73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</row>
    <row r="110" spans="1:567" s="55" customFormat="1" ht="18.75" x14ac:dyDescent="0.3">
      <c r="A110" s="10"/>
      <c r="B110" s="4"/>
      <c r="C110" s="13"/>
      <c r="D110" s="13"/>
      <c r="E110" s="32"/>
      <c r="F110" s="10"/>
      <c r="G110" s="15"/>
      <c r="H110" s="10"/>
      <c r="I110" s="13"/>
      <c r="J110" s="13"/>
      <c r="K110" s="73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</row>
    <row r="111" spans="1:567" s="55" customFormat="1" ht="18.75" x14ac:dyDescent="0.3">
      <c r="A111" s="10">
        <v>3</v>
      </c>
      <c r="B111" s="4" t="s">
        <v>813</v>
      </c>
      <c r="C111" s="13" t="s">
        <v>377</v>
      </c>
      <c r="D111" s="10" t="s">
        <v>643</v>
      </c>
      <c r="E111" s="20">
        <v>50000</v>
      </c>
      <c r="F111" s="32">
        <v>50000</v>
      </c>
      <c r="G111" s="20">
        <v>50000</v>
      </c>
      <c r="H111" s="32">
        <v>50000</v>
      </c>
      <c r="I111" s="13" t="s">
        <v>300</v>
      </c>
      <c r="J111" s="13" t="s">
        <v>506</v>
      </c>
      <c r="K111" s="73" t="s">
        <v>614</v>
      </c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</row>
    <row r="112" spans="1:567" s="55" customFormat="1" ht="18.75" x14ac:dyDescent="0.3">
      <c r="A112" s="10"/>
      <c r="B112" s="4" t="s">
        <v>812</v>
      </c>
      <c r="C112" s="13" t="s">
        <v>378</v>
      </c>
      <c r="D112" s="10" t="s">
        <v>644</v>
      </c>
      <c r="E112" s="15" t="s">
        <v>727</v>
      </c>
      <c r="F112" s="10"/>
      <c r="G112" s="15"/>
      <c r="H112" s="10"/>
      <c r="I112" s="13" t="s">
        <v>549</v>
      </c>
      <c r="J112" s="13" t="s">
        <v>507</v>
      </c>
      <c r="K112" s="73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</row>
    <row r="113" spans="1:567" s="55" customFormat="1" ht="18.75" x14ac:dyDescent="0.3">
      <c r="A113" s="10"/>
      <c r="B113" s="4"/>
      <c r="C113" s="13" t="s">
        <v>379</v>
      </c>
      <c r="D113" s="10"/>
      <c r="E113" s="15" t="s">
        <v>634</v>
      </c>
      <c r="F113" s="10"/>
      <c r="G113" s="15"/>
      <c r="H113" s="10"/>
      <c r="I113" s="13" t="s">
        <v>230</v>
      </c>
      <c r="J113" s="13" t="s">
        <v>382</v>
      </c>
      <c r="K113" s="73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</row>
    <row r="114" spans="1:567" s="55" customFormat="1" ht="18.75" x14ac:dyDescent="0.3">
      <c r="A114" s="10"/>
      <c r="B114" s="4"/>
      <c r="C114" s="13"/>
      <c r="D114" s="10"/>
      <c r="E114" s="15"/>
      <c r="F114" s="10"/>
      <c r="G114" s="15"/>
      <c r="H114" s="10"/>
      <c r="I114" s="13"/>
      <c r="J114" s="10"/>
      <c r="K114" s="72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</row>
    <row r="115" spans="1:567" s="55" customFormat="1" ht="18.75" x14ac:dyDescent="0.3">
      <c r="A115" s="13">
        <v>4</v>
      </c>
      <c r="B115" s="4" t="s">
        <v>180</v>
      </c>
      <c r="C115" s="15" t="s">
        <v>689</v>
      </c>
      <c r="D115" s="10" t="s">
        <v>73</v>
      </c>
      <c r="E115" s="20">
        <v>70000</v>
      </c>
      <c r="F115" s="32">
        <v>70000</v>
      </c>
      <c r="G115" s="20">
        <v>70000</v>
      </c>
      <c r="H115" s="32">
        <v>70000</v>
      </c>
      <c r="I115" s="13" t="s">
        <v>294</v>
      </c>
      <c r="J115" s="10" t="s">
        <v>691</v>
      </c>
      <c r="K115" s="73" t="s">
        <v>72</v>
      </c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</row>
    <row r="116" spans="1:567" s="55" customFormat="1" ht="18.75" x14ac:dyDescent="0.3">
      <c r="A116" s="33"/>
      <c r="B116" s="4" t="s">
        <v>181</v>
      </c>
      <c r="C116" s="15" t="s">
        <v>690</v>
      </c>
      <c r="D116" s="10"/>
      <c r="E116" s="15" t="s">
        <v>727</v>
      </c>
      <c r="F116" s="10"/>
      <c r="G116" s="15"/>
      <c r="H116" s="10"/>
      <c r="I116" s="13" t="s">
        <v>295</v>
      </c>
      <c r="J116" s="10" t="s">
        <v>692</v>
      </c>
      <c r="K116" s="72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</row>
    <row r="117" spans="1:567" s="55" customFormat="1" ht="18.75" x14ac:dyDescent="0.3">
      <c r="A117" s="33"/>
      <c r="B117" s="4"/>
      <c r="C117" s="13"/>
      <c r="D117" s="10"/>
      <c r="E117" s="15" t="s">
        <v>642</v>
      </c>
      <c r="F117" s="10"/>
      <c r="G117" s="15"/>
      <c r="H117" s="10"/>
      <c r="I117" s="13" t="s">
        <v>230</v>
      </c>
      <c r="J117" s="10"/>
      <c r="K117" s="72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</row>
    <row r="118" spans="1:567" s="55" customFormat="1" ht="18.75" x14ac:dyDescent="0.3">
      <c r="A118" s="10"/>
      <c r="B118" s="4"/>
      <c r="C118" s="13"/>
      <c r="D118" s="10"/>
      <c r="E118" s="9"/>
      <c r="F118" s="9"/>
      <c r="G118" s="63"/>
      <c r="H118" s="9"/>
      <c r="I118" s="13"/>
      <c r="J118" s="13"/>
      <c r="K118" s="73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1"/>
      <c r="OT118" s="1"/>
      <c r="OU118" s="1"/>
      <c r="OV118" s="1"/>
      <c r="OW118" s="1"/>
      <c r="OX118" s="1"/>
      <c r="OY118" s="1"/>
      <c r="OZ118" s="1"/>
      <c r="PA118" s="1"/>
      <c r="PB118" s="1"/>
      <c r="PC118" s="1"/>
      <c r="PD118" s="1"/>
      <c r="PE118" s="1"/>
      <c r="PF118" s="1"/>
      <c r="PG118" s="1"/>
      <c r="PH118" s="1"/>
      <c r="PI118" s="1"/>
      <c r="PJ118" s="1"/>
      <c r="PK118" s="1"/>
      <c r="PL118" s="1"/>
      <c r="PM118" s="1"/>
      <c r="PN118" s="1"/>
      <c r="PO118" s="1"/>
      <c r="PP118" s="1"/>
      <c r="PQ118" s="1"/>
      <c r="PR118" s="1"/>
      <c r="PS118" s="1"/>
      <c r="PT118" s="1"/>
      <c r="PU118" s="1"/>
      <c r="PV118" s="1"/>
      <c r="PW118" s="1"/>
      <c r="PX118" s="1"/>
      <c r="PY118" s="1"/>
      <c r="PZ118" s="1"/>
      <c r="QA118" s="1"/>
      <c r="QB118" s="1"/>
      <c r="QC118" s="1"/>
      <c r="QD118" s="1"/>
      <c r="QE118" s="1"/>
      <c r="QF118" s="1"/>
      <c r="QG118" s="1"/>
      <c r="QH118" s="1"/>
      <c r="QI118" s="1"/>
      <c r="QJ118" s="1"/>
      <c r="QK118" s="1"/>
      <c r="QL118" s="1"/>
      <c r="QM118" s="1"/>
      <c r="QN118" s="1"/>
      <c r="QO118" s="1"/>
      <c r="QP118" s="1"/>
      <c r="QQ118" s="1"/>
      <c r="QR118" s="1"/>
      <c r="QS118" s="1"/>
      <c r="QT118" s="1"/>
      <c r="QU118" s="1"/>
      <c r="QV118" s="1"/>
      <c r="QW118" s="1"/>
      <c r="QX118" s="1"/>
      <c r="QY118" s="1"/>
      <c r="QZ118" s="1"/>
      <c r="RA118" s="1"/>
      <c r="RB118" s="1"/>
      <c r="RC118" s="1"/>
      <c r="RD118" s="1"/>
      <c r="RE118" s="1"/>
      <c r="RF118" s="1"/>
      <c r="RG118" s="1"/>
      <c r="RH118" s="1"/>
      <c r="RI118" s="1"/>
      <c r="RJ118" s="1"/>
      <c r="RK118" s="1"/>
      <c r="RL118" s="1"/>
      <c r="RM118" s="1"/>
      <c r="RN118" s="1"/>
      <c r="RO118" s="1"/>
      <c r="RP118" s="1"/>
      <c r="RQ118" s="1"/>
      <c r="RR118" s="1"/>
      <c r="RS118" s="1"/>
      <c r="RT118" s="1"/>
      <c r="RU118" s="1"/>
      <c r="RV118" s="1"/>
      <c r="RW118" s="1"/>
      <c r="RX118" s="1"/>
      <c r="RY118" s="1"/>
      <c r="RZ118" s="1"/>
      <c r="SA118" s="1"/>
      <c r="SB118" s="1"/>
      <c r="SC118" s="1"/>
      <c r="SD118" s="1"/>
      <c r="SE118" s="1"/>
      <c r="SF118" s="1"/>
      <c r="SG118" s="1"/>
      <c r="SH118" s="1"/>
      <c r="SI118" s="1"/>
      <c r="SJ118" s="1"/>
      <c r="SK118" s="1"/>
      <c r="SL118" s="1"/>
      <c r="SM118" s="1"/>
      <c r="SN118" s="1"/>
      <c r="SO118" s="1"/>
      <c r="SP118" s="1"/>
      <c r="SQ118" s="1"/>
      <c r="SR118" s="1"/>
      <c r="SS118" s="1"/>
      <c r="ST118" s="1"/>
      <c r="SU118" s="1"/>
      <c r="SV118" s="1"/>
      <c r="SW118" s="1"/>
      <c r="SX118" s="1"/>
      <c r="SY118" s="1"/>
      <c r="SZ118" s="1"/>
      <c r="TA118" s="1"/>
      <c r="TB118" s="1"/>
      <c r="TC118" s="1"/>
      <c r="TD118" s="1"/>
      <c r="TE118" s="1"/>
      <c r="TF118" s="1"/>
      <c r="TG118" s="1"/>
      <c r="TH118" s="1"/>
      <c r="TI118" s="1"/>
      <c r="TJ118" s="1"/>
      <c r="TK118" s="1"/>
      <c r="TL118" s="1"/>
      <c r="TM118" s="1"/>
      <c r="TN118" s="1"/>
      <c r="TO118" s="1"/>
      <c r="TP118" s="1"/>
      <c r="TQ118" s="1"/>
      <c r="TR118" s="1"/>
      <c r="TS118" s="1"/>
      <c r="TT118" s="1"/>
      <c r="TU118" s="1"/>
      <c r="TV118" s="1"/>
      <c r="TW118" s="1"/>
      <c r="TX118" s="1"/>
      <c r="TY118" s="1"/>
      <c r="TZ118" s="1"/>
      <c r="UA118" s="1"/>
      <c r="UB118" s="1"/>
      <c r="UC118" s="1"/>
      <c r="UD118" s="1"/>
      <c r="UE118" s="1"/>
      <c r="UF118" s="1"/>
      <c r="UG118" s="1"/>
      <c r="UH118" s="1"/>
      <c r="UI118" s="1"/>
      <c r="UJ118" s="1"/>
      <c r="UK118" s="1"/>
      <c r="UL118" s="1"/>
      <c r="UM118" s="1"/>
      <c r="UN118" s="1"/>
      <c r="UO118" s="1"/>
      <c r="UP118" s="1"/>
      <c r="UQ118" s="1"/>
      <c r="UR118" s="1"/>
      <c r="US118" s="1"/>
      <c r="UT118" s="1"/>
      <c r="UU118" s="1"/>
    </row>
    <row r="119" spans="1:567" s="55" customFormat="1" ht="18.75" x14ac:dyDescent="0.3">
      <c r="A119" s="9"/>
      <c r="B119" s="5"/>
      <c r="C119" s="19"/>
      <c r="D119" s="9"/>
      <c r="E119" s="42">
        <f>SUM(E99:E118)</f>
        <v>190000</v>
      </c>
      <c r="F119" s="43">
        <f>SUM(F99:F118)</f>
        <v>190000</v>
      </c>
      <c r="G119" s="42">
        <f>SUM(G99:G118)</f>
        <v>190000</v>
      </c>
      <c r="H119" s="71">
        <f>SUM(H99:H118)</f>
        <v>190000</v>
      </c>
      <c r="I119" s="19"/>
      <c r="J119" s="9"/>
      <c r="K119" s="80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QY119" s="1"/>
      <c r="QZ119" s="1"/>
      <c r="RA119" s="1"/>
      <c r="RB119" s="1"/>
      <c r="RC119" s="1"/>
      <c r="RD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</row>
    <row r="120" spans="1:567" s="55" customFormat="1" ht="18.75" x14ac:dyDescent="0.3">
      <c r="A120" s="15"/>
      <c r="B120" s="2"/>
      <c r="C120" s="15"/>
      <c r="D120" s="15"/>
      <c r="E120" s="20"/>
      <c r="F120" s="20"/>
      <c r="G120" s="20"/>
      <c r="H120" s="20"/>
      <c r="I120" s="15"/>
      <c r="J120" s="15"/>
      <c r="K120" s="1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  <c r="OM120" s="1"/>
      <c r="ON120" s="1"/>
      <c r="OO120" s="1"/>
      <c r="OP120" s="1"/>
      <c r="OQ120" s="1"/>
      <c r="OR120" s="1"/>
      <c r="OS120" s="1"/>
      <c r="OT120" s="1"/>
      <c r="OU120" s="1"/>
      <c r="OV120" s="1"/>
      <c r="OW120" s="1"/>
      <c r="OX120" s="1"/>
      <c r="OY120" s="1"/>
      <c r="OZ120" s="1"/>
      <c r="PA120" s="1"/>
      <c r="PB120" s="1"/>
      <c r="PC120" s="1"/>
      <c r="PD120" s="1"/>
      <c r="PE120" s="1"/>
      <c r="PF120" s="1"/>
      <c r="PG120" s="1"/>
      <c r="PH120" s="1"/>
      <c r="PI120" s="1"/>
      <c r="PJ120" s="1"/>
      <c r="PK120" s="1"/>
      <c r="PL120" s="1"/>
      <c r="PM120" s="1"/>
      <c r="PN120" s="1"/>
      <c r="PO120" s="1"/>
      <c r="PP120" s="1"/>
      <c r="PQ120" s="1"/>
      <c r="PR120" s="1"/>
      <c r="PS120" s="1"/>
      <c r="PT120" s="1"/>
      <c r="PU120" s="1"/>
      <c r="PV120" s="1"/>
      <c r="PW120" s="1"/>
      <c r="PX120" s="1"/>
      <c r="PY120" s="1"/>
      <c r="PZ120" s="1"/>
      <c r="QA120" s="1"/>
      <c r="QB120" s="1"/>
      <c r="QC120" s="1"/>
      <c r="QD120" s="1"/>
      <c r="QE120" s="1"/>
      <c r="QF120" s="1"/>
      <c r="QG120" s="1"/>
      <c r="QH120" s="1"/>
      <c r="QI120" s="1"/>
      <c r="QJ120" s="1"/>
      <c r="QK120" s="1"/>
      <c r="QL120" s="1"/>
      <c r="QM120" s="1"/>
      <c r="QN120" s="1"/>
      <c r="QO120" s="1"/>
      <c r="QP120" s="1"/>
      <c r="QQ120" s="1"/>
      <c r="QR120" s="1"/>
      <c r="QS120" s="1"/>
      <c r="QT120" s="1"/>
      <c r="QU120" s="1"/>
      <c r="QV120" s="1"/>
      <c r="QW120" s="1"/>
      <c r="QX120" s="1"/>
      <c r="QY120" s="1"/>
      <c r="QZ120" s="1"/>
      <c r="RA120" s="1"/>
      <c r="RB120" s="1"/>
      <c r="RC120" s="1"/>
      <c r="RD120" s="1"/>
      <c r="RE120" s="1"/>
      <c r="RF120" s="1"/>
      <c r="RG120" s="1"/>
      <c r="RH120" s="1"/>
      <c r="RI120" s="1"/>
      <c r="RJ120" s="1"/>
      <c r="RK120" s="1"/>
      <c r="RL120" s="1"/>
      <c r="RM120" s="1"/>
      <c r="RN120" s="1"/>
      <c r="RO120" s="1"/>
      <c r="RP120" s="1"/>
      <c r="RQ120" s="1"/>
      <c r="RR120" s="1"/>
      <c r="RS120" s="1"/>
      <c r="RT120" s="1"/>
      <c r="RU120" s="1"/>
      <c r="RV120" s="1"/>
      <c r="RW120" s="1"/>
      <c r="RX120" s="1"/>
      <c r="RY120" s="1"/>
      <c r="RZ120" s="1"/>
      <c r="SA120" s="1"/>
      <c r="SB120" s="1"/>
      <c r="SC120" s="1"/>
      <c r="SD120" s="1"/>
      <c r="SE120" s="1"/>
      <c r="SF120" s="1"/>
      <c r="SG120" s="1"/>
      <c r="SH120" s="1"/>
      <c r="SI120" s="1"/>
      <c r="SJ120" s="1"/>
      <c r="SK120" s="1"/>
      <c r="SL120" s="1"/>
      <c r="SM120" s="1"/>
      <c r="SN120" s="1"/>
      <c r="SO120" s="1"/>
      <c r="SP120" s="1"/>
      <c r="SQ120" s="1"/>
      <c r="SR120" s="1"/>
      <c r="SS120" s="1"/>
      <c r="ST120" s="1"/>
      <c r="SU120" s="1"/>
      <c r="SV120" s="1"/>
      <c r="SW120" s="1"/>
      <c r="SX120" s="1"/>
      <c r="SY120" s="1"/>
      <c r="SZ120" s="1"/>
      <c r="TA120" s="1"/>
      <c r="TB120" s="1"/>
      <c r="TC120" s="1"/>
      <c r="TD120" s="1"/>
      <c r="TE120" s="1"/>
      <c r="TF120" s="1"/>
      <c r="TG120" s="1"/>
      <c r="TH120" s="1"/>
      <c r="TI120" s="1"/>
      <c r="TJ120" s="1"/>
      <c r="TK120" s="1"/>
      <c r="TL120" s="1"/>
      <c r="TM120" s="1"/>
      <c r="TN120" s="1"/>
      <c r="TO120" s="1"/>
      <c r="TP120" s="1"/>
      <c r="TQ120" s="1"/>
      <c r="TR120" s="1"/>
      <c r="TS120" s="1"/>
      <c r="TT120" s="1"/>
      <c r="TU120" s="1"/>
      <c r="TV120" s="1"/>
      <c r="TW120" s="1"/>
      <c r="TX120" s="1"/>
      <c r="TY120" s="1"/>
      <c r="TZ120" s="1"/>
      <c r="UA120" s="1"/>
      <c r="UB120" s="1"/>
      <c r="UC120" s="1"/>
      <c r="UD120" s="1"/>
      <c r="UE120" s="1"/>
      <c r="UF120" s="1"/>
      <c r="UG120" s="1"/>
      <c r="UH120" s="1"/>
      <c r="UI120" s="1"/>
      <c r="UJ120" s="1"/>
      <c r="UK120" s="1"/>
      <c r="UL120" s="1"/>
      <c r="UM120" s="1"/>
      <c r="UN120" s="1"/>
      <c r="UO120" s="1"/>
      <c r="UP120" s="1"/>
      <c r="UQ120" s="1"/>
      <c r="UR120" s="1"/>
      <c r="US120" s="1"/>
      <c r="UT120" s="1"/>
      <c r="UU120" s="1"/>
    </row>
    <row r="121" spans="1:567" s="55" customFormat="1" ht="18.75" x14ac:dyDescent="0.3">
      <c r="A121" s="15"/>
      <c r="B121" s="2"/>
      <c r="C121" s="15"/>
      <c r="D121" s="15"/>
      <c r="E121" s="20"/>
      <c r="F121" s="20"/>
      <c r="G121" s="20"/>
      <c r="H121" s="20"/>
      <c r="I121" s="15"/>
      <c r="J121" s="15"/>
      <c r="K121" s="1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s="1"/>
      <c r="OK121" s="1"/>
      <c r="OL121" s="1"/>
      <c r="OM121" s="1"/>
      <c r="ON121" s="1"/>
      <c r="OO121" s="1"/>
      <c r="OP121" s="1"/>
      <c r="OQ121" s="1"/>
      <c r="OR121" s="1"/>
      <c r="OS121" s="1"/>
      <c r="OT121" s="1"/>
      <c r="OU121" s="1"/>
      <c r="OV121" s="1"/>
      <c r="OW121" s="1"/>
      <c r="OX121" s="1"/>
      <c r="OY121" s="1"/>
      <c r="OZ121" s="1"/>
      <c r="PA121" s="1"/>
      <c r="PB121" s="1"/>
      <c r="PC121" s="1"/>
      <c r="PD121" s="1"/>
      <c r="PE121" s="1"/>
      <c r="PF121" s="1"/>
      <c r="PG121" s="1"/>
      <c r="PH121" s="1"/>
      <c r="PI121" s="1"/>
      <c r="PJ121" s="1"/>
      <c r="PK121" s="1"/>
      <c r="PL121" s="1"/>
      <c r="PM121" s="1"/>
      <c r="PN121" s="1"/>
      <c r="PO121" s="1"/>
      <c r="PP121" s="1"/>
      <c r="PQ121" s="1"/>
      <c r="PR121" s="1"/>
      <c r="PS121" s="1"/>
      <c r="PT121" s="1"/>
      <c r="PU121" s="1"/>
      <c r="PV121" s="1"/>
      <c r="PW121" s="1"/>
      <c r="PX121" s="1"/>
      <c r="PY121" s="1"/>
      <c r="PZ121" s="1"/>
      <c r="QA121" s="1"/>
      <c r="QB121" s="1"/>
      <c r="QC121" s="1"/>
      <c r="QD121" s="1"/>
      <c r="QE121" s="1"/>
      <c r="QF121" s="1"/>
      <c r="QG121" s="1"/>
      <c r="QH121" s="1"/>
      <c r="QI121" s="1"/>
      <c r="QJ121" s="1"/>
      <c r="QK121" s="1"/>
      <c r="QL121" s="1"/>
      <c r="QM121" s="1"/>
      <c r="QN121" s="1"/>
      <c r="QO121" s="1"/>
      <c r="QP121" s="1"/>
      <c r="QQ121" s="1"/>
      <c r="QR121" s="1"/>
      <c r="QS121" s="1"/>
      <c r="QT121" s="1"/>
      <c r="QU121" s="1"/>
      <c r="QV121" s="1"/>
      <c r="QW121" s="1"/>
      <c r="QX121" s="1"/>
      <c r="QY121" s="1"/>
      <c r="QZ121" s="1"/>
      <c r="RA121" s="1"/>
      <c r="RB121" s="1"/>
      <c r="RC121" s="1"/>
      <c r="RD121" s="1"/>
      <c r="RE121" s="1"/>
      <c r="RF121" s="1"/>
      <c r="RG121" s="1"/>
      <c r="RH121" s="1"/>
      <c r="RI121" s="1"/>
      <c r="RJ121" s="1"/>
      <c r="RK121" s="1"/>
      <c r="RL121" s="1"/>
      <c r="RM121" s="1"/>
      <c r="RN121" s="1"/>
      <c r="RO121" s="1"/>
      <c r="RP121" s="1"/>
      <c r="RQ121" s="1"/>
      <c r="RR121" s="1"/>
      <c r="RS121" s="1"/>
      <c r="RT121" s="1"/>
      <c r="RU121" s="1"/>
      <c r="RV121" s="1"/>
      <c r="RW121" s="1"/>
      <c r="RX121" s="1"/>
      <c r="RY121" s="1"/>
      <c r="RZ121" s="1"/>
      <c r="SA121" s="1"/>
      <c r="SB121" s="1"/>
      <c r="SC121" s="1"/>
      <c r="SD121" s="1"/>
      <c r="SE121" s="1"/>
      <c r="SF121" s="1"/>
      <c r="SG121" s="1"/>
      <c r="SH121" s="1"/>
      <c r="SI121" s="1"/>
      <c r="SJ121" s="1"/>
      <c r="SK121" s="1"/>
      <c r="SL121" s="1"/>
      <c r="SM121" s="1"/>
      <c r="SN121" s="1"/>
      <c r="SO121" s="1"/>
      <c r="SP121" s="1"/>
      <c r="SQ121" s="1"/>
      <c r="SR121" s="1"/>
      <c r="SS121" s="1"/>
      <c r="ST121" s="1"/>
      <c r="SU121" s="1"/>
      <c r="SV121" s="1"/>
      <c r="SW121" s="1"/>
      <c r="SX121" s="1"/>
      <c r="SY121" s="1"/>
      <c r="SZ121" s="1"/>
      <c r="TA121" s="1"/>
      <c r="TB121" s="1"/>
      <c r="TC121" s="1"/>
      <c r="TD121" s="1"/>
      <c r="TE121" s="1"/>
      <c r="TF121" s="1"/>
      <c r="TG121" s="1"/>
      <c r="TH121" s="1"/>
      <c r="TI121" s="1"/>
      <c r="TJ121" s="1"/>
      <c r="TK121" s="1"/>
      <c r="TL121" s="1"/>
      <c r="TM121" s="1"/>
      <c r="TN121" s="1"/>
      <c r="TO121" s="1"/>
      <c r="TP121" s="1"/>
      <c r="TQ121" s="1"/>
      <c r="TR121" s="1"/>
      <c r="TS121" s="1"/>
      <c r="TT121" s="1"/>
      <c r="TU121" s="1"/>
      <c r="TV121" s="1"/>
      <c r="TW121" s="1"/>
      <c r="TX121" s="1"/>
      <c r="TY121" s="1"/>
      <c r="TZ121" s="1"/>
      <c r="UA121" s="1"/>
      <c r="UB121" s="1"/>
      <c r="UC121" s="1"/>
      <c r="UD121" s="1"/>
      <c r="UE121" s="1"/>
      <c r="UF121" s="1"/>
      <c r="UG121" s="1"/>
      <c r="UH121" s="1"/>
      <c r="UI121" s="1"/>
      <c r="UJ121" s="1"/>
      <c r="UK121" s="1"/>
      <c r="UL121" s="1"/>
      <c r="UM121" s="1"/>
      <c r="UN121" s="1"/>
      <c r="UO121" s="1"/>
      <c r="UP121" s="1"/>
      <c r="UQ121" s="1"/>
      <c r="UR121" s="1"/>
      <c r="US121" s="1"/>
      <c r="UT121" s="1"/>
      <c r="UU121" s="1"/>
    </row>
    <row r="122" spans="1:567" s="55" customFormat="1" ht="18.75" x14ac:dyDescent="0.3">
      <c r="A122" s="63"/>
      <c r="B122" s="6"/>
      <c r="C122" s="63"/>
      <c r="D122" s="63"/>
      <c r="E122" s="42"/>
      <c r="F122" s="42"/>
      <c r="G122" s="42"/>
      <c r="H122" s="42"/>
      <c r="I122" s="63"/>
      <c r="J122" s="63"/>
      <c r="K122" s="63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  <c r="ND122" s="1"/>
      <c r="NE122" s="1"/>
      <c r="NF122" s="1"/>
      <c r="NG122" s="1"/>
      <c r="NH122" s="1"/>
      <c r="NI122" s="1"/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  <c r="OM122" s="1"/>
      <c r="ON122" s="1"/>
      <c r="OO122" s="1"/>
      <c r="OP122" s="1"/>
      <c r="OQ122" s="1"/>
      <c r="OR122" s="1"/>
      <c r="OS122" s="1"/>
      <c r="OT122" s="1"/>
      <c r="OU122" s="1"/>
      <c r="OV122" s="1"/>
      <c r="OW122" s="1"/>
      <c r="OX122" s="1"/>
      <c r="OY122" s="1"/>
      <c r="OZ122" s="1"/>
      <c r="PA122" s="1"/>
      <c r="PB122" s="1"/>
      <c r="PC122" s="1"/>
      <c r="PD122" s="1"/>
      <c r="PE122" s="1"/>
      <c r="PF122" s="1"/>
      <c r="PG122" s="1"/>
      <c r="PH122" s="1"/>
      <c r="PI122" s="1"/>
      <c r="PJ122" s="1"/>
      <c r="PK122" s="1"/>
      <c r="PL122" s="1"/>
      <c r="PM122" s="1"/>
      <c r="PN122" s="1"/>
      <c r="PO122" s="1"/>
      <c r="PP122" s="1"/>
      <c r="PQ122" s="1"/>
      <c r="PR122" s="1"/>
      <c r="PS122" s="1"/>
      <c r="PT122" s="1"/>
      <c r="PU122" s="1"/>
      <c r="PV122" s="1"/>
      <c r="PW122" s="1"/>
      <c r="PX122" s="1"/>
      <c r="PY122" s="1"/>
      <c r="PZ122" s="1"/>
      <c r="QA122" s="1"/>
      <c r="QB122" s="1"/>
      <c r="QC122" s="1"/>
      <c r="QD122" s="1"/>
      <c r="QE122" s="1"/>
      <c r="QF122" s="1"/>
      <c r="QG122" s="1"/>
      <c r="QH122" s="1"/>
      <c r="QI122" s="1"/>
      <c r="QJ122" s="1"/>
      <c r="QK122" s="1"/>
      <c r="QL122" s="1"/>
      <c r="QM122" s="1"/>
      <c r="QN122" s="1"/>
      <c r="QO122" s="1"/>
      <c r="QP122" s="1"/>
      <c r="QQ122" s="1"/>
      <c r="QR122" s="1"/>
      <c r="QS122" s="1"/>
      <c r="QT122" s="1"/>
      <c r="QU122" s="1"/>
      <c r="QV122" s="1"/>
      <c r="QW122" s="1"/>
      <c r="QX122" s="1"/>
      <c r="QY122" s="1"/>
      <c r="QZ122" s="1"/>
      <c r="RA122" s="1"/>
      <c r="RB122" s="1"/>
      <c r="RC122" s="1"/>
      <c r="RD122" s="1"/>
      <c r="RE122" s="1"/>
      <c r="RF122" s="1"/>
      <c r="RG122" s="1"/>
      <c r="RH122" s="1"/>
      <c r="RI122" s="1"/>
      <c r="RJ122" s="1"/>
      <c r="RK122" s="1"/>
      <c r="RL122" s="1"/>
      <c r="RM122" s="1"/>
      <c r="RN122" s="1"/>
      <c r="RO122" s="1"/>
      <c r="RP122" s="1"/>
      <c r="RQ122" s="1"/>
      <c r="RR122" s="1"/>
      <c r="RS122" s="1"/>
      <c r="RT122" s="1"/>
      <c r="RU122" s="1"/>
      <c r="RV122" s="1"/>
      <c r="RW122" s="1"/>
      <c r="RX122" s="1"/>
      <c r="RY122" s="1"/>
      <c r="RZ122" s="1"/>
      <c r="SA122" s="1"/>
      <c r="SB122" s="1"/>
      <c r="SC122" s="1"/>
      <c r="SD122" s="1"/>
      <c r="SE122" s="1"/>
      <c r="SF122" s="1"/>
      <c r="SG122" s="1"/>
      <c r="SH122" s="1"/>
      <c r="SI122" s="1"/>
      <c r="SJ122" s="1"/>
      <c r="SK122" s="1"/>
      <c r="SL122" s="1"/>
      <c r="SM122" s="1"/>
      <c r="SN122" s="1"/>
      <c r="SO122" s="1"/>
      <c r="SP122" s="1"/>
      <c r="SQ122" s="1"/>
      <c r="SR122" s="1"/>
      <c r="SS122" s="1"/>
      <c r="ST122" s="1"/>
      <c r="SU122" s="1"/>
      <c r="SV122" s="1"/>
      <c r="SW122" s="1"/>
      <c r="SX122" s="1"/>
      <c r="SY122" s="1"/>
      <c r="SZ122" s="1"/>
      <c r="TA122" s="1"/>
      <c r="TB122" s="1"/>
      <c r="TC122" s="1"/>
      <c r="TD122" s="1"/>
      <c r="TE122" s="1"/>
      <c r="TF122" s="1"/>
      <c r="TG122" s="1"/>
      <c r="TH122" s="1"/>
      <c r="TI122" s="1"/>
      <c r="TJ122" s="1"/>
      <c r="TK122" s="1"/>
      <c r="TL122" s="1"/>
      <c r="TM122" s="1"/>
      <c r="TN122" s="1"/>
      <c r="TO122" s="1"/>
      <c r="TP122" s="1"/>
      <c r="TQ122" s="1"/>
      <c r="TR122" s="1"/>
      <c r="TS122" s="1"/>
      <c r="TT122" s="1"/>
      <c r="TU122" s="1"/>
      <c r="TV122" s="1"/>
      <c r="TW122" s="1"/>
      <c r="TX122" s="1"/>
      <c r="TY122" s="1"/>
      <c r="TZ122" s="1"/>
      <c r="UA122" s="1"/>
      <c r="UB122" s="1"/>
      <c r="UC122" s="1"/>
      <c r="UD122" s="1"/>
      <c r="UE122" s="1"/>
      <c r="UF122" s="1"/>
      <c r="UG122" s="1"/>
      <c r="UH122" s="1"/>
      <c r="UI122" s="1"/>
      <c r="UJ122" s="1"/>
      <c r="UK122" s="1"/>
      <c r="UL122" s="1"/>
      <c r="UM122" s="1"/>
      <c r="UN122" s="1"/>
      <c r="UO122" s="1"/>
      <c r="UP122" s="1"/>
      <c r="UQ122" s="1"/>
      <c r="UR122" s="1"/>
      <c r="US122" s="1"/>
      <c r="UT122" s="1"/>
      <c r="UU122" s="1"/>
    </row>
    <row r="123" spans="1:567" s="55" customFormat="1" ht="18.75" x14ac:dyDescent="0.3">
      <c r="A123" s="24" t="s">
        <v>693</v>
      </c>
      <c r="B123" s="24"/>
      <c r="C123" s="26"/>
      <c r="D123" s="24" t="s">
        <v>3</v>
      </c>
      <c r="E123" s="25" t="s">
        <v>539</v>
      </c>
      <c r="F123" s="25"/>
      <c r="G123" s="25"/>
      <c r="H123" s="70"/>
      <c r="I123" s="31" t="s">
        <v>9</v>
      </c>
      <c r="J123" s="24" t="s">
        <v>5</v>
      </c>
      <c r="K123" s="26" t="s">
        <v>7</v>
      </c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s="1"/>
      <c r="OK123" s="1"/>
      <c r="OL123" s="1"/>
      <c r="OM123" s="1"/>
      <c r="ON123" s="1"/>
      <c r="OO123" s="1"/>
      <c r="OP123" s="1"/>
      <c r="OQ123" s="1"/>
      <c r="OR123" s="1"/>
      <c r="OS123" s="1"/>
      <c r="OT123" s="1"/>
      <c r="OU123" s="1"/>
      <c r="OV123" s="1"/>
      <c r="OW123" s="1"/>
      <c r="OX123" s="1"/>
      <c r="OY123" s="1"/>
      <c r="OZ123" s="1"/>
      <c r="PA123" s="1"/>
      <c r="PB123" s="1"/>
      <c r="PC123" s="1"/>
      <c r="PD123" s="1"/>
      <c r="PE123" s="1"/>
      <c r="PF123" s="1"/>
      <c r="PG123" s="1"/>
      <c r="PH123" s="1"/>
      <c r="PI123" s="1"/>
      <c r="PJ123" s="1"/>
      <c r="PK123" s="1"/>
      <c r="PL123" s="1"/>
      <c r="PM123" s="1"/>
      <c r="PN123" s="1"/>
      <c r="PO123" s="1"/>
      <c r="PP123" s="1"/>
      <c r="PQ123" s="1"/>
      <c r="PR123" s="1"/>
      <c r="PS123" s="1"/>
      <c r="PT123" s="1"/>
      <c r="PU123" s="1"/>
      <c r="PV123" s="1"/>
      <c r="PW123" s="1"/>
      <c r="PX123" s="1"/>
      <c r="PY123" s="1"/>
      <c r="PZ123" s="1"/>
      <c r="QA123" s="1"/>
      <c r="QB123" s="1"/>
      <c r="QC123" s="1"/>
      <c r="QD123" s="1"/>
      <c r="QE123" s="1"/>
      <c r="QF123" s="1"/>
      <c r="QG123" s="1"/>
      <c r="QH123" s="1"/>
      <c r="QI123" s="1"/>
      <c r="QJ123" s="1"/>
      <c r="QK123" s="1"/>
      <c r="QL123" s="1"/>
      <c r="QM123" s="1"/>
      <c r="QN123" s="1"/>
      <c r="QO123" s="1"/>
      <c r="QP123" s="1"/>
      <c r="QQ123" s="1"/>
      <c r="QR123" s="1"/>
      <c r="QS123" s="1"/>
      <c r="QT123" s="1"/>
      <c r="QU123" s="1"/>
      <c r="QV123" s="1"/>
      <c r="QW123" s="1"/>
      <c r="QX123" s="1"/>
      <c r="QY123" s="1"/>
      <c r="QZ123" s="1"/>
      <c r="RA123" s="1"/>
      <c r="RB123" s="1"/>
      <c r="RC123" s="1"/>
      <c r="RD123" s="1"/>
      <c r="RE123" s="1"/>
      <c r="RF123" s="1"/>
      <c r="RG123" s="1"/>
      <c r="RH123" s="1"/>
      <c r="RI123" s="1"/>
      <c r="RJ123" s="1"/>
      <c r="RK123" s="1"/>
      <c r="RL123" s="1"/>
      <c r="RM123" s="1"/>
      <c r="RN123" s="1"/>
      <c r="RO123" s="1"/>
      <c r="RP123" s="1"/>
      <c r="RQ123" s="1"/>
      <c r="RR123" s="1"/>
      <c r="RS123" s="1"/>
      <c r="RT123" s="1"/>
      <c r="RU123" s="1"/>
      <c r="RV123" s="1"/>
      <c r="RW123" s="1"/>
      <c r="RX123" s="1"/>
      <c r="RY123" s="1"/>
      <c r="RZ123" s="1"/>
      <c r="SA123" s="1"/>
      <c r="SB123" s="1"/>
      <c r="SC123" s="1"/>
      <c r="SD123" s="1"/>
      <c r="SE123" s="1"/>
      <c r="SF123" s="1"/>
      <c r="SG123" s="1"/>
      <c r="SH123" s="1"/>
      <c r="SI123" s="1"/>
      <c r="SJ123" s="1"/>
      <c r="SK123" s="1"/>
      <c r="SL123" s="1"/>
      <c r="SM123" s="1"/>
      <c r="SN123" s="1"/>
      <c r="SO123" s="1"/>
      <c r="SP123" s="1"/>
      <c r="SQ123" s="1"/>
      <c r="SR123" s="1"/>
      <c r="SS123" s="1"/>
      <c r="ST123" s="1"/>
      <c r="SU123" s="1"/>
      <c r="SV123" s="1"/>
      <c r="SW123" s="1"/>
      <c r="SX123" s="1"/>
      <c r="SY123" s="1"/>
      <c r="SZ123" s="1"/>
      <c r="TA123" s="1"/>
      <c r="TB123" s="1"/>
      <c r="TC123" s="1"/>
      <c r="TD123" s="1"/>
      <c r="TE123" s="1"/>
      <c r="TF123" s="1"/>
      <c r="TG123" s="1"/>
      <c r="TH123" s="1"/>
      <c r="TI123" s="1"/>
      <c r="TJ123" s="1"/>
      <c r="TK123" s="1"/>
      <c r="TL123" s="1"/>
      <c r="TM123" s="1"/>
      <c r="TN123" s="1"/>
      <c r="TO123" s="1"/>
      <c r="TP123" s="1"/>
      <c r="TQ123" s="1"/>
      <c r="TR123" s="1"/>
      <c r="TS123" s="1"/>
      <c r="TT123" s="1"/>
      <c r="TU123" s="1"/>
      <c r="TV123" s="1"/>
      <c r="TW123" s="1"/>
      <c r="TX123" s="1"/>
      <c r="TY123" s="1"/>
      <c r="TZ123" s="1"/>
      <c r="UA123" s="1"/>
      <c r="UB123" s="1"/>
      <c r="UC123" s="1"/>
      <c r="UD123" s="1"/>
      <c r="UE123" s="1"/>
      <c r="UF123" s="1"/>
      <c r="UG123" s="1"/>
      <c r="UH123" s="1"/>
      <c r="UI123" s="1"/>
      <c r="UJ123" s="1"/>
      <c r="UK123" s="1"/>
      <c r="UL123" s="1"/>
      <c r="UM123" s="1"/>
      <c r="UN123" s="1"/>
      <c r="UO123" s="1"/>
      <c r="UP123" s="1"/>
      <c r="UQ123" s="1"/>
      <c r="UR123" s="1"/>
      <c r="US123" s="1"/>
      <c r="UT123" s="1"/>
      <c r="UU123" s="1"/>
    </row>
    <row r="124" spans="1:567" s="55" customFormat="1" ht="18.75" x14ac:dyDescent="0.3">
      <c r="A124" s="27" t="s">
        <v>694</v>
      </c>
      <c r="B124" s="21" t="s">
        <v>538</v>
      </c>
      <c r="C124" s="68" t="s">
        <v>2</v>
      </c>
      <c r="D124" s="21" t="s">
        <v>10</v>
      </c>
      <c r="E124" s="24">
        <v>2561</v>
      </c>
      <c r="F124" s="24">
        <v>2562</v>
      </c>
      <c r="G124" s="24">
        <v>2563</v>
      </c>
      <c r="H124" s="21">
        <v>2564</v>
      </c>
      <c r="I124" s="21" t="s">
        <v>417</v>
      </c>
      <c r="J124" s="21" t="s">
        <v>6</v>
      </c>
      <c r="K124" s="28" t="s">
        <v>8</v>
      </c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  <c r="ND124" s="1"/>
      <c r="NE124" s="1"/>
      <c r="NF124" s="1"/>
      <c r="NG124" s="1"/>
      <c r="NH124" s="1"/>
      <c r="NI124" s="1"/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  <c r="OM124" s="1"/>
      <c r="ON124" s="1"/>
      <c r="OO124" s="1"/>
      <c r="OP124" s="1"/>
      <c r="OQ124" s="1"/>
      <c r="OR124" s="1"/>
      <c r="OS124" s="1"/>
      <c r="OT124" s="1"/>
      <c r="OU124" s="1"/>
      <c r="OV124" s="1"/>
      <c r="OW124" s="1"/>
      <c r="OX124" s="1"/>
      <c r="OY124" s="1"/>
      <c r="OZ124" s="1"/>
      <c r="PA124" s="1"/>
      <c r="PB124" s="1"/>
      <c r="PC124" s="1"/>
      <c r="PD124" s="1"/>
      <c r="PE124" s="1"/>
      <c r="PF124" s="1"/>
      <c r="PG124" s="1"/>
      <c r="PH124" s="1"/>
      <c r="PI124" s="1"/>
      <c r="PJ124" s="1"/>
      <c r="PK124" s="1"/>
      <c r="PL124" s="1"/>
      <c r="PM124" s="1"/>
      <c r="PN124" s="1"/>
      <c r="PO124" s="1"/>
      <c r="PP124" s="1"/>
      <c r="PQ124" s="1"/>
      <c r="PR124" s="1"/>
      <c r="PS124" s="1"/>
      <c r="PT124" s="1"/>
      <c r="PU124" s="1"/>
      <c r="PV124" s="1"/>
      <c r="PW124" s="1"/>
      <c r="PX124" s="1"/>
      <c r="PY124" s="1"/>
      <c r="PZ124" s="1"/>
      <c r="QA124" s="1"/>
      <c r="QB124" s="1"/>
      <c r="QC124" s="1"/>
      <c r="QD124" s="1"/>
      <c r="QE124" s="1"/>
      <c r="QF124" s="1"/>
      <c r="QG124" s="1"/>
      <c r="QH124" s="1"/>
      <c r="QI124" s="1"/>
      <c r="QJ124" s="1"/>
      <c r="QK124" s="1"/>
      <c r="QL124" s="1"/>
      <c r="QM124" s="1"/>
      <c r="QN124" s="1"/>
      <c r="QO124" s="1"/>
      <c r="QP124" s="1"/>
      <c r="QQ124" s="1"/>
      <c r="QR124" s="1"/>
      <c r="QS124" s="1"/>
      <c r="QT124" s="1"/>
      <c r="QU124" s="1"/>
      <c r="QV124" s="1"/>
      <c r="QW124" s="1"/>
      <c r="QX124" s="1"/>
      <c r="QY124" s="1"/>
      <c r="QZ124" s="1"/>
      <c r="RA124" s="1"/>
      <c r="RB124" s="1"/>
      <c r="RC124" s="1"/>
      <c r="RD124" s="1"/>
      <c r="RE124" s="1"/>
      <c r="RF124" s="1"/>
      <c r="RG124" s="1"/>
      <c r="RH124" s="1"/>
      <c r="RI124" s="1"/>
      <c r="RJ124" s="1"/>
      <c r="RK124" s="1"/>
      <c r="RL124" s="1"/>
      <c r="RM124" s="1"/>
      <c r="RN124" s="1"/>
      <c r="RO124" s="1"/>
      <c r="RP124" s="1"/>
      <c r="RQ124" s="1"/>
      <c r="RR124" s="1"/>
      <c r="RS124" s="1"/>
      <c r="RT124" s="1"/>
      <c r="RU124" s="1"/>
      <c r="RV124" s="1"/>
      <c r="RW124" s="1"/>
      <c r="RX124" s="1"/>
      <c r="RY124" s="1"/>
      <c r="RZ124" s="1"/>
      <c r="SA124" s="1"/>
      <c r="SB124" s="1"/>
      <c r="SC124" s="1"/>
      <c r="SD124" s="1"/>
      <c r="SE124" s="1"/>
      <c r="SF124" s="1"/>
      <c r="SG124" s="1"/>
      <c r="SH124" s="1"/>
      <c r="SI124" s="1"/>
      <c r="SJ124" s="1"/>
      <c r="SK124" s="1"/>
      <c r="SL124" s="1"/>
      <c r="SM124" s="1"/>
      <c r="SN124" s="1"/>
      <c r="SO124" s="1"/>
      <c r="SP124" s="1"/>
      <c r="SQ124" s="1"/>
      <c r="SR124" s="1"/>
      <c r="SS124" s="1"/>
      <c r="ST124" s="1"/>
      <c r="SU124" s="1"/>
      <c r="SV124" s="1"/>
      <c r="SW124" s="1"/>
      <c r="SX124" s="1"/>
      <c r="SY124" s="1"/>
      <c r="SZ124" s="1"/>
      <c r="TA124" s="1"/>
      <c r="TB124" s="1"/>
      <c r="TC124" s="1"/>
      <c r="TD124" s="1"/>
      <c r="TE124" s="1"/>
      <c r="TF124" s="1"/>
      <c r="TG124" s="1"/>
      <c r="TH124" s="1"/>
      <c r="TI124" s="1"/>
      <c r="TJ124" s="1"/>
      <c r="TK124" s="1"/>
      <c r="TL124" s="1"/>
      <c r="TM124" s="1"/>
      <c r="TN124" s="1"/>
      <c r="TO124" s="1"/>
      <c r="TP124" s="1"/>
      <c r="TQ124" s="1"/>
      <c r="TR124" s="1"/>
      <c r="TS124" s="1"/>
      <c r="TT124" s="1"/>
      <c r="TU124" s="1"/>
      <c r="TV124" s="1"/>
      <c r="TW124" s="1"/>
      <c r="TX124" s="1"/>
      <c r="TY124" s="1"/>
      <c r="TZ124" s="1"/>
      <c r="UA124" s="1"/>
      <c r="UB124" s="1"/>
      <c r="UC124" s="1"/>
      <c r="UD124" s="1"/>
      <c r="UE124" s="1"/>
      <c r="UF124" s="1"/>
      <c r="UG124" s="1"/>
      <c r="UH124" s="1"/>
      <c r="UI124" s="1"/>
      <c r="UJ124" s="1"/>
      <c r="UK124" s="1"/>
      <c r="UL124" s="1"/>
      <c r="UM124" s="1"/>
      <c r="UN124" s="1"/>
      <c r="UO124" s="1"/>
      <c r="UP124" s="1"/>
      <c r="UQ124" s="1"/>
      <c r="UR124" s="1"/>
      <c r="US124" s="1"/>
      <c r="UT124" s="1"/>
      <c r="UU124" s="1"/>
    </row>
    <row r="125" spans="1:567" s="55" customFormat="1" ht="18.75" x14ac:dyDescent="0.3">
      <c r="A125" s="50" t="s">
        <v>0</v>
      </c>
      <c r="B125" s="5"/>
      <c r="C125" s="6"/>
      <c r="D125" s="5"/>
      <c r="E125" s="29" t="s">
        <v>4</v>
      </c>
      <c r="F125" s="29" t="s">
        <v>4</v>
      </c>
      <c r="G125" s="30" t="s">
        <v>4</v>
      </c>
      <c r="H125" s="29" t="s">
        <v>4</v>
      </c>
      <c r="I125" s="19"/>
      <c r="J125" s="5"/>
      <c r="K125" s="7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</row>
    <row r="126" spans="1:567" s="55" customFormat="1" ht="18.75" x14ac:dyDescent="0.3">
      <c r="A126" s="10">
        <v>5</v>
      </c>
      <c r="B126" s="4" t="s">
        <v>1383</v>
      </c>
      <c r="C126" s="10" t="s">
        <v>65</v>
      </c>
      <c r="D126" s="10" t="s">
        <v>70</v>
      </c>
      <c r="E126" s="20">
        <v>50000</v>
      </c>
      <c r="F126" s="32">
        <v>50000</v>
      </c>
      <c r="G126" s="20">
        <v>50000</v>
      </c>
      <c r="H126" s="32">
        <v>50000</v>
      </c>
      <c r="I126" s="13" t="s">
        <v>256</v>
      </c>
      <c r="J126" s="10" t="s">
        <v>70</v>
      </c>
      <c r="K126" s="72" t="s">
        <v>614</v>
      </c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</row>
    <row r="127" spans="1:567" s="55" customFormat="1" ht="18.75" x14ac:dyDescent="0.3">
      <c r="A127" s="10"/>
      <c r="B127" s="4" t="s">
        <v>1382</v>
      </c>
      <c r="C127" s="10" t="s">
        <v>66</v>
      </c>
      <c r="D127" s="10" t="s">
        <v>57</v>
      </c>
      <c r="E127" s="15" t="s">
        <v>595</v>
      </c>
      <c r="F127" s="10"/>
      <c r="G127" s="15"/>
      <c r="H127" s="10"/>
      <c r="I127" s="13" t="s">
        <v>283</v>
      </c>
      <c r="J127" s="10" t="s">
        <v>57</v>
      </c>
      <c r="K127" s="72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</row>
    <row r="128" spans="1:567" s="55" customFormat="1" ht="18.75" x14ac:dyDescent="0.3">
      <c r="A128" s="10"/>
      <c r="B128" s="4"/>
      <c r="C128" s="13" t="s">
        <v>67</v>
      </c>
      <c r="D128" s="10" t="s">
        <v>47</v>
      </c>
      <c r="E128" s="20" t="s">
        <v>634</v>
      </c>
      <c r="F128" s="10"/>
      <c r="G128" s="15"/>
      <c r="H128" s="10"/>
      <c r="I128" s="13"/>
      <c r="J128" s="10" t="s">
        <v>47</v>
      </c>
      <c r="K128" s="72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</row>
    <row r="129" spans="1:147" s="55" customFormat="1" ht="18.75" x14ac:dyDescent="0.3">
      <c r="A129" s="10"/>
      <c r="B129" s="4"/>
      <c r="C129" s="13" t="s">
        <v>68</v>
      </c>
      <c r="D129" s="10"/>
      <c r="E129" s="15"/>
      <c r="F129" s="10"/>
      <c r="G129" s="15"/>
      <c r="H129" s="10"/>
      <c r="I129" s="13"/>
      <c r="J129" s="10" t="s">
        <v>71</v>
      </c>
      <c r="K129" s="72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</row>
    <row r="130" spans="1:147" s="55" customFormat="1" ht="18.75" x14ac:dyDescent="0.3">
      <c r="A130" s="10"/>
      <c r="B130" s="4"/>
      <c r="C130" s="13" t="s">
        <v>69</v>
      </c>
      <c r="D130" s="10"/>
      <c r="E130" s="20"/>
      <c r="F130" s="10"/>
      <c r="G130" s="15"/>
      <c r="H130" s="10"/>
      <c r="I130" s="13"/>
      <c r="J130" s="10"/>
      <c r="K130" s="72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</row>
    <row r="131" spans="1:147" s="55" customFormat="1" ht="18.75" x14ac:dyDescent="0.3">
      <c r="A131" s="10">
        <v>6</v>
      </c>
      <c r="B131" s="4" t="s">
        <v>1384</v>
      </c>
      <c r="C131" s="13" t="s">
        <v>74</v>
      </c>
      <c r="D131" s="10" t="s">
        <v>193</v>
      </c>
      <c r="E131" s="20">
        <v>50000</v>
      </c>
      <c r="F131" s="47">
        <v>50000</v>
      </c>
      <c r="G131" s="46">
        <v>50000</v>
      </c>
      <c r="H131" s="47">
        <v>50000</v>
      </c>
      <c r="I131" s="13" t="s">
        <v>285</v>
      </c>
      <c r="J131" s="10" t="s">
        <v>194</v>
      </c>
      <c r="K131" s="72" t="s">
        <v>614</v>
      </c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</row>
    <row r="132" spans="1:147" s="55" customFormat="1" ht="18.75" x14ac:dyDescent="0.3">
      <c r="A132" s="10"/>
      <c r="B132" s="4" t="s">
        <v>1385</v>
      </c>
      <c r="C132" s="13" t="s">
        <v>191</v>
      </c>
      <c r="D132" s="10" t="s">
        <v>192</v>
      </c>
      <c r="E132" s="15" t="s">
        <v>727</v>
      </c>
      <c r="F132" s="10"/>
      <c r="G132" s="15"/>
      <c r="H132" s="10"/>
      <c r="I132" s="13" t="s">
        <v>286</v>
      </c>
      <c r="J132" s="10" t="s">
        <v>192</v>
      </c>
      <c r="K132" s="72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</row>
    <row r="133" spans="1:147" s="55" customFormat="1" ht="18.75" x14ac:dyDescent="0.3">
      <c r="A133" s="10"/>
      <c r="B133" s="4"/>
      <c r="C133" s="13" t="s">
        <v>192</v>
      </c>
      <c r="D133" s="10"/>
      <c r="E133" s="20" t="s">
        <v>634</v>
      </c>
      <c r="F133" s="10"/>
      <c r="G133" s="15"/>
      <c r="H133" s="10"/>
      <c r="I133" s="13"/>
      <c r="J133" s="10"/>
      <c r="K133" s="72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</row>
    <row r="134" spans="1:147" s="55" customFormat="1" ht="18.75" x14ac:dyDescent="0.3">
      <c r="A134" s="10"/>
      <c r="B134" s="4"/>
      <c r="C134" s="13"/>
      <c r="D134" s="10"/>
      <c r="E134" s="15"/>
      <c r="F134" s="10"/>
      <c r="G134" s="15"/>
      <c r="H134" s="10"/>
      <c r="I134" s="13"/>
      <c r="J134" s="10"/>
      <c r="K134" s="72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</row>
    <row r="135" spans="1:147" s="55" customFormat="1" ht="18.75" x14ac:dyDescent="0.3">
      <c r="A135" s="10">
        <v>7</v>
      </c>
      <c r="B135" s="4" t="s">
        <v>85</v>
      </c>
      <c r="C135" s="13" t="s">
        <v>195</v>
      </c>
      <c r="D135" s="10" t="s">
        <v>199</v>
      </c>
      <c r="E135" s="20">
        <v>40000</v>
      </c>
      <c r="F135" s="32">
        <v>40000</v>
      </c>
      <c r="G135" s="20">
        <v>40000</v>
      </c>
      <c r="H135" s="32">
        <v>40000</v>
      </c>
      <c r="I135" s="13" t="s">
        <v>287</v>
      </c>
      <c r="J135" s="13" t="s">
        <v>200</v>
      </c>
      <c r="K135" s="73" t="s">
        <v>614</v>
      </c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</row>
    <row r="136" spans="1:147" s="55" customFormat="1" ht="18.75" x14ac:dyDescent="0.3">
      <c r="A136" s="10"/>
      <c r="B136" s="4" t="s">
        <v>86</v>
      </c>
      <c r="C136" s="13" t="s">
        <v>197</v>
      </c>
      <c r="D136" s="10" t="s">
        <v>34</v>
      </c>
      <c r="E136" s="15" t="s">
        <v>727</v>
      </c>
      <c r="F136" s="10"/>
      <c r="G136" s="15"/>
      <c r="H136" s="10"/>
      <c r="I136" s="13" t="s">
        <v>284</v>
      </c>
      <c r="J136" s="13" t="s">
        <v>197</v>
      </c>
      <c r="K136" s="73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</row>
    <row r="137" spans="1:147" s="55" customFormat="1" ht="18.75" x14ac:dyDescent="0.3">
      <c r="A137" s="10"/>
      <c r="B137" s="4"/>
      <c r="C137" s="13" t="s">
        <v>198</v>
      </c>
      <c r="D137" s="10"/>
      <c r="E137" s="20" t="s">
        <v>631</v>
      </c>
      <c r="F137" s="10"/>
      <c r="G137" s="15"/>
      <c r="H137" s="10"/>
      <c r="I137" s="13" t="s">
        <v>288</v>
      </c>
      <c r="J137" s="13" t="s">
        <v>198</v>
      </c>
      <c r="K137" s="73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</row>
    <row r="138" spans="1:147" s="55" customFormat="1" ht="18.75" x14ac:dyDescent="0.3">
      <c r="A138" s="10"/>
      <c r="B138" s="4"/>
      <c r="C138" s="13"/>
      <c r="D138" s="10"/>
      <c r="E138" s="15"/>
      <c r="F138" s="10"/>
      <c r="G138" s="15"/>
      <c r="H138" s="10"/>
      <c r="I138" s="13"/>
      <c r="J138" s="10"/>
      <c r="K138" s="72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</row>
    <row r="139" spans="1:147" s="55" customFormat="1" ht="18.75" x14ac:dyDescent="0.3">
      <c r="A139" s="10">
        <v>8</v>
      </c>
      <c r="B139" s="4" t="s">
        <v>732</v>
      </c>
      <c r="C139" s="10" t="s">
        <v>733</v>
      </c>
      <c r="D139" s="10" t="s">
        <v>734</v>
      </c>
      <c r="E139" s="20">
        <v>100000</v>
      </c>
      <c r="F139" s="32">
        <v>50000</v>
      </c>
      <c r="G139" s="20">
        <v>100000</v>
      </c>
      <c r="H139" s="32">
        <v>50000</v>
      </c>
      <c r="I139" s="13" t="s">
        <v>735</v>
      </c>
      <c r="J139" s="10" t="s">
        <v>736</v>
      </c>
      <c r="K139" s="72" t="s">
        <v>614</v>
      </c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</row>
    <row r="140" spans="1:147" s="55" customFormat="1" ht="18.75" x14ac:dyDescent="0.3">
      <c r="A140" s="10"/>
      <c r="B140" s="4"/>
      <c r="C140" s="10" t="s">
        <v>761</v>
      </c>
      <c r="D140" s="10"/>
      <c r="E140" s="15"/>
      <c r="F140" s="10"/>
      <c r="G140" s="15"/>
      <c r="H140" s="10"/>
      <c r="I140" s="13"/>
      <c r="J140" s="10" t="s">
        <v>737</v>
      </c>
      <c r="K140" s="72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</row>
    <row r="141" spans="1:147" s="55" customFormat="1" ht="18.75" x14ac:dyDescent="0.3">
      <c r="A141" s="10"/>
      <c r="B141" s="4"/>
      <c r="C141" s="13" t="s">
        <v>760</v>
      </c>
      <c r="D141" s="10"/>
      <c r="E141" s="20"/>
      <c r="F141" s="10"/>
      <c r="G141" s="15"/>
      <c r="H141" s="10"/>
      <c r="I141" s="13"/>
      <c r="J141" s="10" t="s">
        <v>1387</v>
      </c>
      <c r="K141" s="72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</row>
    <row r="142" spans="1:147" s="55" customFormat="1" ht="18.75" x14ac:dyDescent="0.3">
      <c r="A142" s="10"/>
      <c r="B142" s="4"/>
      <c r="C142" s="13"/>
      <c r="D142" s="10"/>
      <c r="E142" s="15"/>
      <c r="F142" s="10"/>
      <c r="G142" s="15"/>
      <c r="H142" s="10"/>
      <c r="I142" s="13"/>
      <c r="J142" s="10" t="s">
        <v>1386</v>
      </c>
      <c r="K142" s="72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</row>
    <row r="143" spans="1:147" s="55" customFormat="1" ht="18.75" x14ac:dyDescent="0.3">
      <c r="A143" s="10"/>
      <c r="B143" s="4"/>
      <c r="C143" s="13"/>
      <c r="D143" s="10"/>
      <c r="E143" s="15"/>
      <c r="F143" s="10"/>
      <c r="G143" s="15"/>
      <c r="H143" s="10"/>
      <c r="I143" s="13"/>
      <c r="J143" s="10"/>
      <c r="K143" s="72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</row>
    <row r="144" spans="1:147" s="55" customFormat="1" ht="18.75" x14ac:dyDescent="0.3">
      <c r="A144" s="10">
        <v>9</v>
      </c>
      <c r="B144" s="4" t="s">
        <v>600</v>
      </c>
      <c r="C144" s="10" t="s">
        <v>317</v>
      </c>
      <c r="D144" s="10" t="s">
        <v>311</v>
      </c>
      <c r="E144" s="20">
        <v>10000</v>
      </c>
      <c r="F144" s="32">
        <v>10000</v>
      </c>
      <c r="G144" s="20">
        <v>10000</v>
      </c>
      <c r="H144" s="32">
        <v>10000</v>
      </c>
      <c r="I144" s="13" t="s">
        <v>320</v>
      </c>
      <c r="J144" s="10" t="s">
        <v>311</v>
      </c>
      <c r="K144" s="72" t="s">
        <v>614</v>
      </c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</row>
    <row r="145" spans="1:567" s="55" customFormat="1" ht="18.75" x14ac:dyDescent="0.3">
      <c r="A145" s="10"/>
      <c r="B145" s="4" t="s">
        <v>365</v>
      </c>
      <c r="C145" s="10" t="s">
        <v>318</v>
      </c>
      <c r="D145" s="10" t="s">
        <v>312</v>
      </c>
      <c r="E145" s="15" t="s">
        <v>727</v>
      </c>
      <c r="F145" s="10"/>
      <c r="G145" s="15"/>
      <c r="H145" s="10"/>
      <c r="I145" s="13" t="s">
        <v>321</v>
      </c>
      <c r="J145" s="10" t="s">
        <v>312</v>
      </c>
      <c r="K145" s="12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</row>
    <row r="146" spans="1:567" s="55" customFormat="1" ht="18.75" x14ac:dyDescent="0.3">
      <c r="A146" s="10"/>
      <c r="B146" s="4"/>
      <c r="C146" s="13" t="s">
        <v>319</v>
      </c>
      <c r="D146" s="10" t="s">
        <v>316</v>
      </c>
      <c r="E146" s="20" t="s">
        <v>601</v>
      </c>
      <c r="F146" s="10"/>
      <c r="G146" s="15"/>
      <c r="H146" s="10"/>
      <c r="I146" s="13" t="s">
        <v>313</v>
      </c>
      <c r="J146" s="10" t="s">
        <v>315</v>
      </c>
      <c r="K146" s="12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</row>
    <row r="147" spans="1:567" s="55" customFormat="1" ht="18.75" x14ac:dyDescent="0.3">
      <c r="A147" s="10"/>
      <c r="B147" s="4"/>
      <c r="C147" s="13" t="s">
        <v>314</v>
      </c>
      <c r="D147" s="10"/>
      <c r="E147" s="15"/>
      <c r="F147" s="10"/>
      <c r="G147" s="15"/>
      <c r="H147" s="10"/>
      <c r="I147" s="13" t="s">
        <v>314</v>
      </c>
      <c r="J147" s="10"/>
      <c r="K147" s="12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</row>
    <row r="148" spans="1:567" s="55" customFormat="1" ht="18.75" x14ac:dyDescent="0.3">
      <c r="A148" s="10"/>
      <c r="B148" s="4"/>
      <c r="C148" s="13"/>
      <c r="D148" s="10"/>
      <c r="E148" s="15"/>
      <c r="F148" s="10"/>
      <c r="G148" s="15"/>
      <c r="H148" s="10"/>
      <c r="I148" s="13"/>
      <c r="J148" s="10"/>
      <c r="K148" s="72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</row>
    <row r="149" spans="1:567" s="55" customFormat="1" ht="18.75" x14ac:dyDescent="0.3">
      <c r="A149" s="10"/>
      <c r="B149" s="4"/>
      <c r="C149" s="13"/>
      <c r="D149" s="10"/>
      <c r="E149" s="44"/>
      <c r="F149" s="9"/>
      <c r="G149" s="63"/>
      <c r="H149" s="9"/>
      <c r="I149" s="13"/>
      <c r="J149" s="10"/>
      <c r="K149" s="72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</row>
    <row r="150" spans="1:567" s="55" customFormat="1" ht="18.75" x14ac:dyDescent="0.3">
      <c r="A150" s="9"/>
      <c r="B150" s="5"/>
      <c r="C150" s="19"/>
      <c r="D150" s="9"/>
      <c r="E150" s="42">
        <f>SUM(E126:E149)</f>
        <v>250000</v>
      </c>
      <c r="F150" s="43">
        <f>SUM(F126:F149)</f>
        <v>200000</v>
      </c>
      <c r="G150" s="42">
        <f>SUM(G126:G149)</f>
        <v>250000</v>
      </c>
      <c r="H150" s="43">
        <f>SUM(H126:H149)</f>
        <v>200000</v>
      </c>
      <c r="I150" s="19"/>
      <c r="J150" s="9"/>
      <c r="K150" s="14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  <c r="JD150" s="1"/>
      <c r="JE150" s="1"/>
      <c r="JF150" s="1"/>
      <c r="JG150" s="1"/>
      <c r="JH150" s="1"/>
      <c r="JI150" s="1"/>
      <c r="JJ150" s="1"/>
      <c r="JK150" s="1"/>
      <c r="JL150" s="1"/>
      <c r="JM150" s="1"/>
      <c r="JN150" s="1"/>
      <c r="JO150" s="1"/>
      <c r="JP150" s="1"/>
      <c r="JQ150" s="1"/>
      <c r="JR150" s="1"/>
      <c r="JS150" s="1"/>
      <c r="JT150" s="1"/>
      <c r="JU150" s="1"/>
      <c r="JV150" s="1"/>
      <c r="JW150" s="1"/>
      <c r="JX150" s="1"/>
      <c r="JY150" s="1"/>
      <c r="JZ150" s="1"/>
      <c r="KA150" s="1"/>
      <c r="KB150" s="1"/>
      <c r="KC150" s="1"/>
      <c r="KD150" s="1"/>
      <c r="KE150" s="1"/>
      <c r="KF150" s="1"/>
      <c r="KG150" s="1"/>
      <c r="KH150" s="1"/>
      <c r="KI150" s="1"/>
      <c r="KJ150" s="1"/>
      <c r="KK150" s="1"/>
      <c r="KL150" s="1"/>
      <c r="KM150" s="1"/>
      <c r="KN150" s="1"/>
      <c r="KO150" s="1"/>
      <c r="KP150" s="1"/>
      <c r="KQ150" s="1"/>
      <c r="KR150" s="1"/>
      <c r="KS150" s="1"/>
      <c r="KT150" s="1"/>
      <c r="KU150" s="1"/>
      <c r="KV150" s="1"/>
      <c r="KW150" s="1"/>
      <c r="KX150" s="1"/>
      <c r="KY150" s="1"/>
      <c r="KZ150" s="1"/>
      <c r="LA150" s="1"/>
      <c r="LB150" s="1"/>
      <c r="LC150" s="1"/>
      <c r="LD150" s="1"/>
      <c r="LE150" s="1"/>
      <c r="LF150" s="1"/>
      <c r="LG150" s="1"/>
      <c r="LH150" s="1"/>
      <c r="LI150" s="1"/>
      <c r="LJ150" s="1"/>
      <c r="LK150" s="1"/>
      <c r="LL150" s="1"/>
      <c r="LM150" s="1"/>
      <c r="LN150" s="1"/>
      <c r="LO150" s="1"/>
      <c r="LP150" s="1"/>
      <c r="LQ150" s="1"/>
      <c r="LR150" s="1"/>
      <c r="LS150" s="1"/>
      <c r="LT150" s="1"/>
      <c r="LU150" s="1"/>
      <c r="LV150" s="1"/>
      <c r="LW150" s="1"/>
      <c r="LX150" s="1"/>
      <c r="LY150" s="1"/>
      <c r="LZ150" s="1"/>
      <c r="MA150" s="1"/>
      <c r="MB150" s="1"/>
      <c r="MC150" s="1"/>
      <c r="MD150" s="1"/>
      <c r="ME150" s="1"/>
      <c r="MF150" s="1"/>
      <c r="MG150" s="1"/>
      <c r="MH150" s="1"/>
      <c r="MI150" s="1"/>
      <c r="MJ150" s="1"/>
      <c r="MK150" s="1"/>
      <c r="ML150" s="1"/>
      <c r="MM150" s="1"/>
      <c r="MN150" s="1"/>
      <c r="MO150" s="1"/>
      <c r="MP150" s="1"/>
      <c r="MQ150" s="1"/>
      <c r="MR150" s="1"/>
      <c r="MS150" s="1"/>
      <c r="MT150" s="1"/>
      <c r="MU150" s="1"/>
      <c r="MV150" s="1"/>
      <c r="MW150" s="1"/>
      <c r="MX150" s="1"/>
      <c r="MY150" s="1"/>
      <c r="MZ150" s="1"/>
      <c r="NA150" s="1"/>
      <c r="NB150" s="1"/>
      <c r="NC150" s="1"/>
      <c r="ND150" s="1"/>
      <c r="NE150" s="1"/>
      <c r="NF150" s="1"/>
      <c r="NG150" s="1"/>
      <c r="NH150" s="1"/>
      <c r="NI150" s="1"/>
      <c r="NJ150" s="1"/>
      <c r="NK150" s="1"/>
      <c r="NL150" s="1"/>
      <c r="NM150" s="1"/>
      <c r="NN150" s="1"/>
      <c r="NO150" s="1"/>
      <c r="NP150" s="1"/>
      <c r="NQ150" s="1"/>
      <c r="NR150" s="1"/>
      <c r="NS150" s="1"/>
      <c r="NT150" s="1"/>
      <c r="NU150" s="1"/>
      <c r="NV150" s="1"/>
      <c r="NW150" s="1"/>
      <c r="NX150" s="1"/>
      <c r="NY150" s="1"/>
      <c r="NZ150" s="1"/>
      <c r="OA150" s="1"/>
      <c r="OB150" s="1"/>
      <c r="OC150" s="1"/>
      <c r="OD150" s="1"/>
      <c r="OE150" s="1"/>
      <c r="OF150" s="1"/>
      <c r="OG150" s="1"/>
      <c r="OH150" s="1"/>
      <c r="OI150" s="1"/>
      <c r="OJ150" s="1"/>
      <c r="OK150" s="1"/>
      <c r="OL150" s="1"/>
      <c r="OM150" s="1"/>
      <c r="ON150" s="1"/>
      <c r="OO150" s="1"/>
      <c r="OP150" s="1"/>
      <c r="OQ150" s="1"/>
      <c r="OR150" s="1"/>
      <c r="OS150" s="1"/>
      <c r="OT150" s="1"/>
      <c r="OU150" s="1"/>
      <c r="OV150" s="1"/>
      <c r="OW150" s="1"/>
      <c r="OX150" s="1"/>
      <c r="OY150" s="1"/>
      <c r="OZ150" s="1"/>
      <c r="PA150" s="1"/>
      <c r="PB150" s="1"/>
      <c r="PC150" s="1"/>
      <c r="PD150" s="1"/>
      <c r="PE150" s="1"/>
      <c r="PF150" s="1"/>
      <c r="PG150" s="1"/>
      <c r="PH150" s="1"/>
      <c r="PI150" s="1"/>
      <c r="PJ150" s="1"/>
      <c r="PK150" s="1"/>
      <c r="PL150" s="1"/>
      <c r="PM150" s="1"/>
      <c r="PN150" s="1"/>
      <c r="PO150" s="1"/>
      <c r="PP150" s="1"/>
      <c r="PQ150" s="1"/>
      <c r="PR150" s="1"/>
      <c r="PS150" s="1"/>
      <c r="PT150" s="1"/>
      <c r="PU150" s="1"/>
      <c r="PV150" s="1"/>
      <c r="PW150" s="1"/>
      <c r="PX150" s="1"/>
      <c r="PY150" s="1"/>
      <c r="PZ150" s="1"/>
      <c r="QA150" s="1"/>
      <c r="QB150" s="1"/>
      <c r="QC150" s="1"/>
      <c r="QD150" s="1"/>
      <c r="QE150" s="1"/>
      <c r="QF150" s="1"/>
      <c r="QG150" s="1"/>
      <c r="QH150" s="1"/>
      <c r="QI150" s="1"/>
      <c r="QJ150" s="1"/>
      <c r="QK150" s="1"/>
      <c r="QL150" s="1"/>
      <c r="QM150" s="1"/>
      <c r="QN150" s="1"/>
      <c r="QO150" s="1"/>
      <c r="QP150" s="1"/>
      <c r="QQ150" s="1"/>
      <c r="QR150" s="1"/>
      <c r="QS150" s="1"/>
      <c r="QT150" s="1"/>
      <c r="QU150" s="1"/>
      <c r="QV150" s="1"/>
      <c r="QW150" s="1"/>
      <c r="QX150" s="1"/>
      <c r="QY150" s="1"/>
      <c r="QZ150" s="1"/>
      <c r="RA150" s="1"/>
      <c r="RB150" s="1"/>
      <c r="RC150" s="1"/>
      <c r="RD150" s="1"/>
      <c r="RE150" s="1"/>
      <c r="RF150" s="1"/>
      <c r="RG150" s="1"/>
      <c r="RH150" s="1"/>
      <c r="RI150" s="1"/>
      <c r="RJ150" s="1"/>
      <c r="RK150" s="1"/>
      <c r="RL150" s="1"/>
      <c r="RM150" s="1"/>
      <c r="RN150" s="1"/>
      <c r="RO150" s="1"/>
      <c r="RP150" s="1"/>
      <c r="RQ150" s="1"/>
      <c r="RR150" s="1"/>
      <c r="RS150" s="1"/>
      <c r="RT150" s="1"/>
      <c r="RU150" s="1"/>
      <c r="RV150" s="1"/>
      <c r="RW150" s="1"/>
      <c r="RX150" s="1"/>
      <c r="RY150" s="1"/>
      <c r="RZ150" s="1"/>
      <c r="SA150" s="1"/>
      <c r="SB150" s="1"/>
      <c r="SC150" s="1"/>
      <c r="SD150" s="1"/>
      <c r="SE150" s="1"/>
      <c r="SF150" s="1"/>
      <c r="SG150" s="1"/>
      <c r="SH150" s="1"/>
      <c r="SI150" s="1"/>
      <c r="SJ150" s="1"/>
      <c r="SK150" s="1"/>
      <c r="SL150" s="1"/>
      <c r="SM150" s="1"/>
      <c r="SN150" s="1"/>
      <c r="SO150" s="1"/>
      <c r="SP150" s="1"/>
      <c r="SQ150" s="1"/>
      <c r="SR150" s="1"/>
      <c r="SS150" s="1"/>
      <c r="ST150" s="1"/>
      <c r="SU150" s="1"/>
      <c r="SV150" s="1"/>
      <c r="SW150" s="1"/>
      <c r="SX150" s="1"/>
      <c r="SY150" s="1"/>
      <c r="SZ150" s="1"/>
      <c r="TA150" s="1"/>
      <c r="TB150" s="1"/>
      <c r="TC150" s="1"/>
      <c r="TD150" s="1"/>
      <c r="TE150" s="1"/>
      <c r="TF150" s="1"/>
      <c r="TG150" s="1"/>
      <c r="TH150" s="1"/>
      <c r="TI150" s="1"/>
      <c r="TJ150" s="1"/>
      <c r="TK150" s="1"/>
      <c r="TL150" s="1"/>
      <c r="TM150" s="1"/>
      <c r="TN150" s="1"/>
      <c r="TO150" s="1"/>
      <c r="TP150" s="1"/>
      <c r="TQ150" s="1"/>
      <c r="TR150" s="1"/>
      <c r="TS150" s="1"/>
      <c r="TT150" s="1"/>
      <c r="TU150" s="1"/>
      <c r="TV150" s="1"/>
      <c r="TW150" s="1"/>
      <c r="TX150" s="1"/>
      <c r="TY150" s="1"/>
      <c r="TZ150" s="1"/>
      <c r="UA150" s="1"/>
      <c r="UB150" s="1"/>
      <c r="UC150" s="1"/>
      <c r="UD150" s="1"/>
      <c r="UE150" s="1"/>
      <c r="UF150" s="1"/>
      <c r="UG150" s="1"/>
      <c r="UH150" s="1"/>
      <c r="UI150" s="1"/>
      <c r="UJ150" s="1"/>
      <c r="UK150" s="1"/>
      <c r="UL150" s="1"/>
      <c r="UM150" s="1"/>
      <c r="UN150" s="1"/>
      <c r="UO150" s="1"/>
      <c r="UP150" s="1"/>
      <c r="UQ150" s="1"/>
      <c r="UR150" s="1"/>
      <c r="US150" s="1"/>
      <c r="UT150" s="1"/>
      <c r="UU150" s="1"/>
    </row>
    <row r="151" spans="1:567" s="55" customFormat="1" ht="18.75" x14ac:dyDescent="0.3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  <c r="JD151" s="1"/>
      <c r="JE151" s="1"/>
      <c r="JF151" s="1"/>
      <c r="JG151" s="1"/>
      <c r="JH151" s="1"/>
      <c r="JI151" s="1"/>
      <c r="JJ151" s="1"/>
      <c r="JK151" s="1"/>
      <c r="JL151" s="1"/>
      <c r="JM151" s="1"/>
      <c r="JN151" s="1"/>
      <c r="JO151" s="1"/>
      <c r="JP151" s="1"/>
      <c r="JQ151" s="1"/>
      <c r="JR151" s="1"/>
      <c r="JS151" s="1"/>
      <c r="JT151" s="1"/>
      <c r="JU151" s="1"/>
      <c r="JV151" s="1"/>
      <c r="JW151" s="1"/>
      <c r="JX151" s="1"/>
      <c r="JY151" s="1"/>
      <c r="JZ151" s="1"/>
      <c r="KA151" s="1"/>
      <c r="KB151" s="1"/>
      <c r="KC151" s="1"/>
      <c r="KD151" s="1"/>
      <c r="KE151" s="1"/>
      <c r="KF151" s="1"/>
      <c r="KG151" s="1"/>
      <c r="KH151" s="1"/>
      <c r="KI151" s="1"/>
      <c r="KJ151" s="1"/>
      <c r="KK151" s="1"/>
      <c r="KL151" s="1"/>
      <c r="KM151" s="1"/>
      <c r="KN151" s="1"/>
      <c r="KO151" s="1"/>
      <c r="KP151" s="1"/>
      <c r="KQ151" s="1"/>
      <c r="KR151" s="1"/>
      <c r="KS151" s="1"/>
      <c r="KT151" s="1"/>
      <c r="KU151" s="1"/>
      <c r="KV151" s="1"/>
      <c r="KW151" s="1"/>
      <c r="KX151" s="1"/>
      <c r="KY151" s="1"/>
      <c r="KZ151" s="1"/>
      <c r="LA151" s="1"/>
      <c r="LB151" s="1"/>
      <c r="LC151" s="1"/>
      <c r="LD151" s="1"/>
      <c r="LE151" s="1"/>
      <c r="LF151" s="1"/>
      <c r="LG151" s="1"/>
      <c r="LH151" s="1"/>
      <c r="LI151" s="1"/>
      <c r="LJ151" s="1"/>
      <c r="LK151" s="1"/>
      <c r="LL151" s="1"/>
      <c r="LM151" s="1"/>
      <c r="LN151" s="1"/>
      <c r="LO151" s="1"/>
      <c r="LP151" s="1"/>
      <c r="LQ151" s="1"/>
      <c r="LR151" s="1"/>
      <c r="LS151" s="1"/>
      <c r="LT151" s="1"/>
      <c r="LU151" s="1"/>
      <c r="LV151" s="1"/>
      <c r="LW151" s="1"/>
      <c r="LX151" s="1"/>
      <c r="LY151" s="1"/>
      <c r="LZ151" s="1"/>
      <c r="MA151" s="1"/>
      <c r="MB151" s="1"/>
      <c r="MC151" s="1"/>
      <c r="MD151" s="1"/>
      <c r="ME151" s="1"/>
      <c r="MF151" s="1"/>
      <c r="MG151" s="1"/>
      <c r="MH151" s="1"/>
      <c r="MI151" s="1"/>
      <c r="MJ151" s="1"/>
      <c r="MK151" s="1"/>
      <c r="ML151" s="1"/>
      <c r="MM151" s="1"/>
      <c r="MN151" s="1"/>
      <c r="MO151" s="1"/>
      <c r="MP151" s="1"/>
      <c r="MQ151" s="1"/>
      <c r="MR151" s="1"/>
      <c r="MS151" s="1"/>
      <c r="MT151" s="1"/>
      <c r="MU151" s="1"/>
      <c r="MV151" s="1"/>
      <c r="MW151" s="1"/>
      <c r="MX151" s="1"/>
      <c r="MY151" s="1"/>
      <c r="MZ151" s="1"/>
      <c r="NA151" s="1"/>
      <c r="NB151" s="1"/>
      <c r="NC151" s="1"/>
      <c r="ND151" s="1"/>
      <c r="NE151" s="1"/>
      <c r="NF151" s="1"/>
      <c r="NG151" s="1"/>
      <c r="NH151" s="1"/>
      <c r="NI151" s="1"/>
      <c r="NJ151" s="1"/>
      <c r="NK151" s="1"/>
      <c r="NL151" s="1"/>
      <c r="NM151" s="1"/>
      <c r="NN151" s="1"/>
      <c r="NO151" s="1"/>
      <c r="NP151" s="1"/>
      <c r="NQ151" s="1"/>
      <c r="NR151" s="1"/>
      <c r="NS151" s="1"/>
      <c r="NT151" s="1"/>
      <c r="NU151" s="1"/>
      <c r="NV151" s="1"/>
      <c r="NW151" s="1"/>
      <c r="NX151" s="1"/>
      <c r="NY151" s="1"/>
      <c r="NZ151" s="1"/>
      <c r="OA151" s="1"/>
      <c r="OB151" s="1"/>
      <c r="OC151" s="1"/>
      <c r="OD151" s="1"/>
      <c r="OE151" s="1"/>
      <c r="OF151" s="1"/>
      <c r="OG151" s="1"/>
      <c r="OH151" s="1"/>
      <c r="OI151" s="1"/>
      <c r="OJ151" s="1"/>
      <c r="OK151" s="1"/>
      <c r="OL151" s="1"/>
      <c r="OM151" s="1"/>
      <c r="ON151" s="1"/>
      <c r="OO151" s="1"/>
      <c r="OP151" s="1"/>
      <c r="OQ151" s="1"/>
      <c r="OR151" s="1"/>
      <c r="OS151" s="1"/>
      <c r="OT151" s="1"/>
      <c r="OU151" s="1"/>
      <c r="OV151" s="1"/>
      <c r="OW151" s="1"/>
      <c r="OX151" s="1"/>
      <c r="OY151" s="1"/>
      <c r="OZ151" s="1"/>
      <c r="PA151" s="1"/>
      <c r="PB151" s="1"/>
      <c r="PC151" s="1"/>
      <c r="PD151" s="1"/>
      <c r="PE151" s="1"/>
      <c r="PF151" s="1"/>
      <c r="PG151" s="1"/>
      <c r="PH151" s="1"/>
      <c r="PI151" s="1"/>
      <c r="PJ151" s="1"/>
      <c r="PK151" s="1"/>
      <c r="PL151" s="1"/>
      <c r="PM151" s="1"/>
      <c r="PN151" s="1"/>
      <c r="PO151" s="1"/>
      <c r="PP151" s="1"/>
      <c r="PQ151" s="1"/>
      <c r="PR151" s="1"/>
      <c r="PS151" s="1"/>
      <c r="PT151" s="1"/>
      <c r="PU151" s="1"/>
      <c r="PV151" s="1"/>
      <c r="PW151" s="1"/>
      <c r="PX151" s="1"/>
      <c r="PY151" s="1"/>
      <c r="PZ151" s="1"/>
      <c r="QA151" s="1"/>
      <c r="QB151" s="1"/>
      <c r="QC151" s="1"/>
      <c r="QD151" s="1"/>
      <c r="QE151" s="1"/>
      <c r="QF151" s="1"/>
      <c r="QG151" s="1"/>
      <c r="QH151" s="1"/>
      <c r="QI151" s="1"/>
      <c r="QJ151" s="1"/>
      <c r="QK151" s="1"/>
      <c r="QL151" s="1"/>
      <c r="QM151" s="1"/>
      <c r="QN151" s="1"/>
      <c r="QO151" s="1"/>
      <c r="QP151" s="1"/>
      <c r="QQ151" s="1"/>
      <c r="QR151" s="1"/>
      <c r="QS151" s="1"/>
      <c r="QT151" s="1"/>
      <c r="QU151" s="1"/>
      <c r="QV151" s="1"/>
      <c r="QW151" s="1"/>
      <c r="QX151" s="1"/>
      <c r="QY151" s="1"/>
      <c r="QZ151" s="1"/>
      <c r="RA151" s="1"/>
      <c r="RB151" s="1"/>
      <c r="RC151" s="1"/>
      <c r="RD151" s="1"/>
      <c r="RE151" s="1"/>
      <c r="RF151" s="1"/>
      <c r="RG151" s="1"/>
      <c r="RH151" s="1"/>
      <c r="RI151" s="1"/>
      <c r="RJ151" s="1"/>
      <c r="RK151" s="1"/>
      <c r="RL151" s="1"/>
      <c r="RM151" s="1"/>
      <c r="RN151" s="1"/>
      <c r="RO151" s="1"/>
      <c r="RP151" s="1"/>
      <c r="RQ151" s="1"/>
      <c r="RR151" s="1"/>
      <c r="RS151" s="1"/>
      <c r="RT151" s="1"/>
      <c r="RU151" s="1"/>
      <c r="RV151" s="1"/>
      <c r="RW151" s="1"/>
      <c r="RX151" s="1"/>
      <c r="RY151" s="1"/>
      <c r="RZ151" s="1"/>
      <c r="SA151" s="1"/>
      <c r="SB151" s="1"/>
      <c r="SC151" s="1"/>
      <c r="SD151" s="1"/>
      <c r="SE151" s="1"/>
      <c r="SF151" s="1"/>
      <c r="SG151" s="1"/>
      <c r="SH151" s="1"/>
      <c r="SI151" s="1"/>
      <c r="SJ151" s="1"/>
      <c r="SK151" s="1"/>
      <c r="SL151" s="1"/>
      <c r="SM151" s="1"/>
      <c r="SN151" s="1"/>
      <c r="SO151" s="1"/>
      <c r="SP151" s="1"/>
      <c r="SQ151" s="1"/>
      <c r="SR151" s="1"/>
      <c r="SS151" s="1"/>
      <c r="ST151" s="1"/>
      <c r="SU151" s="1"/>
      <c r="SV151" s="1"/>
      <c r="SW151" s="1"/>
      <c r="SX151" s="1"/>
      <c r="SY151" s="1"/>
      <c r="SZ151" s="1"/>
      <c r="TA151" s="1"/>
      <c r="TB151" s="1"/>
      <c r="TC151" s="1"/>
      <c r="TD151" s="1"/>
      <c r="TE151" s="1"/>
      <c r="TF151" s="1"/>
      <c r="TG151" s="1"/>
      <c r="TH151" s="1"/>
      <c r="TI151" s="1"/>
      <c r="TJ151" s="1"/>
      <c r="TK151" s="1"/>
      <c r="TL151" s="1"/>
      <c r="TM151" s="1"/>
      <c r="TN151" s="1"/>
      <c r="TO151" s="1"/>
      <c r="TP151" s="1"/>
      <c r="TQ151" s="1"/>
      <c r="TR151" s="1"/>
      <c r="TS151" s="1"/>
      <c r="TT151" s="1"/>
      <c r="TU151" s="1"/>
      <c r="TV151" s="1"/>
      <c r="TW151" s="1"/>
      <c r="TX151" s="1"/>
      <c r="TY151" s="1"/>
      <c r="TZ151" s="1"/>
      <c r="UA151" s="1"/>
      <c r="UB151" s="1"/>
      <c r="UC151" s="1"/>
      <c r="UD151" s="1"/>
      <c r="UE151" s="1"/>
      <c r="UF151" s="1"/>
      <c r="UG151" s="1"/>
      <c r="UH151" s="1"/>
      <c r="UI151" s="1"/>
      <c r="UJ151" s="1"/>
      <c r="UK151" s="1"/>
      <c r="UL151" s="1"/>
      <c r="UM151" s="1"/>
      <c r="UN151" s="1"/>
      <c r="UO151" s="1"/>
      <c r="UP151" s="1"/>
      <c r="UQ151" s="1"/>
      <c r="UR151" s="1"/>
      <c r="US151" s="1"/>
      <c r="UT151" s="1"/>
      <c r="UU151" s="1"/>
    </row>
    <row r="152" spans="1:567" s="55" customFormat="1" ht="20.25" x14ac:dyDescent="0.3">
      <c r="A152" s="82" t="s">
        <v>766</v>
      </c>
      <c r="B152" s="83" t="s">
        <v>773</v>
      </c>
      <c r="C152" s="82"/>
      <c r="D152" s="82"/>
      <c r="E152" s="82"/>
      <c r="F152" s="82"/>
      <c r="G152" s="82"/>
      <c r="H152" s="82"/>
      <c r="I152" s="82"/>
      <c r="J152" s="82"/>
      <c r="K152" s="82"/>
      <c r="L152" s="64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</row>
    <row r="153" spans="1:567" s="55" customFormat="1" ht="20.25" x14ac:dyDescent="0.3">
      <c r="A153" s="82" t="s">
        <v>768</v>
      </c>
      <c r="B153" s="84" t="s">
        <v>769</v>
      </c>
      <c r="C153" s="84"/>
      <c r="D153" s="82"/>
      <c r="E153" s="82"/>
      <c r="F153" s="82"/>
      <c r="G153" s="82"/>
      <c r="H153" s="82"/>
      <c r="I153" s="82"/>
      <c r="J153" s="82"/>
      <c r="K153" s="82"/>
      <c r="L153" s="64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</row>
    <row r="154" spans="1:567" s="55" customFormat="1" ht="20.25" x14ac:dyDescent="0.3">
      <c r="A154" s="1"/>
      <c r="B154" s="23" t="s">
        <v>14</v>
      </c>
      <c r="C154" s="64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</row>
    <row r="155" spans="1:567" s="55" customFormat="1" ht="20.25" x14ac:dyDescent="0.3">
      <c r="A155" s="2"/>
      <c r="B155" s="1" t="s">
        <v>778</v>
      </c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</row>
    <row r="156" spans="1:567" s="55" customFormat="1" ht="18.75" x14ac:dyDescent="0.3">
      <c r="A156" s="6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</row>
    <row r="157" spans="1:567" s="55" customFormat="1" ht="18.75" x14ac:dyDescent="0.3">
      <c r="A157" s="24" t="s">
        <v>693</v>
      </c>
      <c r="B157" s="24"/>
      <c r="C157" s="26"/>
      <c r="D157" s="24" t="s">
        <v>3</v>
      </c>
      <c r="E157" s="25" t="s">
        <v>539</v>
      </c>
      <c r="F157" s="25"/>
      <c r="G157" s="25"/>
      <c r="H157" s="70"/>
      <c r="I157" s="31" t="s">
        <v>9</v>
      </c>
      <c r="J157" s="24" t="s">
        <v>5</v>
      </c>
      <c r="K157" s="26" t="s">
        <v>7</v>
      </c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</row>
    <row r="158" spans="1:567" s="55" customFormat="1" ht="18.75" x14ac:dyDescent="0.3">
      <c r="A158" s="27" t="s">
        <v>694</v>
      </c>
      <c r="B158" s="21" t="s">
        <v>538</v>
      </c>
      <c r="C158" s="68" t="s">
        <v>2</v>
      </c>
      <c r="D158" s="21" t="s">
        <v>10</v>
      </c>
      <c r="E158" s="24">
        <v>2561</v>
      </c>
      <c r="F158" s="24">
        <v>2562</v>
      </c>
      <c r="G158" s="24">
        <v>2563</v>
      </c>
      <c r="H158" s="21">
        <v>2564</v>
      </c>
      <c r="I158" s="21" t="s">
        <v>417</v>
      </c>
      <c r="J158" s="21" t="s">
        <v>6</v>
      </c>
      <c r="K158" s="28" t="s">
        <v>8</v>
      </c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</row>
    <row r="159" spans="1:567" s="55" customFormat="1" ht="18.75" x14ac:dyDescent="0.3">
      <c r="A159" s="50" t="s">
        <v>0</v>
      </c>
      <c r="B159" s="5"/>
      <c r="C159" s="6"/>
      <c r="D159" s="5"/>
      <c r="E159" s="29" t="s">
        <v>4</v>
      </c>
      <c r="F159" s="29" t="s">
        <v>4</v>
      </c>
      <c r="G159" s="30" t="s">
        <v>4</v>
      </c>
      <c r="H159" s="29" t="s">
        <v>4</v>
      </c>
      <c r="I159" s="19"/>
      <c r="J159" s="5"/>
      <c r="K159" s="7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</row>
    <row r="160" spans="1:567" s="55" customFormat="1" ht="18.75" x14ac:dyDescent="0.3">
      <c r="A160" s="10">
        <v>1</v>
      </c>
      <c r="B160" s="4" t="s">
        <v>1388</v>
      </c>
      <c r="C160" s="10" t="s">
        <v>1395</v>
      </c>
      <c r="D160" s="10" t="s">
        <v>1397</v>
      </c>
      <c r="E160" s="20">
        <v>150000</v>
      </c>
      <c r="F160" s="32">
        <v>50000</v>
      </c>
      <c r="G160" s="20">
        <v>50000</v>
      </c>
      <c r="H160" s="32">
        <v>50000</v>
      </c>
      <c r="I160" s="13" t="s">
        <v>774</v>
      </c>
      <c r="J160" s="10" t="s">
        <v>1393</v>
      </c>
      <c r="K160" s="73" t="s">
        <v>614</v>
      </c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</row>
    <row r="161" spans="1:567" s="55" customFormat="1" ht="18.75" x14ac:dyDescent="0.3">
      <c r="A161" s="10"/>
      <c r="B161" s="34" t="s">
        <v>1389</v>
      </c>
      <c r="C161" s="10" t="s">
        <v>1396</v>
      </c>
      <c r="D161" s="10" t="s">
        <v>1398</v>
      </c>
      <c r="E161" s="15" t="s">
        <v>727</v>
      </c>
      <c r="F161" s="10"/>
      <c r="G161" s="15"/>
      <c r="H161" s="10"/>
      <c r="I161" s="13" t="s">
        <v>1391</v>
      </c>
      <c r="J161" s="10" t="s">
        <v>1394</v>
      </c>
      <c r="K161" s="73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</row>
    <row r="162" spans="1:567" s="55" customFormat="1" ht="18.75" x14ac:dyDescent="0.3">
      <c r="A162" s="10"/>
      <c r="B162" s="4" t="s">
        <v>1390</v>
      </c>
      <c r="C162" s="10"/>
      <c r="D162" s="10" t="s">
        <v>1062</v>
      </c>
      <c r="E162" s="15" t="s">
        <v>775</v>
      </c>
      <c r="F162" s="10"/>
      <c r="G162" s="15"/>
      <c r="H162" s="10"/>
      <c r="I162" s="13" t="s">
        <v>1392</v>
      </c>
      <c r="J162" s="10"/>
      <c r="K162" s="72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</row>
    <row r="163" spans="1:567" s="55" customFormat="1" ht="18.75" x14ac:dyDescent="0.3">
      <c r="A163" s="53"/>
      <c r="B163" s="4"/>
      <c r="C163" s="13"/>
      <c r="D163" s="10"/>
      <c r="E163" s="20"/>
      <c r="F163" s="32"/>
      <c r="G163" s="20"/>
      <c r="H163" s="32"/>
      <c r="I163" s="13"/>
      <c r="J163" s="10"/>
      <c r="K163" s="72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</row>
    <row r="164" spans="1:567" s="55" customFormat="1" ht="18.75" x14ac:dyDescent="0.3">
      <c r="A164" s="10">
        <v>2</v>
      </c>
      <c r="B164" s="4" t="s">
        <v>779</v>
      </c>
      <c r="C164" s="10" t="s">
        <v>780</v>
      </c>
      <c r="D164" s="10" t="s">
        <v>781</v>
      </c>
      <c r="E164" s="20">
        <v>250000</v>
      </c>
      <c r="F164" s="10"/>
      <c r="G164" s="15"/>
      <c r="H164" s="10"/>
      <c r="I164" s="13" t="s">
        <v>782</v>
      </c>
      <c r="J164" s="10" t="s">
        <v>783</v>
      </c>
      <c r="K164" s="73" t="s">
        <v>614</v>
      </c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</row>
    <row r="165" spans="1:567" s="55" customFormat="1" ht="18.75" x14ac:dyDescent="0.3">
      <c r="A165" s="10"/>
      <c r="B165" s="4" t="s">
        <v>784</v>
      </c>
      <c r="C165" s="10" t="s">
        <v>785</v>
      </c>
      <c r="D165" s="10" t="s">
        <v>785</v>
      </c>
      <c r="E165" s="15" t="s">
        <v>727</v>
      </c>
      <c r="F165" s="10"/>
      <c r="G165" s="15"/>
      <c r="H165" s="10"/>
      <c r="I165" s="13" t="s">
        <v>786</v>
      </c>
      <c r="J165" s="10" t="s">
        <v>787</v>
      </c>
      <c r="K165" s="73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</row>
    <row r="166" spans="1:567" s="55" customFormat="1" ht="18.75" x14ac:dyDescent="0.3">
      <c r="A166" s="10"/>
      <c r="B166" s="4" t="s">
        <v>788</v>
      </c>
      <c r="C166" s="10" t="s">
        <v>190</v>
      </c>
      <c r="D166" s="10" t="s">
        <v>190</v>
      </c>
      <c r="E166" s="15" t="s">
        <v>789</v>
      </c>
      <c r="F166" s="10"/>
      <c r="G166" s="15"/>
      <c r="H166" s="10"/>
      <c r="I166" s="13" t="s">
        <v>790</v>
      </c>
      <c r="J166" s="10" t="s">
        <v>190</v>
      </c>
      <c r="K166" s="72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</row>
    <row r="167" spans="1:567" s="55" customFormat="1" ht="18.75" x14ac:dyDescent="0.3">
      <c r="A167" s="10"/>
      <c r="B167" s="4"/>
      <c r="C167" s="10" t="s">
        <v>87</v>
      </c>
      <c r="D167" s="10" t="s">
        <v>87</v>
      </c>
      <c r="E167" s="15"/>
      <c r="F167" s="10"/>
      <c r="G167" s="15"/>
      <c r="H167" s="10"/>
      <c r="I167" s="13"/>
      <c r="J167" s="10" t="s">
        <v>87</v>
      </c>
      <c r="K167" s="72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</row>
    <row r="168" spans="1:567" s="55" customFormat="1" ht="18.75" x14ac:dyDescent="0.3">
      <c r="A168" s="10"/>
      <c r="B168" s="4"/>
      <c r="C168" s="13"/>
      <c r="D168" s="10"/>
      <c r="E168" s="15"/>
      <c r="F168" s="10"/>
      <c r="G168" s="15"/>
      <c r="H168" s="10"/>
      <c r="I168" s="13"/>
      <c r="J168" s="10"/>
      <c r="K168" s="73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</row>
    <row r="169" spans="1:567" s="55" customFormat="1" ht="18.75" x14ac:dyDescent="0.3">
      <c r="A169" s="10">
        <v>3</v>
      </c>
      <c r="B169" s="4" t="s">
        <v>791</v>
      </c>
      <c r="C169" s="10" t="s">
        <v>792</v>
      </c>
      <c r="D169" s="10" t="s">
        <v>1401</v>
      </c>
      <c r="E169" s="20">
        <v>60000</v>
      </c>
      <c r="F169" s="10"/>
      <c r="G169" s="15"/>
      <c r="H169" s="10"/>
      <c r="I169" s="13" t="s">
        <v>231</v>
      </c>
      <c r="J169" s="10" t="s">
        <v>1401</v>
      </c>
      <c r="K169" s="73" t="s">
        <v>614</v>
      </c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</row>
    <row r="170" spans="1:567" s="55" customFormat="1" ht="18.75" x14ac:dyDescent="0.3">
      <c r="A170" s="10"/>
      <c r="B170" s="4" t="s">
        <v>793</v>
      </c>
      <c r="C170" s="13" t="s">
        <v>794</v>
      </c>
      <c r="D170" s="10" t="s">
        <v>1402</v>
      </c>
      <c r="E170" s="15" t="s">
        <v>727</v>
      </c>
      <c r="F170" s="10"/>
      <c r="G170" s="15"/>
      <c r="H170" s="10"/>
      <c r="I170" s="10" t="s">
        <v>795</v>
      </c>
      <c r="J170" s="10" t="s">
        <v>1402</v>
      </c>
      <c r="K170" s="73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</row>
    <row r="171" spans="1:567" s="55" customFormat="1" ht="18.75" x14ac:dyDescent="0.3">
      <c r="A171" s="10"/>
      <c r="B171" s="4" t="s">
        <v>796</v>
      </c>
      <c r="C171" s="13" t="s">
        <v>797</v>
      </c>
      <c r="D171" s="10" t="s">
        <v>798</v>
      </c>
      <c r="E171" s="15" t="s">
        <v>789</v>
      </c>
      <c r="F171" s="10"/>
      <c r="G171" s="15"/>
      <c r="H171" s="10"/>
      <c r="I171" s="13" t="s">
        <v>799</v>
      </c>
      <c r="J171" s="10" t="s">
        <v>1404</v>
      </c>
      <c r="K171" s="72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  <c r="JD171" s="1"/>
      <c r="JE171" s="1"/>
      <c r="JF171" s="1"/>
      <c r="JG171" s="1"/>
      <c r="JH171" s="1"/>
      <c r="JI171" s="1"/>
      <c r="JJ171" s="1"/>
      <c r="JK171" s="1"/>
      <c r="JL171" s="1"/>
      <c r="JM171" s="1"/>
      <c r="JN171" s="1"/>
      <c r="JO171" s="1"/>
      <c r="JP171" s="1"/>
      <c r="JQ171" s="1"/>
      <c r="JR171" s="1"/>
      <c r="JS171" s="1"/>
      <c r="JT171" s="1"/>
      <c r="JU171" s="1"/>
      <c r="JV171" s="1"/>
      <c r="JW171" s="1"/>
      <c r="JX171" s="1"/>
      <c r="JY171" s="1"/>
      <c r="JZ171" s="1"/>
      <c r="KA171" s="1"/>
      <c r="KB171" s="1"/>
      <c r="KC171" s="1"/>
      <c r="KD171" s="1"/>
      <c r="KE171" s="1"/>
      <c r="KF171" s="1"/>
      <c r="KG171" s="1"/>
      <c r="KH171" s="1"/>
      <c r="KI171" s="1"/>
      <c r="KJ171" s="1"/>
      <c r="KK171" s="1"/>
      <c r="KL171" s="1"/>
      <c r="KM171" s="1"/>
      <c r="KN171" s="1"/>
      <c r="KO171" s="1"/>
      <c r="KP171" s="1"/>
      <c r="KQ171" s="1"/>
      <c r="KR171" s="1"/>
      <c r="KS171" s="1"/>
      <c r="KT171" s="1"/>
      <c r="KU171" s="1"/>
      <c r="KV171" s="1"/>
      <c r="KW171" s="1"/>
      <c r="KX171" s="1"/>
      <c r="KY171" s="1"/>
      <c r="KZ171" s="1"/>
      <c r="LA171" s="1"/>
      <c r="LB171" s="1"/>
      <c r="LC171" s="1"/>
      <c r="LD171" s="1"/>
      <c r="LE171" s="1"/>
      <c r="LF171" s="1"/>
      <c r="LG171" s="1"/>
      <c r="LH171" s="1"/>
      <c r="LI171" s="1"/>
      <c r="LJ171" s="1"/>
      <c r="LK171" s="1"/>
      <c r="LL171" s="1"/>
      <c r="LM171" s="1"/>
      <c r="LN171" s="1"/>
      <c r="LO171" s="1"/>
      <c r="LP171" s="1"/>
      <c r="LQ171" s="1"/>
      <c r="LR171" s="1"/>
      <c r="LS171" s="1"/>
      <c r="LT171" s="1"/>
      <c r="LU171" s="1"/>
      <c r="LV171" s="1"/>
      <c r="LW171" s="1"/>
      <c r="LX171" s="1"/>
      <c r="LY171" s="1"/>
      <c r="LZ171" s="1"/>
      <c r="MA171" s="1"/>
      <c r="MB171" s="1"/>
      <c r="MC171" s="1"/>
      <c r="MD171" s="1"/>
      <c r="ME171" s="1"/>
      <c r="MF171" s="1"/>
      <c r="MG171" s="1"/>
      <c r="MH171" s="1"/>
      <c r="MI171" s="1"/>
      <c r="MJ171" s="1"/>
      <c r="MK171" s="1"/>
      <c r="ML171" s="1"/>
      <c r="MM171" s="1"/>
      <c r="MN171" s="1"/>
      <c r="MO171" s="1"/>
      <c r="MP171" s="1"/>
      <c r="MQ171" s="1"/>
      <c r="MR171" s="1"/>
      <c r="MS171" s="1"/>
      <c r="MT171" s="1"/>
      <c r="MU171" s="1"/>
      <c r="MV171" s="1"/>
      <c r="MW171" s="1"/>
      <c r="MX171" s="1"/>
      <c r="MY171" s="1"/>
      <c r="MZ171" s="1"/>
      <c r="NA171" s="1"/>
      <c r="NB171" s="1"/>
      <c r="NC171" s="1"/>
      <c r="ND171" s="1"/>
      <c r="NE171" s="1"/>
      <c r="NF171" s="1"/>
      <c r="NG171" s="1"/>
      <c r="NH171" s="1"/>
      <c r="NI171" s="1"/>
      <c r="NJ171" s="1"/>
      <c r="NK171" s="1"/>
      <c r="NL171" s="1"/>
      <c r="NM171" s="1"/>
      <c r="NN171" s="1"/>
      <c r="NO171" s="1"/>
      <c r="NP171" s="1"/>
      <c r="NQ171" s="1"/>
      <c r="NR171" s="1"/>
      <c r="NS171" s="1"/>
      <c r="NT171" s="1"/>
      <c r="NU171" s="1"/>
      <c r="NV171" s="1"/>
      <c r="NW171" s="1"/>
      <c r="NX171" s="1"/>
      <c r="NY171" s="1"/>
      <c r="NZ171" s="1"/>
      <c r="OA171" s="1"/>
      <c r="OB171" s="1"/>
      <c r="OC171" s="1"/>
      <c r="OD171" s="1"/>
      <c r="OE171" s="1"/>
      <c r="OF171" s="1"/>
      <c r="OG171" s="1"/>
      <c r="OH171" s="1"/>
      <c r="OI171" s="1"/>
      <c r="OJ171" s="1"/>
      <c r="OK171" s="1"/>
      <c r="OL171" s="1"/>
      <c r="OM171" s="1"/>
      <c r="ON171" s="1"/>
      <c r="OO171" s="1"/>
      <c r="OP171" s="1"/>
      <c r="OQ171" s="1"/>
      <c r="OR171" s="1"/>
      <c r="OS171" s="1"/>
      <c r="OT171" s="1"/>
      <c r="OU171" s="1"/>
      <c r="OV171" s="1"/>
      <c r="OW171" s="1"/>
      <c r="OX171" s="1"/>
      <c r="OY171" s="1"/>
      <c r="OZ171" s="1"/>
      <c r="PA171" s="1"/>
      <c r="PB171" s="1"/>
      <c r="PC171" s="1"/>
      <c r="PD171" s="1"/>
      <c r="PE171" s="1"/>
      <c r="PF171" s="1"/>
      <c r="PG171" s="1"/>
      <c r="PH171" s="1"/>
      <c r="PI171" s="1"/>
      <c r="PJ171" s="1"/>
      <c r="PK171" s="1"/>
      <c r="PL171" s="1"/>
      <c r="PM171" s="1"/>
      <c r="PN171" s="1"/>
      <c r="PO171" s="1"/>
      <c r="PP171" s="1"/>
      <c r="PQ171" s="1"/>
      <c r="PR171" s="1"/>
      <c r="PS171" s="1"/>
      <c r="PT171" s="1"/>
      <c r="PU171" s="1"/>
      <c r="PV171" s="1"/>
      <c r="PW171" s="1"/>
      <c r="PX171" s="1"/>
      <c r="PY171" s="1"/>
      <c r="PZ171" s="1"/>
      <c r="QA171" s="1"/>
      <c r="QB171" s="1"/>
      <c r="QC171" s="1"/>
      <c r="QD171" s="1"/>
      <c r="QE171" s="1"/>
      <c r="QF171" s="1"/>
      <c r="QG171" s="1"/>
      <c r="QH171" s="1"/>
      <c r="QI171" s="1"/>
      <c r="QJ171" s="1"/>
      <c r="QK171" s="1"/>
      <c r="QL171" s="1"/>
      <c r="QM171" s="1"/>
      <c r="QN171" s="1"/>
      <c r="QO171" s="1"/>
      <c r="QP171" s="1"/>
      <c r="QQ171" s="1"/>
      <c r="QR171" s="1"/>
      <c r="QS171" s="1"/>
      <c r="QT171" s="1"/>
      <c r="QU171" s="1"/>
      <c r="QV171" s="1"/>
      <c r="QW171" s="1"/>
      <c r="QX171" s="1"/>
      <c r="QY171" s="1"/>
      <c r="QZ171" s="1"/>
      <c r="RA171" s="1"/>
      <c r="RB171" s="1"/>
      <c r="RC171" s="1"/>
      <c r="RD171" s="1"/>
      <c r="RE171" s="1"/>
      <c r="RF171" s="1"/>
      <c r="RG171" s="1"/>
      <c r="RH171" s="1"/>
      <c r="RI171" s="1"/>
      <c r="RJ171" s="1"/>
      <c r="RK171" s="1"/>
      <c r="RL171" s="1"/>
      <c r="RM171" s="1"/>
      <c r="RN171" s="1"/>
      <c r="RO171" s="1"/>
      <c r="RP171" s="1"/>
      <c r="RQ171" s="1"/>
      <c r="RR171" s="1"/>
      <c r="RS171" s="1"/>
      <c r="RT171" s="1"/>
      <c r="RU171" s="1"/>
      <c r="RV171" s="1"/>
      <c r="RW171" s="1"/>
      <c r="RX171" s="1"/>
      <c r="RY171" s="1"/>
      <c r="RZ171" s="1"/>
      <c r="SA171" s="1"/>
      <c r="SB171" s="1"/>
      <c r="SC171" s="1"/>
      <c r="SD171" s="1"/>
      <c r="SE171" s="1"/>
      <c r="SF171" s="1"/>
      <c r="SG171" s="1"/>
      <c r="SH171" s="1"/>
      <c r="SI171" s="1"/>
      <c r="SJ171" s="1"/>
      <c r="SK171" s="1"/>
      <c r="SL171" s="1"/>
      <c r="SM171" s="1"/>
      <c r="SN171" s="1"/>
      <c r="SO171" s="1"/>
      <c r="SP171" s="1"/>
      <c r="SQ171" s="1"/>
      <c r="SR171" s="1"/>
      <c r="SS171" s="1"/>
      <c r="ST171" s="1"/>
      <c r="SU171" s="1"/>
      <c r="SV171" s="1"/>
      <c r="SW171" s="1"/>
      <c r="SX171" s="1"/>
      <c r="SY171" s="1"/>
      <c r="SZ171" s="1"/>
      <c r="TA171" s="1"/>
      <c r="TB171" s="1"/>
      <c r="TC171" s="1"/>
      <c r="TD171" s="1"/>
      <c r="TE171" s="1"/>
      <c r="TF171" s="1"/>
      <c r="TG171" s="1"/>
      <c r="TH171" s="1"/>
      <c r="TI171" s="1"/>
      <c r="TJ171" s="1"/>
      <c r="TK171" s="1"/>
      <c r="TL171" s="1"/>
      <c r="TM171" s="1"/>
      <c r="TN171" s="1"/>
      <c r="TO171" s="1"/>
      <c r="TP171" s="1"/>
      <c r="TQ171" s="1"/>
      <c r="TR171" s="1"/>
      <c r="TS171" s="1"/>
      <c r="TT171" s="1"/>
      <c r="TU171" s="1"/>
      <c r="TV171" s="1"/>
      <c r="TW171" s="1"/>
      <c r="TX171" s="1"/>
      <c r="TY171" s="1"/>
      <c r="TZ171" s="1"/>
      <c r="UA171" s="1"/>
      <c r="UB171" s="1"/>
      <c r="UC171" s="1"/>
      <c r="UD171" s="1"/>
      <c r="UE171" s="1"/>
      <c r="UF171" s="1"/>
      <c r="UG171" s="1"/>
      <c r="UH171" s="1"/>
      <c r="UI171" s="1"/>
      <c r="UJ171" s="1"/>
      <c r="UK171" s="1"/>
      <c r="UL171" s="1"/>
      <c r="UM171" s="1"/>
      <c r="UN171" s="1"/>
      <c r="UO171" s="1"/>
      <c r="UP171" s="1"/>
      <c r="UQ171" s="1"/>
      <c r="UR171" s="1"/>
      <c r="US171" s="1"/>
      <c r="UT171" s="1"/>
      <c r="UU171" s="1"/>
    </row>
    <row r="172" spans="1:567" s="55" customFormat="1" ht="18.75" x14ac:dyDescent="0.3">
      <c r="A172" s="10"/>
      <c r="B172" s="4"/>
      <c r="C172" s="13" t="s">
        <v>800</v>
      </c>
      <c r="D172" s="10"/>
      <c r="E172" s="15"/>
      <c r="F172" s="10"/>
      <c r="G172" s="15"/>
      <c r="H172" s="10"/>
      <c r="I172" s="13"/>
      <c r="J172" s="10" t="s">
        <v>1403</v>
      </c>
      <c r="K172" s="72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  <c r="JD172" s="1"/>
      <c r="JE172" s="1"/>
      <c r="JF172" s="1"/>
      <c r="JG172" s="1"/>
      <c r="JH172" s="1"/>
      <c r="JI172" s="1"/>
      <c r="JJ172" s="1"/>
      <c r="JK172" s="1"/>
      <c r="JL172" s="1"/>
      <c r="JM172" s="1"/>
      <c r="JN172" s="1"/>
      <c r="JO172" s="1"/>
      <c r="JP172" s="1"/>
      <c r="JQ172" s="1"/>
      <c r="JR172" s="1"/>
      <c r="JS172" s="1"/>
      <c r="JT172" s="1"/>
      <c r="JU172" s="1"/>
      <c r="JV172" s="1"/>
      <c r="JW172" s="1"/>
      <c r="JX172" s="1"/>
      <c r="JY172" s="1"/>
      <c r="JZ172" s="1"/>
      <c r="KA172" s="1"/>
      <c r="KB172" s="1"/>
      <c r="KC172" s="1"/>
      <c r="KD172" s="1"/>
      <c r="KE172" s="1"/>
      <c r="KF172" s="1"/>
      <c r="KG172" s="1"/>
      <c r="KH172" s="1"/>
      <c r="KI172" s="1"/>
      <c r="KJ172" s="1"/>
      <c r="KK172" s="1"/>
      <c r="KL172" s="1"/>
      <c r="KM172" s="1"/>
      <c r="KN172" s="1"/>
      <c r="KO172" s="1"/>
      <c r="KP172" s="1"/>
      <c r="KQ172" s="1"/>
      <c r="KR172" s="1"/>
      <c r="KS172" s="1"/>
      <c r="KT172" s="1"/>
      <c r="KU172" s="1"/>
      <c r="KV172" s="1"/>
      <c r="KW172" s="1"/>
      <c r="KX172" s="1"/>
      <c r="KY172" s="1"/>
      <c r="KZ172" s="1"/>
      <c r="LA172" s="1"/>
      <c r="LB172" s="1"/>
      <c r="LC172" s="1"/>
      <c r="LD172" s="1"/>
      <c r="LE172" s="1"/>
      <c r="LF172" s="1"/>
      <c r="LG172" s="1"/>
      <c r="LH172" s="1"/>
      <c r="LI172" s="1"/>
      <c r="LJ172" s="1"/>
      <c r="LK172" s="1"/>
      <c r="LL172" s="1"/>
      <c r="LM172" s="1"/>
      <c r="LN172" s="1"/>
      <c r="LO172" s="1"/>
      <c r="LP172" s="1"/>
      <c r="LQ172" s="1"/>
      <c r="LR172" s="1"/>
      <c r="LS172" s="1"/>
      <c r="LT172" s="1"/>
      <c r="LU172" s="1"/>
      <c r="LV172" s="1"/>
      <c r="LW172" s="1"/>
      <c r="LX172" s="1"/>
      <c r="LY172" s="1"/>
      <c r="LZ172" s="1"/>
      <c r="MA172" s="1"/>
      <c r="MB172" s="1"/>
      <c r="MC172" s="1"/>
      <c r="MD172" s="1"/>
      <c r="ME172" s="1"/>
      <c r="MF172" s="1"/>
      <c r="MG172" s="1"/>
      <c r="MH172" s="1"/>
      <c r="MI172" s="1"/>
      <c r="MJ172" s="1"/>
      <c r="MK172" s="1"/>
      <c r="ML172" s="1"/>
      <c r="MM172" s="1"/>
      <c r="MN172" s="1"/>
      <c r="MO172" s="1"/>
      <c r="MP172" s="1"/>
      <c r="MQ172" s="1"/>
      <c r="MR172" s="1"/>
      <c r="MS172" s="1"/>
      <c r="MT172" s="1"/>
      <c r="MU172" s="1"/>
      <c r="MV172" s="1"/>
      <c r="MW172" s="1"/>
      <c r="MX172" s="1"/>
      <c r="MY172" s="1"/>
      <c r="MZ172" s="1"/>
      <c r="NA172" s="1"/>
      <c r="NB172" s="1"/>
      <c r="NC172" s="1"/>
      <c r="ND172" s="1"/>
      <c r="NE172" s="1"/>
      <c r="NF172" s="1"/>
      <c r="NG172" s="1"/>
      <c r="NH172" s="1"/>
      <c r="NI172" s="1"/>
      <c r="NJ172" s="1"/>
      <c r="NK172" s="1"/>
      <c r="NL172" s="1"/>
      <c r="NM172" s="1"/>
      <c r="NN172" s="1"/>
      <c r="NO172" s="1"/>
      <c r="NP172" s="1"/>
      <c r="NQ172" s="1"/>
      <c r="NR172" s="1"/>
      <c r="NS172" s="1"/>
      <c r="NT172" s="1"/>
      <c r="NU172" s="1"/>
      <c r="NV172" s="1"/>
      <c r="NW172" s="1"/>
      <c r="NX172" s="1"/>
      <c r="NY172" s="1"/>
      <c r="NZ172" s="1"/>
      <c r="OA172" s="1"/>
      <c r="OB172" s="1"/>
      <c r="OC172" s="1"/>
      <c r="OD172" s="1"/>
      <c r="OE172" s="1"/>
      <c r="OF172" s="1"/>
      <c r="OG172" s="1"/>
      <c r="OH172" s="1"/>
      <c r="OI172" s="1"/>
      <c r="OJ172" s="1"/>
      <c r="OK172" s="1"/>
      <c r="OL172" s="1"/>
      <c r="OM172" s="1"/>
      <c r="ON172" s="1"/>
      <c r="OO172" s="1"/>
      <c r="OP172" s="1"/>
      <c r="OQ172" s="1"/>
      <c r="OR172" s="1"/>
      <c r="OS172" s="1"/>
      <c r="OT172" s="1"/>
      <c r="OU172" s="1"/>
      <c r="OV172" s="1"/>
      <c r="OW172" s="1"/>
      <c r="OX172" s="1"/>
      <c r="OY172" s="1"/>
      <c r="OZ172" s="1"/>
      <c r="PA172" s="1"/>
      <c r="PB172" s="1"/>
      <c r="PC172" s="1"/>
      <c r="PD172" s="1"/>
      <c r="PE172" s="1"/>
      <c r="PF172" s="1"/>
      <c r="PG172" s="1"/>
      <c r="PH172" s="1"/>
      <c r="PI172" s="1"/>
      <c r="PJ172" s="1"/>
      <c r="PK172" s="1"/>
      <c r="PL172" s="1"/>
      <c r="PM172" s="1"/>
      <c r="PN172" s="1"/>
      <c r="PO172" s="1"/>
      <c r="PP172" s="1"/>
      <c r="PQ172" s="1"/>
      <c r="PR172" s="1"/>
      <c r="PS172" s="1"/>
      <c r="PT172" s="1"/>
      <c r="PU172" s="1"/>
      <c r="PV172" s="1"/>
      <c r="PW172" s="1"/>
      <c r="PX172" s="1"/>
      <c r="PY172" s="1"/>
      <c r="PZ172" s="1"/>
      <c r="QA172" s="1"/>
      <c r="QB172" s="1"/>
      <c r="QC172" s="1"/>
      <c r="QD172" s="1"/>
      <c r="QE172" s="1"/>
      <c r="QF172" s="1"/>
      <c r="QG172" s="1"/>
      <c r="QH172" s="1"/>
      <c r="QI172" s="1"/>
      <c r="QJ172" s="1"/>
      <c r="QK172" s="1"/>
      <c r="QL172" s="1"/>
      <c r="QM172" s="1"/>
      <c r="QN172" s="1"/>
      <c r="QO172" s="1"/>
      <c r="QP172" s="1"/>
      <c r="QQ172" s="1"/>
      <c r="QR172" s="1"/>
      <c r="QS172" s="1"/>
      <c r="QT172" s="1"/>
      <c r="QU172" s="1"/>
      <c r="QV172" s="1"/>
      <c r="QW172" s="1"/>
      <c r="QX172" s="1"/>
      <c r="QY172" s="1"/>
      <c r="QZ172" s="1"/>
      <c r="RA172" s="1"/>
      <c r="RB172" s="1"/>
      <c r="RC172" s="1"/>
      <c r="RD172" s="1"/>
      <c r="RE172" s="1"/>
      <c r="RF172" s="1"/>
      <c r="RG172" s="1"/>
      <c r="RH172" s="1"/>
      <c r="RI172" s="1"/>
      <c r="RJ172" s="1"/>
      <c r="RK172" s="1"/>
      <c r="RL172" s="1"/>
      <c r="RM172" s="1"/>
      <c r="RN172" s="1"/>
      <c r="RO172" s="1"/>
      <c r="RP172" s="1"/>
      <c r="RQ172" s="1"/>
      <c r="RR172" s="1"/>
      <c r="RS172" s="1"/>
      <c r="RT172" s="1"/>
      <c r="RU172" s="1"/>
      <c r="RV172" s="1"/>
      <c r="RW172" s="1"/>
      <c r="RX172" s="1"/>
      <c r="RY172" s="1"/>
      <c r="RZ172" s="1"/>
      <c r="SA172" s="1"/>
      <c r="SB172" s="1"/>
      <c r="SC172" s="1"/>
      <c r="SD172" s="1"/>
      <c r="SE172" s="1"/>
      <c r="SF172" s="1"/>
      <c r="SG172" s="1"/>
      <c r="SH172" s="1"/>
      <c r="SI172" s="1"/>
      <c r="SJ172" s="1"/>
      <c r="SK172" s="1"/>
      <c r="SL172" s="1"/>
      <c r="SM172" s="1"/>
      <c r="SN172" s="1"/>
      <c r="SO172" s="1"/>
      <c r="SP172" s="1"/>
      <c r="SQ172" s="1"/>
      <c r="SR172" s="1"/>
      <c r="SS172" s="1"/>
      <c r="ST172" s="1"/>
      <c r="SU172" s="1"/>
      <c r="SV172" s="1"/>
      <c r="SW172" s="1"/>
      <c r="SX172" s="1"/>
      <c r="SY172" s="1"/>
      <c r="SZ172" s="1"/>
      <c r="TA172" s="1"/>
      <c r="TB172" s="1"/>
      <c r="TC172" s="1"/>
      <c r="TD172" s="1"/>
      <c r="TE172" s="1"/>
      <c r="TF172" s="1"/>
      <c r="TG172" s="1"/>
      <c r="TH172" s="1"/>
      <c r="TI172" s="1"/>
      <c r="TJ172" s="1"/>
      <c r="TK172" s="1"/>
      <c r="TL172" s="1"/>
      <c r="TM172" s="1"/>
      <c r="TN172" s="1"/>
      <c r="TO172" s="1"/>
      <c r="TP172" s="1"/>
      <c r="TQ172" s="1"/>
      <c r="TR172" s="1"/>
      <c r="TS172" s="1"/>
      <c r="TT172" s="1"/>
      <c r="TU172" s="1"/>
      <c r="TV172" s="1"/>
      <c r="TW172" s="1"/>
      <c r="TX172" s="1"/>
      <c r="TY172" s="1"/>
      <c r="TZ172" s="1"/>
      <c r="UA172" s="1"/>
      <c r="UB172" s="1"/>
      <c r="UC172" s="1"/>
      <c r="UD172" s="1"/>
      <c r="UE172" s="1"/>
      <c r="UF172" s="1"/>
      <c r="UG172" s="1"/>
      <c r="UH172" s="1"/>
      <c r="UI172" s="1"/>
      <c r="UJ172" s="1"/>
      <c r="UK172" s="1"/>
      <c r="UL172" s="1"/>
      <c r="UM172" s="1"/>
      <c r="UN172" s="1"/>
      <c r="UO172" s="1"/>
      <c r="UP172" s="1"/>
      <c r="UQ172" s="1"/>
      <c r="UR172" s="1"/>
      <c r="US172" s="1"/>
      <c r="UT172" s="1"/>
      <c r="UU172" s="1"/>
    </row>
    <row r="173" spans="1:567" s="55" customFormat="1" ht="18.75" x14ac:dyDescent="0.3">
      <c r="A173" s="10"/>
      <c r="B173" s="4"/>
      <c r="C173" s="13"/>
      <c r="D173" s="10"/>
      <c r="E173" s="15"/>
      <c r="F173" s="10"/>
      <c r="G173" s="15"/>
      <c r="H173" s="10"/>
      <c r="I173" s="13"/>
      <c r="J173" s="13"/>
      <c r="K173" s="73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  <c r="JD173" s="1"/>
      <c r="JE173" s="1"/>
      <c r="JF173" s="1"/>
      <c r="JG173" s="1"/>
      <c r="JH173" s="1"/>
      <c r="JI173" s="1"/>
      <c r="JJ173" s="1"/>
      <c r="JK173" s="1"/>
      <c r="JL173" s="1"/>
      <c r="JM173" s="1"/>
      <c r="JN173" s="1"/>
      <c r="JO173" s="1"/>
      <c r="JP173" s="1"/>
      <c r="JQ173" s="1"/>
      <c r="JR173" s="1"/>
      <c r="JS173" s="1"/>
      <c r="JT173" s="1"/>
      <c r="JU173" s="1"/>
      <c r="JV173" s="1"/>
      <c r="JW173" s="1"/>
      <c r="JX173" s="1"/>
      <c r="JY173" s="1"/>
      <c r="JZ173" s="1"/>
      <c r="KA173" s="1"/>
      <c r="KB173" s="1"/>
      <c r="KC173" s="1"/>
      <c r="KD173" s="1"/>
      <c r="KE173" s="1"/>
      <c r="KF173" s="1"/>
      <c r="KG173" s="1"/>
      <c r="KH173" s="1"/>
      <c r="KI173" s="1"/>
      <c r="KJ173" s="1"/>
      <c r="KK173" s="1"/>
      <c r="KL173" s="1"/>
      <c r="KM173" s="1"/>
      <c r="KN173" s="1"/>
      <c r="KO173" s="1"/>
      <c r="KP173" s="1"/>
      <c r="KQ173" s="1"/>
      <c r="KR173" s="1"/>
      <c r="KS173" s="1"/>
      <c r="KT173" s="1"/>
      <c r="KU173" s="1"/>
      <c r="KV173" s="1"/>
      <c r="KW173" s="1"/>
      <c r="KX173" s="1"/>
      <c r="KY173" s="1"/>
      <c r="KZ173" s="1"/>
      <c r="LA173" s="1"/>
      <c r="LB173" s="1"/>
      <c r="LC173" s="1"/>
      <c r="LD173" s="1"/>
      <c r="LE173" s="1"/>
      <c r="LF173" s="1"/>
      <c r="LG173" s="1"/>
      <c r="LH173" s="1"/>
      <c r="LI173" s="1"/>
      <c r="LJ173" s="1"/>
      <c r="LK173" s="1"/>
      <c r="LL173" s="1"/>
      <c r="LM173" s="1"/>
      <c r="LN173" s="1"/>
      <c r="LO173" s="1"/>
      <c r="LP173" s="1"/>
      <c r="LQ173" s="1"/>
      <c r="LR173" s="1"/>
      <c r="LS173" s="1"/>
      <c r="LT173" s="1"/>
      <c r="LU173" s="1"/>
      <c r="LV173" s="1"/>
      <c r="LW173" s="1"/>
      <c r="LX173" s="1"/>
      <c r="LY173" s="1"/>
      <c r="LZ173" s="1"/>
      <c r="MA173" s="1"/>
      <c r="MB173" s="1"/>
      <c r="MC173" s="1"/>
      <c r="MD173" s="1"/>
      <c r="ME173" s="1"/>
      <c r="MF173" s="1"/>
      <c r="MG173" s="1"/>
      <c r="MH173" s="1"/>
      <c r="MI173" s="1"/>
      <c r="MJ173" s="1"/>
      <c r="MK173" s="1"/>
      <c r="ML173" s="1"/>
      <c r="MM173" s="1"/>
      <c r="MN173" s="1"/>
      <c r="MO173" s="1"/>
      <c r="MP173" s="1"/>
      <c r="MQ173" s="1"/>
      <c r="MR173" s="1"/>
      <c r="MS173" s="1"/>
      <c r="MT173" s="1"/>
      <c r="MU173" s="1"/>
      <c r="MV173" s="1"/>
      <c r="MW173" s="1"/>
      <c r="MX173" s="1"/>
      <c r="MY173" s="1"/>
      <c r="MZ173" s="1"/>
      <c r="NA173" s="1"/>
      <c r="NB173" s="1"/>
      <c r="NC173" s="1"/>
      <c r="ND173" s="1"/>
      <c r="NE173" s="1"/>
      <c r="NF173" s="1"/>
      <c r="NG173" s="1"/>
      <c r="NH173" s="1"/>
      <c r="NI173" s="1"/>
      <c r="NJ173" s="1"/>
      <c r="NK173" s="1"/>
      <c r="NL173" s="1"/>
      <c r="NM173" s="1"/>
      <c r="NN173" s="1"/>
      <c r="NO173" s="1"/>
      <c r="NP173" s="1"/>
      <c r="NQ173" s="1"/>
      <c r="NR173" s="1"/>
      <c r="NS173" s="1"/>
      <c r="NT173" s="1"/>
      <c r="NU173" s="1"/>
      <c r="NV173" s="1"/>
      <c r="NW173" s="1"/>
      <c r="NX173" s="1"/>
      <c r="NY173" s="1"/>
      <c r="NZ173" s="1"/>
      <c r="OA173" s="1"/>
      <c r="OB173" s="1"/>
      <c r="OC173" s="1"/>
      <c r="OD173" s="1"/>
      <c r="OE173" s="1"/>
      <c r="OF173" s="1"/>
      <c r="OG173" s="1"/>
      <c r="OH173" s="1"/>
      <c r="OI173" s="1"/>
      <c r="OJ173" s="1"/>
      <c r="OK173" s="1"/>
      <c r="OL173" s="1"/>
      <c r="OM173" s="1"/>
      <c r="ON173" s="1"/>
      <c r="OO173" s="1"/>
      <c r="OP173" s="1"/>
      <c r="OQ173" s="1"/>
      <c r="OR173" s="1"/>
      <c r="OS173" s="1"/>
      <c r="OT173" s="1"/>
      <c r="OU173" s="1"/>
      <c r="OV173" s="1"/>
      <c r="OW173" s="1"/>
      <c r="OX173" s="1"/>
      <c r="OY173" s="1"/>
      <c r="OZ173" s="1"/>
      <c r="PA173" s="1"/>
      <c r="PB173" s="1"/>
      <c r="PC173" s="1"/>
      <c r="PD173" s="1"/>
      <c r="PE173" s="1"/>
      <c r="PF173" s="1"/>
      <c r="PG173" s="1"/>
      <c r="PH173" s="1"/>
      <c r="PI173" s="1"/>
      <c r="PJ173" s="1"/>
      <c r="PK173" s="1"/>
      <c r="PL173" s="1"/>
      <c r="PM173" s="1"/>
      <c r="PN173" s="1"/>
      <c r="PO173" s="1"/>
      <c r="PP173" s="1"/>
      <c r="PQ173" s="1"/>
      <c r="PR173" s="1"/>
      <c r="PS173" s="1"/>
      <c r="PT173" s="1"/>
      <c r="PU173" s="1"/>
      <c r="PV173" s="1"/>
      <c r="PW173" s="1"/>
      <c r="PX173" s="1"/>
      <c r="PY173" s="1"/>
      <c r="PZ173" s="1"/>
      <c r="QA173" s="1"/>
      <c r="QB173" s="1"/>
      <c r="QC173" s="1"/>
      <c r="QD173" s="1"/>
      <c r="QE173" s="1"/>
      <c r="QF173" s="1"/>
      <c r="QG173" s="1"/>
      <c r="QH173" s="1"/>
      <c r="QI173" s="1"/>
      <c r="QJ173" s="1"/>
      <c r="QK173" s="1"/>
      <c r="QL173" s="1"/>
      <c r="QM173" s="1"/>
      <c r="QN173" s="1"/>
      <c r="QO173" s="1"/>
      <c r="QP173" s="1"/>
      <c r="QQ173" s="1"/>
      <c r="QR173" s="1"/>
      <c r="QS173" s="1"/>
      <c r="QT173" s="1"/>
      <c r="QU173" s="1"/>
      <c r="QV173" s="1"/>
      <c r="QW173" s="1"/>
      <c r="QX173" s="1"/>
      <c r="QY173" s="1"/>
      <c r="QZ173" s="1"/>
      <c r="RA173" s="1"/>
      <c r="RB173" s="1"/>
      <c r="RC173" s="1"/>
      <c r="RD173" s="1"/>
      <c r="RE173" s="1"/>
      <c r="RF173" s="1"/>
      <c r="RG173" s="1"/>
      <c r="RH173" s="1"/>
      <c r="RI173" s="1"/>
      <c r="RJ173" s="1"/>
      <c r="RK173" s="1"/>
      <c r="RL173" s="1"/>
      <c r="RM173" s="1"/>
      <c r="RN173" s="1"/>
      <c r="RO173" s="1"/>
      <c r="RP173" s="1"/>
      <c r="RQ173" s="1"/>
      <c r="RR173" s="1"/>
      <c r="RS173" s="1"/>
      <c r="RT173" s="1"/>
      <c r="RU173" s="1"/>
      <c r="RV173" s="1"/>
      <c r="RW173" s="1"/>
      <c r="RX173" s="1"/>
      <c r="RY173" s="1"/>
      <c r="RZ173" s="1"/>
      <c r="SA173" s="1"/>
      <c r="SB173" s="1"/>
      <c r="SC173" s="1"/>
      <c r="SD173" s="1"/>
      <c r="SE173" s="1"/>
      <c r="SF173" s="1"/>
      <c r="SG173" s="1"/>
      <c r="SH173" s="1"/>
      <c r="SI173" s="1"/>
      <c r="SJ173" s="1"/>
      <c r="SK173" s="1"/>
      <c r="SL173" s="1"/>
      <c r="SM173" s="1"/>
      <c r="SN173" s="1"/>
      <c r="SO173" s="1"/>
      <c r="SP173" s="1"/>
      <c r="SQ173" s="1"/>
      <c r="SR173" s="1"/>
      <c r="SS173" s="1"/>
      <c r="ST173" s="1"/>
      <c r="SU173" s="1"/>
      <c r="SV173" s="1"/>
      <c r="SW173" s="1"/>
      <c r="SX173" s="1"/>
      <c r="SY173" s="1"/>
      <c r="SZ173" s="1"/>
      <c r="TA173" s="1"/>
      <c r="TB173" s="1"/>
      <c r="TC173" s="1"/>
      <c r="TD173" s="1"/>
      <c r="TE173" s="1"/>
      <c r="TF173" s="1"/>
      <c r="TG173" s="1"/>
      <c r="TH173" s="1"/>
      <c r="TI173" s="1"/>
      <c r="TJ173" s="1"/>
      <c r="TK173" s="1"/>
      <c r="TL173" s="1"/>
      <c r="TM173" s="1"/>
      <c r="TN173" s="1"/>
      <c r="TO173" s="1"/>
      <c r="TP173" s="1"/>
      <c r="TQ173" s="1"/>
      <c r="TR173" s="1"/>
      <c r="TS173" s="1"/>
      <c r="TT173" s="1"/>
      <c r="TU173" s="1"/>
      <c r="TV173" s="1"/>
      <c r="TW173" s="1"/>
      <c r="TX173" s="1"/>
      <c r="TY173" s="1"/>
      <c r="TZ173" s="1"/>
      <c r="UA173" s="1"/>
      <c r="UB173" s="1"/>
      <c r="UC173" s="1"/>
      <c r="UD173" s="1"/>
      <c r="UE173" s="1"/>
      <c r="UF173" s="1"/>
      <c r="UG173" s="1"/>
      <c r="UH173" s="1"/>
      <c r="UI173" s="1"/>
      <c r="UJ173" s="1"/>
      <c r="UK173" s="1"/>
      <c r="UL173" s="1"/>
      <c r="UM173" s="1"/>
      <c r="UN173" s="1"/>
      <c r="UO173" s="1"/>
      <c r="UP173" s="1"/>
      <c r="UQ173" s="1"/>
      <c r="UR173" s="1"/>
      <c r="US173" s="1"/>
      <c r="UT173" s="1"/>
      <c r="UU173" s="1"/>
    </row>
    <row r="174" spans="1:567" s="64" customFormat="1" ht="20.25" x14ac:dyDescent="0.3">
      <c r="A174" s="10">
        <v>4</v>
      </c>
      <c r="B174" s="4" t="s">
        <v>801</v>
      </c>
      <c r="C174" s="13" t="s">
        <v>802</v>
      </c>
      <c r="D174" s="10" t="s">
        <v>803</v>
      </c>
      <c r="E174" s="46">
        <v>20000</v>
      </c>
      <c r="F174" s="47"/>
      <c r="G174" s="46"/>
      <c r="H174" s="47"/>
      <c r="I174" s="13" t="s">
        <v>804</v>
      </c>
      <c r="J174" s="10" t="s">
        <v>805</v>
      </c>
      <c r="K174" s="73" t="s">
        <v>614</v>
      </c>
      <c r="L174" s="1"/>
    </row>
    <row r="175" spans="1:567" s="64" customFormat="1" ht="20.25" x14ac:dyDescent="0.3">
      <c r="A175" s="10"/>
      <c r="B175" s="4" t="s">
        <v>35</v>
      </c>
      <c r="C175" s="13" t="s">
        <v>806</v>
      </c>
      <c r="D175" s="10" t="s">
        <v>807</v>
      </c>
      <c r="E175" s="46" t="s">
        <v>727</v>
      </c>
      <c r="F175" s="47"/>
      <c r="G175" s="46"/>
      <c r="H175" s="47"/>
      <c r="I175" s="13" t="s">
        <v>808</v>
      </c>
      <c r="J175" s="10" t="s">
        <v>809</v>
      </c>
      <c r="K175" s="72"/>
      <c r="L175" s="1"/>
    </row>
    <row r="176" spans="1:567" s="1" customFormat="1" ht="18.75" x14ac:dyDescent="0.3">
      <c r="A176" s="10"/>
      <c r="B176" s="4"/>
      <c r="C176" s="13"/>
      <c r="D176" s="10" t="s">
        <v>87</v>
      </c>
      <c r="E176" s="57" t="s">
        <v>596</v>
      </c>
      <c r="F176" s="47"/>
      <c r="G176" s="46"/>
      <c r="H176" s="47"/>
      <c r="I176" s="13"/>
      <c r="J176" s="10" t="s">
        <v>810</v>
      </c>
      <c r="K176" s="72"/>
    </row>
    <row r="177" spans="1:567" s="1" customFormat="1" ht="18.75" x14ac:dyDescent="0.3">
      <c r="A177" s="10"/>
      <c r="B177" s="2"/>
      <c r="C177" s="13"/>
      <c r="D177" s="10"/>
      <c r="E177" s="57"/>
      <c r="F177" s="57"/>
      <c r="G177" s="57"/>
      <c r="H177" s="47"/>
      <c r="I177" s="13"/>
      <c r="J177" s="10"/>
      <c r="K177" s="72"/>
    </row>
    <row r="178" spans="1:567" s="55" customFormat="1" ht="18.75" x14ac:dyDescent="0.3">
      <c r="A178" s="10">
        <v>5</v>
      </c>
      <c r="B178" s="4" t="s">
        <v>1400</v>
      </c>
      <c r="C178" s="13" t="s">
        <v>646</v>
      </c>
      <c r="D178" s="10" t="s">
        <v>199</v>
      </c>
      <c r="E178" s="46">
        <v>300000</v>
      </c>
      <c r="F178" s="10"/>
      <c r="G178" s="15"/>
      <c r="H178" s="120">
        <f>SUM(E178:G178)</f>
        <v>300000</v>
      </c>
      <c r="I178" s="13" t="s">
        <v>645</v>
      </c>
      <c r="J178" s="10" t="s">
        <v>649</v>
      </c>
      <c r="K178" s="73" t="s">
        <v>614</v>
      </c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</row>
    <row r="179" spans="1:567" s="55" customFormat="1" ht="18.75" x14ac:dyDescent="0.3">
      <c r="A179" s="10"/>
      <c r="B179" s="4" t="s">
        <v>1399</v>
      </c>
      <c r="C179" s="13" t="s">
        <v>647</v>
      </c>
      <c r="D179" s="10" t="s">
        <v>34</v>
      </c>
      <c r="E179" s="15" t="s">
        <v>727</v>
      </c>
      <c r="F179" s="10"/>
      <c r="G179" s="15"/>
      <c r="H179" s="10"/>
      <c r="I179" s="13" t="s">
        <v>648</v>
      </c>
      <c r="J179" s="10" t="s">
        <v>297</v>
      </c>
      <c r="K179" s="72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</row>
    <row r="180" spans="1:567" s="55" customFormat="1" ht="18.75" x14ac:dyDescent="0.3">
      <c r="A180" s="10"/>
      <c r="B180" s="4"/>
      <c r="C180" s="13"/>
      <c r="D180" s="10"/>
      <c r="E180" s="43" t="s">
        <v>597</v>
      </c>
      <c r="F180" s="9"/>
      <c r="G180" s="63"/>
      <c r="H180" s="9"/>
      <c r="I180" s="13"/>
      <c r="J180" s="10"/>
      <c r="K180" s="72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</row>
    <row r="181" spans="1:567" ht="18.75" x14ac:dyDescent="0.3">
      <c r="A181" s="5"/>
      <c r="B181" s="6"/>
      <c r="C181" s="5"/>
      <c r="D181" s="6"/>
      <c r="E181" s="85">
        <f>SUM(E160:E176)</f>
        <v>480000</v>
      </c>
      <c r="F181" s="86">
        <f>SUM(F160:F176)</f>
        <v>50000</v>
      </c>
      <c r="G181" s="85">
        <f>SUM(G160:G176)</f>
        <v>50000</v>
      </c>
      <c r="H181" s="86">
        <f>SUM(H160:H176)</f>
        <v>50000</v>
      </c>
      <c r="I181" s="5"/>
      <c r="J181" s="5"/>
      <c r="K181" s="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</row>
    <row r="182" spans="1:567" ht="18.75" x14ac:dyDescent="0.3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</row>
    <row r="183" spans="1:567" s="55" customFormat="1" ht="20.25" x14ac:dyDescent="0.3">
      <c r="A183" s="82" t="s">
        <v>766</v>
      </c>
      <c r="B183" s="83" t="s">
        <v>773</v>
      </c>
      <c r="C183" s="82"/>
      <c r="D183" s="82"/>
      <c r="E183" s="82"/>
      <c r="F183" s="82"/>
      <c r="G183" s="82"/>
      <c r="H183" s="82"/>
      <c r="I183" s="82"/>
      <c r="J183" s="82"/>
      <c r="K183" s="82"/>
      <c r="L183" s="64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  <c r="JD183" s="1"/>
      <c r="JE183" s="1"/>
      <c r="JF183" s="1"/>
      <c r="JG183" s="1"/>
      <c r="JH183" s="1"/>
      <c r="JI183" s="1"/>
      <c r="JJ183" s="1"/>
      <c r="JK183" s="1"/>
      <c r="JL183" s="1"/>
      <c r="JM183" s="1"/>
      <c r="JN183" s="1"/>
      <c r="JO183" s="1"/>
      <c r="JP183" s="1"/>
      <c r="JQ183" s="1"/>
      <c r="JR183" s="1"/>
      <c r="JS183" s="1"/>
      <c r="JT183" s="1"/>
      <c r="JU183" s="1"/>
      <c r="JV183" s="1"/>
      <c r="JW183" s="1"/>
      <c r="JX183" s="1"/>
      <c r="JY183" s="1"/>
      <c r="JZ183" s="1"/>
      <c r="KA183" s="1"/>
      <c r="KB183" s="1"/>
      <c r="KC183" s="1"/>
      <c r="KD183" s="1"/>
      <c r="KE183" s="1"/>
      <c r="KF183" s="1"/>
      <c r="KG183" s="1"/>
      <c r="KH183" s="1"/>
      <c r="KI183" s="1"/>
      <c r="KJ183" s="1"/>
      <c r="KK183" s="1"/>
      <c r="KL183" s="1"/>
      <c r="KM183" s="1"/>
      <c r="KN183" s="1"/>
      <c r="KO183" s="1"/>
      <c r="KP183" s="1"/>
      <c r="KQ183" s="1"/>
      <c r="KR183" s="1"/>
      <c r="KS183" s="1"/>
      <c r="KT183" s="1"/>
      <c r="KU183" s="1"/>
      <c r="KV183" s="1"/>
      <c r="KW183" s="1"/>
      <c r="KX183" s="1"/>
      <c r="KY183" s="1"/>
      <c r="KZ183" s="1"/>
      <c r="LA183" s="1"/>
      <c r="LB183" s="1"/>
      <c r="LC183" s="1"/>
      <c r="LD183" s="1"/>
      <c r="LE183" s="1"/>
      <c r="LF183" s="1"/>
      <c r="LG183" s="1"/>
      <c r="LH183" s="1"/>
      <c r="LI183" s="1"/>
      <c r="LJ183" s="1"/>
      <c r="LK183" s="1"/>
      <c r="LL183" s="1"/>
      <c r="LM183" s="1"/>
      <c r="LN183" s="1"/>
      <c r="LO183" s="1"/>
      <c r="LP183" s="1"/>
      <c r="LQ183" s="1"/>
      <c r="LR183" s="1"/>
      <c r="LS183" s="1"/>
      <c r="LT183" s="1"/>
      <c r="LU183" s="1"/>
      <c r="LV183" s="1"/>
      <c r="LW183" s="1"/>
      <c r="LX183" s="1"/>
      <c r="LY183" s="1"/>
      <c r="LZ183" s="1"/>
      <c r="MA183" s="1"/>
      <c r="MB183" s="1"/>
      <c r="MC183" s="1"/>
      <c r="MD183" s="1"/>
      <c r="ME183" s="1"/>
      <c r="MF183" s="1"/>
      <c r="MG183" s="1"/>
      <c r="MH183" s="1"/>
      <c r="MI183" s="1"/>
      <c r="MJ183" s="1"/>
      <c r="MK183" s="1"/>
      <c r="ML183" s="1"/>
      <c r="MM183" s="1"/>
      <c r="MN183" s="1"/>
      <c r="MO183" s="1"/>
      <c r="MP183" s="1"/>
      <c r="MQ183" s="1"/>
      <c r="MR183" s="1"/>
      <c r="MS183" s="1"/>
      <c r="MT183" s="1"/>
      <c r="MU183" s="1"/>
      <c r="MV183" s="1"/>
      <c r="MW183" s="1"/>
      <c r="MX183" s="1"/>
      <c r="MY183" s="1"/>
      <c r="MZ183" s="1"/>
      <c r="NA183" s="1"/>
      <c r="NB183" s="1"/>
      <c r="NC183" s="1"/>
      <c r="ND183" s="1"/>
      <c r="NE183" s="1"/>
      <c r="NF183" s="1"/>
      <c r="NG183" s="1"/>
      <c r="NH183" s="1"/>
      <c r="NI183" s="1"/>
      <c r="NJ183" s="1"/>
      <c r="NK183" s="1"/>
      <c r="NL183" s="1"/>
      <c r="NM183" s="1"/>
      <c r="NN183" s="1"/>
      <c r="NO183" s="1"/>
      <c r="NP183" s="1"/>
      <c r="NQ183" s="1"/>
      <c r="NR183" s="1"/>
      <c r="NS183" s="1"/>
      <c r="NT183" s="1"/>
      <c r="NU183" s="1"/>
      <c r="NV183" s="1"/>
      <c r="NW183" s="1"/>
      <c r="NX183" s="1"/>
      <c r="NY183" s="1"/>
      <c r="NZ183" s="1"/>
      <c r="OA183" s="1"/>
      <c r="OB183" s="1"/>
      <c r="OC183" s="1"/>
      <c r="OD183" s="1"/>
      <c r="OE183" s="1"/>
      <c r="OF183" s="1"/>
      <c r="OG183" s="1"/>
      <c r="OH183" s="1"/>
      <c r="OI183" s="1"/>
      <c r="OJ183" s="1"/>
      <c r="OK183" s="1"/>
      <c r="OL183" s="1"/>
      <c r="OM183" s="1"/>
      <c r="ON183" s="1"/>
      <c r="OO183" s="1"/>
      <c r="OP183" s="1"/>
      <c r="OQ183" s="1"/>
      <c r="OR183" s="1"/>
      <c r="OS183" s="1"/>
      <c r="OT183" s="1"/>
      <c r="OU183" s="1"/>
      <c r="OV183" s="1"/>
      <c r="OW183" s="1"/>
      <c r="OX183" s="1"/>
      <c r="OY183" s="1"/>
      <c r="OZ183" s="1"/>
      <c r="PA183" s="1"/>
      <c r="PB183" s="1"/>
      <c r="PC183" s="1"/>
      <c r="PD183" s="1"/>
      <c r="PE183" s="1"/>
      <c r="PF183" s="1"/>
      <c r="PG183" s="1"/>
      <c r="PH183" s="1"/>
      <c r="PI183" s="1"/>
      <c r="PJ183" s="1"/>
      <c r="PK183" s="1"/>
      <c r="PL183" s="1"/>
      <c r="PM183" s="1"/>
      <c r="PN183" s="1"/>
      <c r="PO183" s="1"/>
      <c r="PP183" s="1"/>
      <c r="PQ183" s="1"/>
      <c r="PR183" s="1"/>
      <c r="PS183" s="1"/>
      <c r="PT183" s="1"/>
      <c r="PU183" s="1"/>
      <c r="PV183" s="1"/>
      <c r="PW183" s="1"/>
      <c r="PX183" s="1"/>
      <c r="PY183" s="1"/>
      <c r="PZ183" s="1"/>
      <c r="QA183" s="1"/>
      <c r="QB183" s="1"/>
      <c r="QC183" s="1"/>
      <c r="QD183" s="1"/>
      <c r="QE183" s="1"/>
      <c r="QF183" s="1"/>
      <c r="QG183" s="1"/>
      <c r="QH183" s="1"/>
      <c r="QI183" s="1"/>
      <c r="QJ183" s="1"/>
      <c r="QK183" s="1"/>
      <c r="QL183" s="1"/>
      <c r="QM183" s="1"/>
      <c r="QN183" s="1"/>
      <c r="QO183" s="1"/>
      <c r="QP183" s="1"/>
      <c r="QQ183" s="1"/>
      <c r="QR183" s="1"/>
      <c r="QS183" s="1"/>
      <c r="QT183" s="1"/>
      <c r="QU183" s="1"/>
      <c r="QV183" s="1"/>
      <c r="QW183" s="1"/>
      <c r="QX183" s="1"/>
      <c r="QY183" s="1"/>
      <c r="QZ183" s="1"/>
      <c r="RA183" s="1"/>
      <c r="RB183" s="1"/>
      <c r="RC183" s="1"/>
      <c r="RD183" s="1"/>
      <c r="RE183" s="1"/>
      <c r="RF183" s="1"/>
      <c r="RG183" s="1"/>
      <c r="RH183" s="1"/>
      <c r="RI183" s="1"/>
      <c r="RJ183" s="1"/>
      <c r="RK183" s="1"/>
      <c r="RL183" s="1"/>
      <c r="RM183" s="1"/>
      <c r="RN183" s="1"/>
      <c r="RO183" s="1"/>
      <c r="RP183" s="1"/>
      <c r="RQ183" s="1"/>
      <c r="RR183" s="1"/>
      <c r="RS183" s="1"/>
      <c r="RT183" s="1"/>
      <c r="RU183" s="1"/>
      <c r="RV183" s="1"/>
      <c r="RW183" s="1"/>
      <c r="RX183" s="1"/>
      <c r="RY183" s="1"/>
      <c r="RZ183" s="1"/>
      <c r="SA183" s="1"/>
      <c r="SB183" s="1"/>
      <c r="SC183" s="1"/>
      <c r="SD183" s="1"/>
      <c r="SE183" s="1"/>
      <c r="SF183" s="1"/>
      <c r="SG183" s="1"/>
      <c r="SH183" s="1"/>
      <c r="SI183" s="1"/>
      <c r="SJ183" s="1"/>
      <c r="SK183" s="1"/>
      <c r="SL183" s="1"/>
      <c r="SM183" s="1"/>
      <c r="SN183" s="1"/>
      <c r="SO183" s="1"/>
      <c r="SP183" s="1"/>
      <c r="SQ183" s="1"/>
      <c r="SR183" s="1"/>
      <c r="SS183" s="1"/>
      <c r="ST183" s="1"/>
      <c r="SU183" s="1"/>
      <c r="SV183" s="1"/>
      <c r="SW183" s="1"/>
      <c r="SX183" s="1"/>
      <c r="SY183" s="1"/>
      <c r="SZ183" s="1"/>
      <c r="TA183" s="1"/>
      <c r="TB183" s="1"/>
      <c r="TC183" s="1"/>
      <c r="TD183" s="1"/>
      <c r="TE183" s="1"/>
      <c r="TF183" s="1"/>
      <c r="TG183" s="1"/>
      <c r="TH183" s="1"/>
      <c r="TI183" s="1"/>
      <c r="TJ183" s="1"/>
      <c r="TK183" s="1"/>
      <c r="TL183" s="1"/>
      <c r="TM183" s="1"/>
      <c r="TN183" s="1"/>
      <c r="TO183" s="1"/>
      <c r="TP183" s="1"/>
      <c r="TQ183" s="1"/>
      <c r="TR183" s="1"/>
      <c r="TS183" s="1"/>
      <c r="TT183" s="1"/>
      <c r="TU183" s="1"/>
      <c r="TV183" s="1"/>
      <c r="TW183" s="1"/>
      <c r="TX183" s="1"/>
      <c r="TY183" s="1"/>
      <c r="TZ183" s="1"/>
      <c r="UA183" s="1"/>
      <c r="UB183" s="1"/>
      <c r="UC183" s="1"/>
      <c r="UD183" s="1"/>
      <c r="UE183" s="1"/>
      <c r="UF183" s="1"/>
      <c r="UG183" s="1"/>
      <c r="UH183" s="1"/>
      <c r="UI183" s="1"/>
      <c r="UJ183" s="1"/>
      <c r="UK183" s="1"/>
      <c r="UL183" s="1"/>
      <c r="UM183" s="1"/>
      <c r="UN183" s="1"/>
      <c r="UO183" s="1"/>
      <c r="UP183" s="1"/>
      <c r="UQ183" s="1"/>
      <c r="UR183" s="1"/>
      <c r="US183" s="1"/>
      <c r="UT183" s="1"/>
      <c r="UU183" s="1"/>
    </row>
    <row r="184" spans="1:567" s="55" customFormat="1" ht="20.25" x14ac:dyDescent="0.3">
      <c r="A184" s="82" t="s">
        <v>768</v>
      </c>
      <c r="B184" s="84" t="s">
        <v>769</v>
      </c>
      <c r="C184" s="84"/>
      <c r="D184" s="82"/>
      <c r="E184" s="82"/>
      <c r="F184" s="82"/>
      <c r="G184" s="82"/>
      <c r="H184" s="82"/>
      <c r="I184" s="82"/>
      <c r="J184" s="82"/>
      <c r="K184" s="82"/>
      <c r="L184" s="64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  <c r="JC184" s="1"/>
      <c r="JD184" s="1"/>
      <c r="JE184" s="1"/>
      <c r="JF184" s="1"/>
      <c r="JG184" s="1"/>
      <c r="JH184" s="1"/>
      <c r="JI184" s="1"/>
      <c r="JJ184" s="1"/>
      <c r="JK184" s="1"/>
      <c r="JL184" s="1"/>
      <c r="JM184" s="1"/>
      <c r="JN184" s="1"/>
      <c r="JO184" s="1"/>
      <c r="JP184" s="1"/>
      <c r="JQ184" s="1"/>
      <c r="JR184" s="1"/>
      <c r="JS184" s="1"/>
      <c r="JT184" s="1"/>
      <c r="JU184" s="1"/>
      <c r="JV184" s="1"/>
      <c r="JW184" s="1"/>
      <c r="JX184" s="1"/>
      <c r="JY184" s="1"/>
      <c r="JZ184" s="1"/>
      <c r="KA184" s="1"/>
      <c r="KB184" s="1"/>
      <c r="KC184" s="1"/>
      <c r="KD184" s="1"/>
      <c r="KE184" s="1"/>
      <c r="KF184" s="1"/>
      <c r="KG184" s="1"/>
      <c r="KH184" s="1"/>
      <c r="KI184" s="1"/>
      <c r="KJ184" s="1"/>
      <c r="KK184" s="1"/>
      <c r="KL184" s="1"/>
      <c r="KM184" s="1"/>
      <c r="KN184" s="1"/>
      <c r="KO184" s="1"/>
      <c r="KP184" s="1"/>
      <c r="KQ184" s="1"/>
      <c r="KR184" s="1"/>
      <c r="KS184" s="1"/>
      <c r="KT184" s="1"/>
      <c r="KU184" s="1"/>
      <c r="KV184" s="1"/>
      <c r="KW184" s="1"/>
      <c r="KX184" s="1"/>
      <c r="KY184" s="1"/>
      <c r="KZ184" s="1"/>
      <c r="LA184" s="1"/>
      <c r="LB184" s="1"/>
      <c r="LC184" s="1"/>
      <c r="LD184" s="1"/>
      <c r="LE184" s="1"/>
      <c r="LF184" s="1"/>
      <c r="LG184" s="1"/>
      <c r="LH184" s="1"/>
      <c r="LI184" s="1"/>
      <c r="LJ184" s="1"/>
      <c r="LK184" s="1"/>
      <c r="LL184" s="1"/>
      <c r="LM184" s="1"/>
      <c r="LN184" s="1"/>
      <c r="LO184" s="1"/>
      <c r="LP184" s="1"/>
      <c r="LQ184" s="1"/>
      <c r="LR184" s="1"/>
      <c r="LS184" s="1"/>
      <c r="LT184" s="1"/>
      <c r="LU184" s="1"/>
      <c r="LV184" s="1"/>
      <c r="LW184" s="1"/>
      <c r="LX184" s="1"/>
      <c r="LY184" s="1"/>
      <c r="LZ184" s="1"/>
      <c r="MA184" s="1"/>
      <c r="MB184" s="1"/>
      <c r="MC184" s="1"/>
      <c r="MD184" s="1"/>
      <c r="ME184" s="1"/>
      <c r="MF184" s="1"/>
      <c r="MG184" s="1"/>
      <c r="MH184" s="1"/>
      <c r="MI184" s="1"/>
      <c r="MJ184" s="1"/>
      <c r="MK184" s="1"/>
      <c r="ML184" s="1"/>
      <c r="MM184" s="1"/>
      <c r="MN184" s="1"/>
      <c r="MO184" s="1"/>
      <c r="MP184" s="1"/>
      <c r="MQ184" s="1"/>
      <c r="MR184" s="1"/>
      <c r="MS184" s="1"/>
      <c r="MT184" s="1"/>
      <c r="MU184" s="1"/>
      <c r="MV184" s="1"/>
      <c r="MW184" s="1"/>
      <c r="MX184" s="1"/>
      <c r="MY184" s="1"/>
      <c r="MZ184" s="1"/>
      <c r="NA184" s="1"/>
      <c r="NB184" s="1"/>
      <c r="NC184" s="1"/>
      <c r="ND184" s="1"/>
      <c r="NE184" s="1"/>
      <c r="NF184" s="1"/>
      <c r="NG184" s="1"/>
      <c r="NH184" s="1"/>
      <c r="NI184" s="1"/>
      <c r="NJ184" s="1"/>
      <c r="NK184" s="1"/>
      <c r="NL184" s="1"/>
      <c r="NM184" s="1"/>
      <c r="NN184" s="1"/>
      <c r="NO184" s="1"/>
      <c r="NP184" s="1"/>
      <c r="NQ184" s="1"/>
      <c r="NR184" s="1"/>
      <c r="NS184" s="1"/>
      <c r="NT184" s="1"/>
      <c r="NU184" s="1"/>
      <c r="NV184" s="1"/>
      <c r="NW184" s="1"/>
      <c r="NX184" s="1"/>
      <c r="NY184" s="1"/>
      <c r="NZ184" s="1"/>
      <c r="OA184" s="1"/>
      <c r="OB184" s="1"/>
      <c r="OC184" s="1"/>
      <c r="OD184" s="1"/>
      <c r="OE184" s="1"/>
      <c r="OF184" s="1"/>
      <c r="OG184" s="1"/>
      <c r="OH184" s="1"/>
      <c r="OI184" s="1"/>
      <c r="OJ184" s="1"/>
      <c r="OK184" s="1"/>
      <c r="OL184" s="1"/>
      <c r="OM184" s="1"/>
      <c r="ON184" s="1"/>
      <c r="OO184" s="1"/>
      <c r="OP184" s="1"/>
      <c r="OQ184" s="1"/>
      <c r="OR184" s="1"/>
      <c r="OS184" s="1"/>
      <c r="OT184" s="1"/>
      <c r="OU184" s="1"/>
      <c r="OV184" s="1"/>
      <c r="OW184" s="1"/>
      <c r="OX184" s="1"/>
      <c r="OY184" s="1"/>
      <c r="OZ184" s="1"/>
      <c r="PA184" s="1"/>
      <c r="PB184" s="1"/>
      <c r="PC184" s="1"/>
      <c r="PD184" s="1"/>
      <c r="PE184" s="1"/>
      <c r="PF184" s="1"/>
      <c r="PG184" s="1"/>
      <c r="PH184" s="1"/>
      <c r="PI184" s="1"/>
      <c r="PJ184" s="1"/>
      <c r="PK184" s="1"/>
      <c r="PL184" s="1"/>
      <c r="PM184" s="1"/>
      <c r="PN184" s="1"/>
      <c r="PO184" s="1"/>
      <c r="PP184" s="1"/>
      <c r="PQ184" s="1"/>
      <c r="PR184" s="1"/>
      <c r="PS184" s="1"/>
      <c r="PT184" s="1"/>
      <c r="PU184" s="1"/>
      <c r="PV184" s="1"/>
      <c r="PW184" s="1"/>
      <c r="PX184" s="1"/>
      <c r="PY184" s="1"/>
      <c r="PZ184" s="1"/>
      <c r="QA184" s="1"/>
      <c r="QB184" s="1"/>
      <c r="QC184" s="1"/>
      <c r="QD184" s="1"/>
      <c r="QE184" s="1"/>
      <c r="QF184" s="1"/>
      <c r="QG184" s="1"/>
      <c r="QH184" s="1"/>
      <c r="QI184" s="1"/>
      <c r="QJ184" s="1"/>
      <c r="QK184" s="1"/>
      <c r="QL184" s="1"/>
      <c r="QM184" s="1"/>
      <c r="QN184" s="1"/>
      <c r="QO184" s="1"/>
      <c r="QP184" s="1"/>
      <c r="QQ184" s="1"/>
      <c r="QR184" s="1"/>
      <c r="QS184" s="1"/>
      <c r="QT184" s="1"/>
      <c r="QU184" s="1"/>
      <c r="QV184" s="1"/>
      <c r="QW184" s="1"/>
      <c r="QX184" s="1"/>
      <c r="QY184" s="1"/>
      <c r="QZ184" s="1"/>
      <c r="RA184" s="1"/>
      <c r="RB184" s="1"/>
      <c r="RC184" s="1"/>
      <c r="RD184" s="1"/>
      <c r="RE184" s="1"/>
      <c r="RF184" s="1"/>
      <c r="RG184" s="1"/>
      <c r="RH184" s="1"/>
      <c r="RI184" s="1"/>
      <c r="RJ184" s="1"/>
      <c r="RK184" s="1"/>
      <c r="RL184" s="1"/>
      <c r="RM184" s="1"/>
      <c r="RN184" s="1"/>
      <c r="RO184" s="1"/>
      <c r="RP184" s="1"/>
      <c r="RQ184" s="1"/>
      <c r="RR184" s="1"/>
      <c r="RS184" s="1"/>
      <c r="RT184" s="1"/>
      <c r="RU184" s="1"/>
      <c r="RV184" s="1"/>
      <c r="RW184" s="1"/>
      <c r="RX184" s="1"/>
      <c r="RY184" s="1"/>
      <c r="RZ184" s="1"/>
      <c r="SA184" s="1"/>
      <c r="SB184" s="1"/>
      <c r="SC184" s="1"/>
      <c r="SD184" s="1"/>
      <c r="SE184" s="1"/>
      <c r="SF184" s="1"/>
      <c r="SG184" s="1"/>
      <c r="SH184" s="1"/>
      <c r="SI184" s="1"/>
      <c r="SJ184" s="1"/>
      <c r="SK184" s="1"/>
      <c r="SL184" s="1"/>
      <c r="SM184" s="1"/>
      <c r="SN184" s="1"/>
      <c r="SO184" s="1"/>
      <c r="SP184" s="1"/>
      <c r="SQ184" s="1"/>
      <c r="SR184" s="1"/>
      <c r="SS184" s="1"/>
      <c r="ST184" s="1"/>
      <c r="SU184" s="1"/>
      <c r="SV184" s="1"/>
      <c r="SW184" s="1"/>
      <c r="SX184" s="1"/>
      <c r="SY184" s="1"/>
      <c r="SZ184" s="1"/>
      <c r="TA184" s="1"/>
      <c r="TB184" s="1"/>
      <c r="TC184" s="1"/>
      <c r="TD184" s="1"/>
      <c r="TE184" s="1"/>
      <c r="TF184" s="1"/>
      <c r="TG184" s="1"/>
      <c r="TH184" s="1"/>
      <c r="TI184" s="1"/>
      <c r="TJ184" s="1"/>
      <c r="TK184" s="1"/>
      <c r="TL184" s="1"/>
      <c r="TM184" s="1"/>
      <c r="TN184" s="1"/>
      <c r="TO184" s="1"/>
      <c r="TP184" s="1"/>
      <c r="TQ184" s="1"/>
      <c r="TR184" s="1"/>
      <c r="TS184" s="1"/>
      <c r="TT184" s="1"/>
      <c r="TU184" s="1"/>
      <c r="TV184" s="1"/>
      <c r="TW184" s="1"/>
      <c r="TX184" s="1"/>
      <c r="TY184" s="1"/>
      <c r="TZ184" s="1"/>
      <c r="UA184" s="1"/>
      <c r="UB184" s="1"/>
      <c r="UC184" s="1"/>
      <c r="UD184" s="1"/>
      <c r="UE184" s="1"/>
      <c r="UF184" s="1"/>
      <c r="UG184" s="1"/>
      <c r="UH184" s="1"/>
      <c r="UI184" s="1"/>
      <c r="UJ184" s="1"/>
      <c r="UK184" s="1"/>
      <c r="UL184" s="1"/>
      <c r="UM184" s="1"/>
      <c r="UN184" s="1"/>
      <c r="UO184" s="1"/>
      <c r="UP184" s="1"/>
      <c r="UQ184" s="1"/>
      <c r="UR184" s="1"/>
      <c r="US184" s="1"/>
      <c r="UT184" s="1"/>
      <c r="UU184" s="1"/>
    </row>
    <row r="185" spans="1:567" s="55" customFormat="1" ht="20.25" x14ac:dyDescent="0.3">
      <c r="A185" s="1"/>
      <c r="B185" s="23" t="s">
        <v>14</v>
      </c>
      <c r="C185" s="64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  <c r="JC185" s="1"/>
      <c r="JD185" s="1"/>
      <c r="JE185" s="1"/>
      <c r="JF185" s="1"/>
      <c r="JG185" s="1"/>
      <c r="JH185" s="1"/>
      <c r="JI185" s="1"/>
      <c r="JJ185" s="1"/>
      <c r="JK185" s="1"/>
      <c r="JL185" s="1"/>
      <c r="JM185" s="1"/>
      <c r="JN185" s="1"/>
      <c r="JO185" s="1"/>
      <c r="JP185" s="1"/>
      <c r="JQ185" s="1"/>
      <c r="JR185" s="1"/>
      <c r="JS185" s="1"/>
      <c r="JT185" s="1"/>
      <c r="JU185" s="1"/>
      <c r="JV185" s="1"/>
      <c r="JW185" s="1"/>
      <c r="JX185" s="1"/>
      <c r="JY185" s="1"/>
      <c r="JZ185" s="1"/>
      <c r="KA185" s="1"/>
      <c r="KB185" s="1"/>
      <c r="KC185" s="1"/>
      <c r="KD185" s="1"/>
      <c r="KE185" s="1"/>
      <c r="KF185" s="1"/>
      <c r="KG185" s="1"/>
      <c r="KH185" s="1"/>
      <c r="KI185" s="1"/>
      <c r="KJ185" s="1"/>
      <c r="KK185" s="1"/>
      <c r="KL185" s="1"/>
      <c r="KM185" s="1"/>
      <c r="KN185" s="1"/>
      <c r="KO185" s="1"/>
      <c r="KP185" s="1"/>
      <c r="KQ185" s="1"/>
      <c r="KR185" s="1"/>
      <c r="KS185" s="1"/>
      <c r="KT185" s="1"/>
      <c r="KU185" s="1"/>
      <c r="KV185" s="1"/>
      <c r="KW185" s="1"/>
      <c r="KX185" s="1"/>
      <c r="KY185" s="1"/>
      <c r="KZ185" s="1"/>
      <c r="LA185" s="1"/>
      <c r="LB185" s="1"/>
      <c r="LC185" s="1"/>
      <c r="LD185" s="1"/>
      <c r="LE185" s="1"/>
      <c r="LF185" s="1"/>
      <c r="LG185" s="1"/>
      <c r="LH185" s="1"/>
      <c r="LI185" s="1"/>
      <c r="LJ185" s="1"/>
      <c r="LK185" s="1"/>
      <c r="LL185" s="1"/>
      <c r="LM185" s="1"/>
      <c r="LN185" s="1"/>
      <c r="LO185" s="1"/>
      <c r="LP185" s="1"/>
      <c r="LQ185" s="1"/>
      <c r="LR185" s="1"/>
      <c r="LS185" s="1"/>
      <c r="LT185" s="1"/>
      <c r="LU185" s="1"/>
      <c r="LV185" s="1"/>
      <c r="LW185" s="1"/>
      <c r="LX185" s="1"/>
      <c r="LY185" s="1"/>
      <c r="LZ185" s="1"/>
      <c r="MA185" s="1"/>
      <c r="MB185" s="1"/>
      <c r="MC185" s="1"/>
      <c r="MD185" s="1"/>
      <c r="ME185" s="1"/>
      <c r="MF185" s="1"/>
      <c r="MG185" s="1"/>
      <c r="MH185" s="1"/>
      <c r="MI185" s="1"/>
      <c r="MJ185" s="1"/>
      <c r="MK185" s="1"/>
      <c r="ML185" s="1"/>
      <c r="MM185" s="1"/>
      <c r="MN185" s="1"/>
      <c r="MO185" s="1"/>
      <c r="MP185" s="1"/>
      <c r="MQ185" s="1"/>
      <c r="MR185" s="1"/>
      <c r="MS185" s="1"/>
      <c r="MT185" s="1"/>
      <c r="MU185" s="1"/>
      <c r="MV185" s="1"/>
      <c r="MW185" s="1"/>
      <c r="MX185" s="1"/>
      <c r="MY185" s="1"/>
      <c r="MZ185" s="1"/>
      <c r="NA185" s="1"/>
      <c r="NB185" s="1"/>
      <c r="NC185" s="1"/>
      <c r="ND185" s="1"/>
      <c r="NE185" s="1"/>
      <c r="NF185" s="1"/>
      <c r="NG185" s="1"/>
      <c r="NH185" s="1"/>
      <c r="NI185" s="1"/>
      <c r="NJ185" s="1"/>
      <c r="NK185" s="1"/>
      <c r="NL185" s="1"/>
      <c r="NM185" s="1"/>
      <c r="NN185" s="1"/>
      <c r="NO185" s="1"/>
      <c r="NP185" s="1"/>
      <c r="NQ185" s="1"/>
      <c r="NR185" s="1"/>
      <c r="NS185" s="1"/>
      <c r="NT185" s="1"/>
      <c r="NU185" s="1"/>
      <c r="NV185" s="1"/>
      <c r="NW185" s="1"/>
      <c r="NX185" s="1"/>
      <c r="NY185" s="1"/>
      <c r="NZ185" s="1"/>
      <c r="OA185" s="1"/>
      <c r="OB185" s="1"/>
      <c r="OC185" s="1"/>
      <c r="OD185" s="1"/>
      <c r="OE185" s="1"/>
      <c r="OF185" s="1"/>
      <c r="OG185" s="1"/>
      <c r="OH185" s="1"/>
      <c r="OI185" s="1"/>
      <c r="OJ185" s="1"/>
      <c r="OK185" s="1"/>
      <c r="OL185" s="1"/>
      <c r="OM185" s="1"/>
      <c r="ON185" s="1"/>
      <c r="OO185" s="1"/>
      <c r="OP185" s="1"/>
      <c r="OQ185" s="1"/>
      <c r="OR185" s="1"/>
      <c r="OS185" s="1"/>
      <c r="OT185" s="1"/>
      <c r="OU185" s="1"/>
      <c r="OV185" s="1"/>
      <c r="OW185" s="1"/>
      <c r="OX185" s="1"/>
      <c r="OY185" s="1"/>
      <c r="OZ185" s="1"/>
      <c r="PA185" s="1"/>
      <c r="PB185" s="1"/>
      <c r="PC185" s="1"/>
      <c r="PD185" s="1"/>
      <c r="PE185" s="1"/>
      <c r="PF185" s="1"/>
      <c r="PG185" s="1"/>
      <c r="PH185" s="1"/>
      <c r="PI185" s="1"/>
      <c r="PJ185" s="1"/>
      <c r="PK185" s="1"/>
      <c r="PL185" s="1"/>
      <c r="PM185" s="1"/>
      <c r="PN185" s="1"/>
      <c r="PO185" s="1"/>
      <c r="PP185" s="1"/>
      <c r="PQ185" s="1"/>
      <c r="PR185" s="1"/>
      <c r="PS185" s="1"/>
      <c r="PT185" s="1"/>
      <c r="PU185" s="1"/>
      <c r="PV185" s="1"/>
      <c r="PW185" s="1"/>
      <c r="PX185" s="1"/>
      <c r="PY185" s="1"/>
      <c r="PZ185" s="1"/>
      <c r="QA185" s="1"/>
      <c r="QB185" s="1"/>
      <c r="QC185" s="1"/>
      <c r="QD185" s="1"/>
      <c r="QE185" s="1"/>
      <c r="QF185" s="1"/>
      <c r="QG185" s="1"/>
      <c r="QH185" s="1"/>
      <c r="QI185" s="1"/>
      <c r="QJ185" s="1"/>
      <c r="QK185" s="1"/>
      <c r="QL185" s="1"/>
      <c r="QM185" s="1"/>
      <c r="QN185" s="1"/>
      <c r="QO185" s="1"/>
      <c r="QP185" s="1"/>
      <c r="QQ185" s="1"/>
      <c r="QR185" s="1"/>
      <c r="QS185" s="1"/>
      <c r="QT185" s="1"/>
      <c r="QU185" s="1"/>
      <c r="QV185" s="1"/>
      <c r="QW185" s="1"/>
      <c r="QX185" s="1"/>
      <c r="QY185" s="1"/>
      <c r="QZ185" s="1"/>
      <c r="RA185" s="1"/>
      <c r="RB185" s="1"/>
      <c r="RC185" s="1"/>
      <c r="RD185" s="1"/>
      <c r="RE185" s="1"/>
      <c r="RF185" s="1"/>
      <c r="RG185" s="1"/>
      <c r="RH185" s="1"/>
      <c r="RI185" s="1"/>
      <c r="RJ185" s="1"/>
      <c r="RK185" s="1"/>
      <c r="RL185" s="1"/>
      <c r="RM185" s="1"/>
      <c r="RN185" s="1"/>
      <c r="RO185" s="1"/>
      <c r="RP185" s="1"/>
      <c r="RQ185" s="1"/>
      <c r="RR185" s="1"/>
      <c r="RS185" s="1"/>
      <c r="RT185" s="1"/>
      <c r="RU185" s="1"/>
      <c r="RV185" s="1"/>
      <c r="RW185" s="1"/>
      <c r="RX185" s="1"/>
      <c r="RY185" s="1"/>
      <c r="RZ185" s="1"/>
      <c r="SA185" s="1"/>
      <c r="SB185" s="1"/>
      <c r="SC185" s="1"/>
      <c r="SD185" s="1"/>
      <c r="SE185" s="1"/>
      <c r="SF185" s="1"/>
      <c r="SG185" s="1"/>
      <c r="SH185" s="1"/>
      <c r="SI185" s="1"/>
      <c r="SJ185" s="1"/>
      <c r="SK185" s="1"/>
      <c r="SL185" s="1"/>
      <c r="SM185" s="1"/>
      <c r="SN185" s="1"/>
      <c r="SO185" s="1"/>
      <c r="SP185" s="1"/>
      <c r="SQ185" s="1"/>
      <c r="SR185" s="1"/>
      <c r="SS185" s="1"/>
      <c r="ST185" s="1"/>
      <c r="SU185" s="1"/>
      <c r="SV185" s="1"/>
      <c r="SW185" s="1"/>
      <c r="SX185" s="1"/>
      <c r="SY185" s="1"/>
      <c r="SZ185" s="1"/>
      <c r="TA185" s="1"/>
      <c r="TB185" s="1"/>
      <c r="TC185" s="1"/>
      <c r="TD185" s="1"/>
      <c r="TE185" s="1"/>
      <c r="TF185" s="1"/>
      <c r="TG185" s="1"/>
      <c r="TH185" s="1"/>
      <c r="TI185" s="1"/>
      <c r="TJ185" s="1"/>
      <c r="TK185" s="1"/>
      <c r="TL185" s="1"/>
      <c r="TM185" s="1"/>
      <c r="TN185" s="1"/>
      <c r="TO185" s="1"/>
      <c r="TP185" s="1"/>
      <c r="TQ185" s="1"/>
      <c r="TR185" s="1"/>
      <c r="TS185" s="1"/>
      <c r="TT185" s="1"/>
      <c r="TU185" s="1"/>
      <c r="TV185" s="1"/>
      <c r="TW185" s="1"/>
      <c r="TX185" s="1"/>
      <c r="TY185" s="1"/>
      <c r="TZ185" s="1"/>
      <c r="UA185" s="1"/>
      <c r="UB185" s="1"/>
      <c r="UC185" s="1"/>
      <c r="UD185" s="1"/>
      <c r="UE185" s="1"/>
      <c r="UF185" s="1"/>
      <c r="UG185" s="1"/>
      <c r="UH185" s="1"/>
      <c r="UI185" s="1"/>
      <c r="UJ185" s="1"/>
      <c r="UK185" s="1"/>
      <c r="UL185" s="1"/>
      <c r="UM185" s="1"/>
      <c r="UN185" s="1"/>
      <c r="UO185" s="1"/>
      <c r="UP185" s="1"/>
      <c r="UQ185" s="1"/>
      <c r="UR185" s="1"/>
      <c r="US185" s="1"/>
      <c r="UT185" s="1"/>
      <c r="UU185" s="1"/>
    </row>
    <row r="186" spans="1:567" s="55" customFormat="1" ht="20.25" x14ac:dyDescent="0.3">
      <c r="A186" s="2"/>
      <c r="B186" s="1" t="s">
        <v>811</v>
      </c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  <c r="JC186" s="1"/>
      <c r="JD186" s="1"/>
      <c r="JE186" s="1"/>
      <c r="JF186" s="1"/>
      <c r="JG186" s="1"/>
      <c r="JH186" s="1"/>
      <c r="JI186" s="1"/>
      <c r="JJ186" s="1"/>
      <c r="JK186" s="1"/>
      <c r="JL186" s="1"/>
      <c r="JM186" s="1"/>
      <c r="JN186" s="1"/>
      <c r="JO186" s="1"/>
      <c r="JP186" s="1"/>
      <c r="JQ186" s="1"/>
      <c r="JR186" s="1"/>
      <c r="JS186" s="1"/>
      <c r="JT186" s="1"/>
      <c r="JU186" s="1"/>
      <c r="JV186" s="1"/>
      <c r="JW186" s="1"/>
      <c r="JX186" s="1"/>
      <c r="JY186" s="1"/>
      <c r="JZ186" s="1"/>
      <c r="KA186" s="1"/>
      <c r="KB186" s="1"/>
      <c r="KC186" s="1"/>
      <c r="KD186" s="1"/>
      <c r="KE186" s="1"/>
      <c r="KF186" s="1"/>
      <c r="KG186" s="1"/>
      <c r="KH186" s="1"/>
      <c r="KI186" s="1"/>
      <c r="KJ186" s="1"/>
      <c r="KK186" s="1"/>
      <c r="KL186" s="1"/>
      <c r="KM186" s="1"/>
      <c r="KN186" s="1"/>
      <c r="KO186" s="1"/>
      <c r="KP186" s="1"/>
      <c r="KQ186" s="1"/>
      <c r="KR186" s="1"/>
      <c r="KS186" s="1"/>
      <c r="KT186" s="1"/>
      <c r="KU186" s="1"/>
      <c r="KV186" s="1"/>
      <c r="KW186" s="1"/>
      <c r="KX186" s="1"/>
      <c r="KY186" s="1"/>
      <c r="KZ186" s="1"/>
      <c r="LA186" s="1"/>
      <c r="LB186" s="1"/>
      <c r="LC186" s="1"/>
      <c r="LD186" s="1"/>
      <c r="LE186" s="1"/>
      <c r="LF186" s="1"/>
      <c r="LG186" s="1"/>
      <c r="LH186" s="1"/>
      <c r="LI186" s="1"/>
      <c r="LJ186" s="1"/>
      <c r="LK186" s="1"/>
      <c r="LL186" s="1"/>
      <c r="LM186" s="1"/>
      <c r="LN186" s="1"/>
      <c r="LO186" s="1"/>
      <c r="LP186" s="1"/>
      <c r="LQ186" s="1"/>
      <c r="LR186" s="1"/>
      <c r="LS186" s="1"/>
      <c r="LT186" s="1"/>
      <c r="LU186" s="1"/>
      <c r="LV186" s="1"/>
      <c r="LW186" s="1"/>
      <c r="LX186" s="1"/>
      <c r="LY186" s="1"/>
      <c r="LZ186" s="1"/>
      <c r="MA186" s="1"/>
      <c r="MB186" s="1"/>
      <c r="MC186" s="1"/>
      <c r="MD186" s="1"/>
      <c r="ME186" s="1"/>
      <c r="MF186" s="1"/>
      <c r="MG186" s="1"/>
      <c r="MH186" s="1"/>
      <c r="MI186" s="1"/>
      <c r="MJ186" s="1"/>
      <c r="MK186" s="1"/>
      <c r="ML186" s="1"/>
      <c r="MM186" s="1"/>
      <c r="MN186" s="1"/>
      <c r="MO186" s="1"/>
      <c r="MP186" s="1"/>
      <c r="MQ186" s="1"/>
      <c r="MR186" s="1"/>
      <c r="MS186" s="1"/>
      <c r="MT186" s="1"/>
      <c r="MU186" s="1"/>
      <c r="MV186" s="1"/>
      <c r="MW186" s="1"/>
      <c r="MX186" s="1"/>
      <c r="MY186" s="1"/>
      <c r="MZ186" s="1"/>
      <c r="NA186" s="1"/>
      <c r="NB186" s="1"/>
      <c r="NC186" s="1"/>
      <c r="ND186" s="1"/>
      <c r="NE186" s="1"/>
      <c r="NF186" s="1"/>
      <c r="NG186" s="1"/>
      <c r="NH186" s="1"/>
      <c r="NI186" s="1"/>
      <c r="NJ186" s="1"/>
      <c r="NK186" s="1"/>
      <c r="NL186" s="1"/>
      <c r="NM186" s="1"/>
      <c r="NN186" s="1"/>
      <c r="NO186" s="1"/>
      <c r="NP186" s="1"/>
      <c r="NQ186" s="1"/>
      <c r="NR186" s="1"/>
      <c r="NS186" s="1"/>
      <c r="NT186" s="1"/>
      <c r="NU186" s="1"/>
      <c r="NV186" s="1"/>
      <c r="NW186" s="1"/>
      <c r="NX186" s="1"/>
      <c r="NY186" s="1"/>
      <c r="NZ186" s="1"/>
      <c r="OA186" s="1"/>
      <c r="OB186" s="1"/>
      <c r="OC186" s="1"/>
      <c r="OD186" s="1"/>
      <c r="OE186" s="1"/>
      <c r="OF186" s="1"/>
      <c r="OG186" s="1"/>
      <c r="OH186" s="1"/>
      <c r="OI186" s="1"/>
      <c r="OJ186" s="1"/>
      <c r="OK186" s="1"/>
      <c r="OL186" s="1"/>
      <c r="OM186" s="1"/>
      <c r="ON186" s="1"/>
      <c r="OO186" s="1"/>
      <c r="OP186" s="1"/>
      <c r="OQ186" s="1"/>
      <c r="OR186" s="1"/>
      <c r="OS186" s="1"/>
      <c r="OT186" s="1"/>
      <c r="OU186" s="1"/>
      <c r="OV186" s="1"/>
      <c r="OW186" s="1"/>
      <c r="OX186" s="1"/>
      <c r="OY186" s="1"/>
      <c r="OZ186" s="1"/>
      <c r="PA186" s="1"/>
      <c r="PB186" s="1"/>
      <c r="PC186" s="1"/>
      <c r="PD186" s="1"/>
      <c r="PE186" s="1"/>
      <c r="PF186" s="1"/>
      <c r="PG186" s="1"/>
      <c r="PH186" s="1"/>
      <c r="PI186" s="1"/>
      <c r="PJ186" s="1"/>
      <c r="PK186" s="1"/>
      <c r="PL186" s="1"/>
      <c r="PM186" s="1"/>
      <c r="PN186" s="1"/>
      <c r="PO186" s="1"/>
      <c r="PP186" s="1"/>
      <c r="PQ186" s="1"/>
      <c r="PR186" s="1"/>
      <c r="PS186" s="1"/>
      <c r="PT186" s="1"/>
      <c r="PU186" s="1"/>
      <c r="PV186" s="1"/>
      <c r="PW186" s="1"/>
      <c r="PX186" s="1"/>
      <c r="PY186" s="1"/>
      <c r="PZ186" s="1"/>
      <c r="QA186" s="1"/>
      <c r="QB186" s="1"/>
      <c r="QC186" s="1"/>
      <c r="QD186" s="1"/>
      <c r="QE186" s="1"/>
      <c r="QF186" s="1"/>
      <c r="QG186" s="1"/>
      <c r="QH186" s="1"/>
      <c r="QI186" s="1"/>
      <c r="QJ186" s="1"/>
      <c r="QK186" s="1"/>
      <c r="QL186" s="1"/>
      <c r="QM186" s="1"/>
      <c r="QN186" s="1"/>
      <c r="QO186" s="1"/>
      <c r="QP186" s="1"/>
      <c r="QQ186" s="1"/>
      <c r="QR186" s="1"/>
      <c r="QS186" s="1"/>
      <c r="QT186" s="1"/>
      <c r="QU186" s="1"/>
      <c r="QV186" s="1"/>
      <c r="QW186" s="1"/>
      <c r="QX186" s="1"/>
      <c r="QY186" s="1"/>
      <c r="QZ186" s="1"/>
      <c r="RA186" s="1"/>
      <c r="RB186" s="1"/>
      <c r="RC186" s="1"/>
      <c r="RD186" s="1"/>
      <c r="RE186" s="1"/>
      <c r="RF186" s="1"/>
      <c r="RG186" s="1"/>
      <c r="RH186" s="1"/>
      <c r="RI186" s="1"/>
      <c r="RJ186" s="1"/>
      <c r="RK186" s="1"/>
      <c r="RL186" s="1"/>
      <c r="RM186" s="1"/>
      <c r="RN186" s="1"/>
      <c r="RO186" s="1"/>
      <c r="RP186" s="1"/>
      <c r="RQ186" s="1"/>
      <c r="RR186" s="1"/>
      <c r="RS186" s="1"/>
      <c r="RT186" s="1"/>
      <c r="RU186" s="1"/>
      <c r="RV186" s="1"/>
      <c r="RW186" s="1"/>
      <c r="RX186" s="1"/>
      <c r="RY186" s="1"/>
      <c r="RZ186" s="1"/>
      <c r="SA186" s="1"/>
      <c r="SB186" s="1"/>
      <c r="SC186" s="1"/>
      <c r="SD186" s="1"/>
      <c r="SE186" s="1"/>
      <c r="SF186" s="1"/>
      <c r="SG186" s="1"/>
      <c r="SH186" s="1"/>
      <c r="SI186" s="1"/>
      <c r="SJ186" s="1"/>
      <c r="SK186" s="1"/>
      <c r="SL186" s="1"/>
      <c r="SM186" s="1"/>
      <c r="SN186" s="1"/>
      <c r="SO186" s="1"/>
      <c r="SP186" s="1"/>
      <c r="SQ186" s="1"/>
      <c r="SR186" s="1"/>
      <c r="SS186" s="1"/>
      <c r="ST186" s="1"/>
      <c r="SU186" s="1"/>
      <c r="SV186" s="1"/>
      <c r="SW186" s="1"/>
      <c r="SX186" s="1"/>
      <c r="SY186" s="1"/>
      <c r="SZ186" s="1"/>
      <c r="TA186" s="1"/>
      <c r="TB186" s="1"/>
      <c r="TC186" s="1"/>
      <c r="TD186" s="1"/>
      <c r="TE186" s="1"/>
      <c r="TF186" s="1"/>
      <c r="TG186" s="1"/>
      <c r="TH186" s="1"/>
      <c r="TI186" s="1"/>
      <c r="TJ186" s="1"/>
      <c r="TK186" s="1"/>
      <c r="TL186" s="1"/>
      <c r="TM186" s="1"/>
      <c r="TN186" s="1"/>
      <c r="TO186" s="1"/>
      <c r="TP186" s="1"/>
      <c r="TQ186" s="1"/>
      <c r="TR186" s="1"/>
      <c r="TS186" s="1"/>
      <c r="TT186" s="1"/>
      <c r="TU186" s="1"/>
      <c r="TV186" s="1"/>
      <c r="TW186" s="1"/>
      <c r="TX186" s="1"/>
      <c r="TY186" s="1"/>
      <c r="TZ186" s="1"/>
      <c r="UA186" s="1"/>
      <c r="UB186" s="1"/>
      <c r="UC186" s="1"/>
      <c r="UD186" s="1"/>
      <c r="UE186" s="1"/>
      <c r="UF186" s="1"/>
      <c r="UG186" s="1"/>
      <c r="UH186" s="1"/>
      <c r="UI186" s="1"/>
      <c r="UJ186" s="1"/>
      <c r="UK186" s="1"/>
      <c r="UL186" s="1"/>
      <c r="UM186" s="1"/>
      <c r="UN186" s="1"/>
      <c r="UO186" s="1"/>
      <c r="UP186" s="1"/>
      <c r="UQ186" s="1"/>
      <c r="UR186" s="1"/>
      <c r="US186" s="1"/>
      <c r="UT186" s="1"/>
      <c r="UU186" s="1"/>
    </row>
    <row r="187" spans="1:567" s="55" customFormat="1" ht="18.75" x14ac:dyDescent="0.3">
      <c r="A187" s="6"/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  <c r="JD187" s="1"/>
      <c r="JE187" s="1"/>
      <c r="JF187" s="1"/>
      <c r="JG187" s="1"/>
      <c r="JH187" s="1"/>
      <c r="JI187" s="1"/>
      <c r="JJ187" s="1"/>
      <c r="JK187" s="1"/>
      <c r="JL187" s="1"/>
      <c r="JM187" s="1"/>
      <c r="JN187" s="1"/>
      <c r="JO187" s="1"/>
      <c r="JP187" s="1"/>
      <c r="JQ187" s="1"/>
      <c r="JR187" s="1"/>
      <c r="JS187" s="1"/>
      <c r="JT187" s="1"/>
      <c r="JU187" s="1"/>
      <c r="JV187" s="1"/>
      <c r="JW187" s="1"/>
      <c r="JX187" s="1"/>
      <c r="JY187" s="1"/>
      <c r="JZ187" s="1"/>
      <c r="KA187" s="1"/>
      <c r="KB187" s="1"/>
      <c r="KC187" s="1"/>
      <c r="KD187" s="1"/>
      <c r="KE187" s="1"/>
      <c r="KF187" s="1"/>
      <c r="KG187" s="1"/>
      <c r="KH187" s="1"/>
      <c r="KI187" s="1"/>
      <c r="KJ187" s="1"/>
      <c r="KK187" s="1"/>
      <c r="KL187" s="1"/>
      <c r="KM187" s="1"/>
      <c r="KN187" s="1"/>
      <c r="KO187" s="1"/>
      <c r="KP187" s="1"/>
      <c r="KQ187" s="1"/>
      <c r="KR187" s="1"/>
      <c r="KS187" s="1"/>
      <c r="KT187" s="1"/>
      <c r="KU187" s="1"/>
      <c r="KV187" s="1"/>
      <c r="KW187" s="1"/>
      <c r="KX187" s="1"/>
      <c r="KY187" s="1"/>
      <c r="KZ187" s="1"/>
      <c r="LA187" s="1"/>
      <c r="LB187" s="1"/>
      <c r="LC187" s="1"/>
      <c r="LD187" s="1"/>
      <c r="LE187" s="1"/>
      <c r="LF187" s="1"/>
      <c r="LG187" s="1"/>
      <c r="LH187" s="1"/>
      <c r="LI187" s="1"/>
      <c r="LJ187" s="1"/>
      <c r="LK187" s="1"/>
      <c r="LL187" s="1"/>
      <c r="LM187" s="1"/>
      <c r="LN187" s="1"/>
      <c r="LO187" s="1"/>
      <c r="LP187" s="1"/>
      <c r="LQ187" s="1"/>
      <c r="LR187" s="1"/>
      <c r="LS187" s="1"/>
      <c r="LT187" s="1"/>
      <c r="LU187" s="1"/>
      <c r="LV187" s="1"/>
      <c r="LW187" s="1"/>
      <c r="LX187" s="1"/>
      <c r="LY187" s="1"/>
      <c r="LZ187" s="1"/>
      <c r="MA187" s="1"/>
      <c r="MB187" s="1"/>
      <c r="MC187" s="1"/>
      <c r="MD187" s="1"/>
      <c r="ME187" s="1"/>
      <c r="MF187" s="1"/>
      <c r="MG187" s="1"/>
      <c r="MH187" s="1"/>
      <c r="MI187" s="1"/>
      <c r="MJ187" s="1"/>
      <c r="MK187" s="1"/>
      <c r="ML187" s="1"/>
      <c r="MM187" s="1"/>
      <c r="MN187" s="1"/>
      <c r="MO187" s="1"/>
      <c r="MP187" s="1"/>
      <c r="MQ187" s="1"/>
      <c r="MR187" s="1"/>
      <c r="MS187" s="1"/>
      <c r="MT187" s="1"/>
      <c r="MU187" s="1"/>
      <c r="MV187" s="1"/>
      <c r="MW187" s="1"/>
      <c r="MX187" s="1"/>
      <c r="MY187" s="1"/>
      <c r="MZ187" s="1"/>
      <c r="NA187" s="1"/>
      <c r="NB187" s="1"/>
      <c r="NC187" s="1"/>
      <c r="ND187" s="1"/>
      <c r="NE187" s="1"/>
      <c r="NF187" s="1"/>
      <c r="NG187" s="1"/>
      <c r="NH187" s="1"/>
      <c r="NI187" s="1"/>
      <c r="NJ187" s="1"/>
      <c r="NK187" s="1"/>
      <c r="NL187" s="1"/>
      <c r="NM187" s="1"/>
      <c r="NN187" s="1"/>
      <c r="NO187" s="1"/>
      <c r="NP187" s="1"/>
      <c r="NQ187" s="1"/>
      <c r="NR187" s="1"/>
      <c r="NS187" s="1"/>
      <c r="NT187" s="1"/>
      <c r="NU187" s="1"/>
      <c r="NV187" s="1"/>
      <c r="NW187" s="1"/>
      <c r="NX187" s="1"/>
      <c r="NY187" s="1"/>
      <c r="NZ187" s="1"/>
      <c r="OA187" s="1"/>
      <c r="OB187" s="1"/>
      <c r="OC187" s="1"/>
      <c r="OD187" s="1"/>
      <c r="OE187" s="1"/>
      <c r="OF187" s="1"/>
      <c r="OG187" s="1"/>
      <c r="OH187" s="1"/>
      <c r="OI187" s="1"/>
      <c r="OJ187" s="1"/>
      <c r="OK187" s="1"/>
      <c r="OL187" s="1"/>
      <c r="OM187" s="1"/>
      <c r="ON187" s="1"/>
      <c r="OO187" s="1"/>
      <c r="OP187" s="1"/>
      <c r="OQ187" s="1"/>
      <c r="OR187" s="1"/>
      <c r="OS187" s="1"/>
      <c r="OT187" s="1"/>
      <c r="OU187" s="1"/>
      <c r="OV187" s="1"/>
      <c r="OW187" s="1"/>
      <c r="OX187" s="1"/>
      <c r="OY187" s="1"/>
      <c r="OZ187" s="1"/>
      <c r="PA187" s="1"/>
      <c r="PB187" s="1"/>
      <c r="PC187" s="1"/>
      <c r="PD187" s="1"/>
      <c r="PE187" s="1"/>
      <c r="PF187" s="1"/>
      <c r="PG187" s="1"/>
      <c r="PH187" s="1"/>
      <c r="PI187" s="1"/>
      <c r="PJ187" s="1"/>
      <c r="PK187" s="1"/>
      <c r="PL187" s="1"/>
      <c r="PM187" s="1"/>
      <c r="PN187" s="1"/>
      <c r="PO187" s="1"/>
      <c r="PP187" s="1"/>
      <c r="PQ187" s="1"/>
      <c r="PR187" s="1"/>
      <c r="PS187" s="1"/>
      <c r="PT187" s="1"/>
      <c r="PU187" s="1"/>
      <c r="PV187" s="1"/>
      <c r="PW187" s="1"/>
      <c r="PX187" s="1"/>
      <c r="PY187" s="1"/>
      <c r="PZ187" s="1"/>
      <c r="QA187" s="1"/>
      <c r="QB187" s="1"/>
      <c r="QC187" s="1"/>
      <c r="QD187" s="1"/>
      <c r="QE187" s="1"/>
      <c r="QF187" s="1"/>
      <c r="QG187" s="1"/>
      <c r="QH187" s="1"/>
      <c r="QI187" s="1"/>
      <c r="QJ187" s="1"/>
      <c r="QK187" s="1"/>
      <c r="QL187" s="1"/>
      <c r="QM187" s="1"/>
      <c r="QN187" s="1"/>
      <c r="QO187" s="1"/>
      <c r="QP187" s="1"/>
      <c r="QQ187" s="1"/>
      <c r="QR187" s="1"/>
      <c r="QS187" s="1"/>
      <c r="QT187" s="1"/>
      <c r="QU187" s="1"/>
      <c r="QV187" s="1"/>
      <c r="QW187" s="1"/>
      <c r="QX187" s="1"/>
      <c r="QY187" s="1"/>
      <c r="QZ187" s="1"/>
      <c r="RA187" s="1"/>
      <c r="RB187" s="1"/>
      <c r="RC187" s="1"/>
      <c r="RD187" s="1"/>
      <c r="RE187" s="1"/>
      <c r="RF187" s="1"/>
      <c r="RG187" s="1"/>
      <c r="RH187" s="1"/>
      <c r="RI187" s="1"/>
      <c r="RJ187" s="1"/>
      <c r="RK187" s="1"/>
      <c r="RL187" s="1"/>
      <c r="RM187" s="1"/>
      <c r="RN187" s="1"/>
      <c r="RO187" s="1"/>
      <c r="RP187" s="1"/>
      <c r="RQ187" s="1"/>
      <c r="RR187" s="1"/>
      <c r="RS187" s="1"/>
      <c r="RT187" s="1"/>
      <c r="RU187" s="1"/>
      <c r="RV187" s="1"/>
      <c r="RW187" s="1"/>
      <c r="RX187" s="1"/>
      <c r="RY187" s="1"/>
      <c r="RZ187" s="1"/>
      <c r="SA187" s="1"/>
      <c r="SB187" s="1"/>
      <c r="SC187" s="1"/>
      <c r="SD187" s="1"/>
      <c r="SE187" s="1"/>
      <c r="SF187" s="1"/>
      <c r="SG187" s="1"/>
      <c r="SH187" s="1"/>
      <c r="SI187" s="1"/>
      <c r="SJ187" s="1"/>
      <c r="SK187" s="1"/>
      <c r="SL187" s="1"/>
      <c r="SM187" s="1"/>
      <c r="SN187" s="1"/>
      <c r="SO187" s="1"/>
      <c r="SP187" s="1"/>
      <c r="SQ187" s="1"/>
      <c r="SR187" s="1"/>
      <c r="SS187" s="1"/>
      <c r="ST187" s="1"/>
      <c r="SU187" s="1"/>
      <c r="SV187" s="1"/>
      <c r="SW187" s="1"/>
      <c r="SX187" s="1"/>
      <c r="SY187" s="1"/>
      <c r="SZ187" s="1"/>
      <c r="TA187" s="1"/>
      <c r="TB187" s="1"/>
      <c r="TC187" s="1"/>
      <c r="TD187" s="1"/>
      <c r="TE187" s="1"/>
      <c r="TF187" s="1"/>
      <c r="TG187" s="1"/>
      <c r="TH187" s="1"/>
      <c r="TI187" s="1"/>
      <c r="TJ187" s="1"/>
      <c r="TK187" s="1"/>
      <c r="TL187" s="1"/>
      <c r="TM187" s="1"/>
      <c r="TN187" s="1"/>
      <c r="TO187" s="1"/>
      <c r="TP187" s="1"/>
      <c r="TQ187" s="1"/>
      <c r="TR187" s="1"/>
      <c r="TS187" s="1"/>
      <c r="TT187" s="1"/>
      <c r="TU187" s="1"/>
      <c r="TV187" s="1"/>
      <c r="TW187" s="1"/>
      <c r="TX187" s="1"/>
      <c r="TY187" s="1"/>
      <c r="TZ187" s="1"/>
      <c r="UA187" s="1"/>
      <c r="UB187" s="1"/>
      <c r="UC187" s="1"/>
      <c r="UD187" s="1"/>
      <c r="UE187" s="1"/>
      <c r="UF187" s="1"/>
      <c r="UG187" s="1"/>
      <c r="UH187" s="1"/>
      <c r="UI187" s="1"/>
      <c r="UJ187" s="1"/>
      <c r="UK187" s="1"/>
      <c r="UL187" s="1"/>
      <c r="UM187" s="1"/>
      <c r="UN187" s="1"/>
      <c r="UO187" s="1"/>
      <c r="UP187" s="1"/>
      <c r="UQ187" s="1"/>
      <c r="UR187" s="1"/>
      <c r="US187" s="1"/>
      <c r="UT187" s="1"/>
      <c r="UU187" s="1"/>
    </row>
    <row r="188" spans="1:567" s="55" customFormat="1" ht="18.75" hidden="1" x14ac:dyDescent="0.3">
      <c r="A188" s="24" t="s">
        <v>693</v>
      </c>
      <c r="B188" s="24"/>
      <c r="C188" s="26"/>
      <c r="D188" s="24" t="s">
        <v>3</v>
      </c>
      <c r="E188" s="25" t="s">
        <v>539</v>
      </c>
      <c r="F188" s="25"/>
      <c r="G188" s="25"/>
      <c r="H188" s="70"/>
      <c r="I188" s="31" t="s">
        <v>9</v>
      </c>
      <c r="J188" s="24" t="s">
        <v>5</v>
      </c>
      <c r="K188" s="26" t="s">
        <v>7</v>
      </c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  <c r="JC188" s="1"/>
      <c r="JD188" s="1"/>
      <c r="JE188" s="1"/>
      <c r="JF188" s="1"/>
      <c r="JG188" s="1"/>
      <c r="JH188" s="1"/>
      <c r="JI188" s="1"/>
      <c r="JJ188" s="1"/>
      <c r="JK188" s="1"/>
      <c r="JL188" s="1"/>
      <c r="JM188" s="1"/>
      <c r="JN188" s="1"/>
      <c r="JO188" s="1"/>
      <c r="JP188" s="1"/>
      <c r="JQ188" s="1"/>
      <c r="JR188" s="1"/>
      <c r="JS188" s="1"/>
      <c r="JT188" s="1"/>
      <c r="JU188" s="1"/>
      <c r="JV188" s="1"/>
      <c r="JW188" s="1"/>
      <c r="JX188" s="1"/>
      <c r="JY188" s="1"/>
      <c r="JZ188" s="1"/>
      <c r="KA188" s="1"/>
      <c r="KB188" s="1"/>
      <c r="KC188" s="1"/>
      <c r="KD188" s="1"/>
      <c r="KE188" s="1"/>
      <c r="KF188" s="1"/>
      <c r="KG188" s="1"/>
      <c r="KH188" s="1"/>
      <c r="KI188" s="1"/>
      <c r="KJ188" s="1"/>
      <c r="KK188" s="1"/>
      <c r="KL188" s="1"/>
      <c r="KM188" s="1"/>
      <c r="KN188" s="1"/>
      <c r="KO188" s="1"/>
      <c r="KP188" s="1"/>
      <c r="KQ188" s="1"/>
      <c r="KR188" s="1"/>
      <c r="KS188" s="1"/>
      <c r="KT188" s="1"/>
      <c r="KU188" s="1"/>
      <c r="KV188" s="1"/>
      <c r="KW188" s="1"/>
      <c r="KX188" s="1"/>
      <c r="KY188" s="1"/>
      <c r="KZ188" s="1"/>
      <c r="LA188" s="1"/>
      <c r="LB188" s="1"/>
      <c r="LC188" s="1"/>
      <c r="LD188" s="1"/>
      <c r="LE188" s="1"/>
      <c r="LF188" s="1"/>
      <c r="LG188" s="1"/>
      <c r="LH188" s="1"/>
      <c r="LI188" s="1"/>
      <c r="LJ188" s="1"/>
      <c r="LK188" s="1"/>
      <c r="LL188" s="1"/>
      <c r="LM188" s="1"/>
      <c r="LN188" s="1"/>
      <c r="LO188" s="1"/>
      <c r="LP188" s="1"/>
      <c r="LQ188" s="1"/>
      <c r="LR188" s="1"/>
      <c r="LS188" s="1"/>
      <c r="LT188" s="1"/>
      <c r="LU188" s="1"/>
      <c r="LV188" s="1"/>
      <c r="LW188" s="1"/>
      <c r="LX188" s="1"/>
      <c r="LY188" s="1"/>
      <c r="LZ188" s="1"/>
      <c r="MA188" s="1"/>
      <c r="MB188" s="1"/>
      <c r="MC188" s="1"/>
      <c r="MD188" s="1"/>
      <c r="ME188" s="1"/>
      <c r="MF188" s="1"/>
      <c r="MG188" s="1"/>
      <c r="MH188" s="1"/>
      <c r="MI188" s="1"/>
      <c r="MJ188" s="1"/>
      <c r="MK188" s="1"/>
      <c r="ML188" s="1"/>
      <c r="MM188" s="1"/>
      <c r="MN188" s="1"/>
      <c r="MO188" s="1"/>
      <c r="MP188" s="1"/>
      <c r="MQ188" s="1"/>
      <c r="MR188" s="1"/>
      <c r="MS188" s="1"/>
      <c r="MT188" s="1"/>
      <c r="MU188" s="1"/>
      <c r="MV188" s="1"/>
      <c r="MW188" s="1"/>
      <c r="MX188" s="1"/>
      <c r="MY188" s="1"/>
      <c r="MZ188" s="1"/>
      <c r="NA188" s="1"/>
      <c r="NB188" s="1"/>
      <c r="NC188" s="1"/>
      <c r="ND188" s="1"/>
      <c r="NE188" s="1"/>
      <c r="NF188" s="1"/>
      <c r="NG188" s="1"/>
      <c r="NH188" s="1"/>
      <c r="NI188" s="1"/>
      <c r="NJ188" s="1"/>
      <c r="NK188" s="1"/>
      <c r="NL188" s="1"/>
      <c r="NM188" s="1"/>
      <c r="NN188" s="1"/>
      <c r="NO188" s="1"/>
      <c r="NP188" s="1"/>
      <c r="NQ188" s="1"/>
      <c r="NR188" s="1"/>
      <c r="NS188" s="1"/>
      <c r="NT188" s="1"/>
      <c r="NU188" s="1"/>
      <c r="NV188" s="1"/>
      <c r="NW188" s="1"/>
      <c r="NX188" s="1"/>
      <c r="NY188" s="1"/>
      <c r="NZ188" s="1"/>
      <c r="OA188" s="1"/>
      <c r="OB188" s="1"/>
      <c r="OC188" s="1"/>
      <c r="OD188" s="1"/>
      <c r="OE188" s="1"/>
      <c r="OF188" s="1"/>
      <c r="OG188" s="1"/>
      <c r="OH188" s="1"/>
      <c r="OI188" s="1"/>
      <c r="OJ188" s="1"/>
      <c r="OK188" s="1"/>
      <c r="OL188" s="1"/>
      <c r="OM188" s="1"/>
      <c r="ON188" s="1"/>
      <c r="OO188" s="1"/>
      <c r="OP188" s="1"/>
      <c r="OQ188" s="1"/>
      <c r="OR188" s="1"/>
      <c r="OS188" s="1"/>
      <c r="OT188" s="1"/>
      <c r="OU188" s="1"/>
      <c r="OV188" s="1"/>
      <c r="OW188" s="1"/>
      <c r="OX188" s="1"/>
      <c r="OY188" s="1"/>
      <c r="OZ188" s="1"/>
      <c r="PA188" s="1"/>
      <c r="PB188" s="1"/>
      <c r="PC188" s="1"/>
      <c r="PD188" s="1"/>
      <c r="PE188" s="1"/>
      <c r="PF188" s="1"/>
      <c r="PG188" s="1"/>
      <c r="PH188" s="1"/>
      <c r="PI188" s="1"/>
      <c r="PJ188" s="1"/>
      <c r="PK188" s="1"/>
      <c r="PL188" s="1"/>
      <c r="PM188" s="1"/>
      <c r="PN188" s="1"/>
      <c r="PO188" s="1"/>
      <c r="PP188" s="1"/>
      <c r="PQ188" s="1"/>
      <c r="PR188" s="1"/>
      <c r="PS188" s="1"/>
      <c r="PT188" s="1"/>
      <c r="PU188" s="1"/>
      <c r="PV188" s="1"/>
      <c r="PW188" s="1"/>
      <c r="PX188" s="1"/>
      <c r="PY188" s="1"/>
      <c r="PZ188" s="1"/>
      <c r="QA188" s="1"/>
      <c r="QB188" s="1"/>
      <c r="QC188" s="1"/>
      <c r="QD188" s="1"/>
      <c r="QE188" s="1"/>
      <c r="QF188" s="1"/>
      <c r="QG188" s="1"/>
      <c r="QH188" s="1"/>
      <c r="QI188" s="1"/>
      <c r="QJ188" s="1"/>
      <c r="QK188" s="1"/>
      <c r="QL188" s="1"/>
      <c r="QM188" s="1"/>
      <c r="QN188" s="1"/>
      <c r="QO188" s="1"/>
      <c r="QP188" s="1"/>
      <c r="QQ188" s="1"/>
      <c r="QR188" s="1"/>
      <c r="QS188" s="1"/>
      <c r="QT188" s="1"/>
      <c r="QU188" s="1"/>
      <c r="QV188" s="1"/>
      <c r="QW188" s="1"/>
      <c r="QX188" s="1"/>
      <c r="QY188" s="1"/>
      <c r="QZ188" s="1"/>
      <c r="RA188" s="1"/>
      <c r="RB188" s="1"/>
      <c r="RC188" s="1"/>
      <c r="RD188" s="1"/>
      <c r="RE188" s="1"/>
      <c r="RF188" s="1"/>
      <c r="RG188" s="1"/>
      <c r="RH188" s="1"/>
      <c r="RI188" s="1"/>
      <c r="RJ188" s="1"/>
      <c r="RK188" s="1"/>
      <c r="RL188" s="1"/>
      <c r="RM188" s="1"/>
      <c r="RN188" s="1"/>
      <c r="RO188" s="1"/>
      <c r="RP188" s="1"/>
      <c r="RQ188" s="1"/>
      <c r="RR188" s="1"/>
      <c r="RS188" s="1"/>
      <c r="RT188" s="1"/>
      <c r="RU188" s="1"/>
      <c r="RV188" s="1"/>
      <c r="RW188" s="1"/>
      <c r="RX188" s="1"/>
      <c r="RY188" s="1"/>
      <c r="RZ188" s="1"/>
      <c r="SA188" s="1"/>
      <c r="SB188" s="1"/>
      <c r="SC188" s="1"/>
      <c r="SD188" s="1"/>
      <c r="SE188" s="1"/>
      <c r="SF188" s="1"/>
      <c r="SG188" s="1"/>
      <c r="SH188" s="1"/>
      <c r="SI188" s="1"/>
      <c r="SJ188" s="1"/>
      <c r="SK188" s="1"/>
      <c r="SL188" s="1"/>
      <c r="SM188" s="1"/>
      <c r="SN188" s="1"/>
      <c r="SO188" s="1"/>
      <c r="SP188" s="1"/>
      <c r="SQ188" s="1"/>
      <c r="SR188" s="1"/>
      <c r="SS188" s="1"/>
      <c r="ST188" s="1"/>
      <c r="SU188" s="1"/>
      <c r="SV188" s="1"/>
      <c r="SW188" s="1"/>
      <c r="SX188" s="1"/>
      <c r="SY188" s="1"/>
      <c r="SZ188" s="1"/>
      <c r="TA188" s="1"/>
      <c r="TB188" s="1"/>
      <c r="TC188" s="1"/>
      <c r="TD188" s="1"/>
      <c r="TE188" s="1"/>
      <c r="TF188" s="1"/>
      <c r="TG188" s="1"/>
      <c r="TH188" s="1"/>
      <c r="TI188" s="1"/>
      <c r="TJ188" s="1"/>
      <c r="TK188" s="1"/>
      <c r="TL188" s="1"/>
      <c r="TM188" s="1"/>
      <c r="TN188" s="1"/>
      <c r="TO188" s="1"/>
      <c r="TP188" s="1"/>
      <c r="TQ188" s="1"/>
      <c r="TR188" s="1"/>
      <c r="TS188" s="1"/>
      <c r="TT188" s="1"/>
      <c r="TU188" s="1"/>
      <c r="TV188" s="1"/>
      <c r="TW188" s="1"/>
      <c r="TX188" s="1"/>
      <c r="TY188" s="1"/>
      <c r="TZ188" s="1"/>
      <c r="UA188" s="1"/>
      <c r="UB188" s="1"/>
      <c r="UC188" s="1"/>
      <c r="UD188" s="1"/>
      <c r="UE188" s="1"/>
      <c r="UF188" s="1"/>
      <c r="UG188" s="1"/>
      <c r="UH188" s="1"/>
      <c r="UI188" s="1"/>
      <c r="UJ188" s="1"/>
      <c r="UK188" s="1"/>
      <c r="UL188" s="1"/>
      <c r="UM188" s="1"/>
      <c r="UN188" s="1"/>
      <c r="UO188" s="1"/>
      <c r="UP188" s="1"/>
      <c r="UQ188" s="1"/>
      <c r="UR188" s="1"/>
      <c r="US188" s="1"/>
      <c r="UT188" s="1"/>
      <c r="UU188" s="1"/>
    </row>
    <row r="189" spans="1:567" s="55" customFormat="1" ht="18.75" x14ac:dyDescent="0.3">
      <c r="A189" s="27" t="s">
        <v>694</v>
      </c>
      <c r="B189" s="21" t="s">
        <v>538</v>
      </c>
      <c r="C189" s="68" t="s">
        <v>2</v>
      </c>
      <c r="D189" s="21" t="s">
        <v>10</v>
      </c>
      <c r="E189" s="24">
        <v>2561</v>
      </c>
      <c r="F189" s="24">
        <v>2562</v>
      </c>
      <c r="G189" s="24">
        <v>2563</v>
      </c>
      <c r="H189" s="21">
        <v>2564</v>
      </c>
      <c r="I189" s="21" t="s">
        <v>417</v>
      </c>
      <c r="J189" s="21" t="s">
        <v>6</v>
      </c>
      <c r="K189" s="28" t="s">
        <v>8</v>
      </c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  <c r="JC189" s="1"/>
      <c r="JD189" s="1"/>
      <c r="JE189" s="1"/>
      <c r="JF189" s="1"/>
      <c r="JG189" s="1"/>
      <c r="JH189" s="1"/>
      <c r="JI189" s="1"/>
      <c r="JJ189" s="1"/>
      <c r="JK189" s="1"/>
      <c r="JL189" s="1"/>
      <c r="JM189" s="1"/>
      <c r="JN189" s="1"/>
      <c r="JO189" s="1"/>
      <c r="JP189" s="1"/>
      <c r="JQ189" s="1"/>
      <c r="JR189" s="1"/>
      <c r="JS189" s="1"/>
      <c r="JT189" s="1"/>
      <c r="JU189" s="1"/>
      <c r="JV189" s="1"/>
      <c r="JW189" s="1"/>
      <c r="JX189" s="1"/>
      <c r="JY189" s="1"/>
      <c r="JZ189" s="1"/>
      <c r="KA189" s="1"/>
      <c r="KB189" s="1"/>
      <c r="KC189" s="1"/>
      <c r="KD189" s="1"/>
      <c r="KE189" s="1"/>
      <c r="KF189" s="1"/>
      <c r="KG189" s="1"/>
      <c r="KH189" s="1"/>
      <c r="KI189" s="1"/>
      <c r="KJ189" s="1"/>
      <c r="KK189" s="1"/>
      <c r="KL189" s="1"/>
      <c r="KM189" s="1"/>
      <c r="KN189" s="1"/>
      <c r="KO189" s="1"/>
      <c r="KP189" s="1"/>
      <c r="KQ189" s="1"/>
      <c r="KR189" s="1"/>
      <c r="KS189" s="1"/>
      <c r="KT189" s="1"/>
      <c r="KU189" s="1"/>
      <c r="KV189" s="1"/>
      <c r="KW189" s="1"/>
      <c r="KX189" s="1"/>
      <c r="KY189" s="1"/>
      <c r="KZ189" s="1"/>
      <c r="LA189" s="1"/>
      <c r="LB189" s="1"/>
      <c r="LC189" s="1"/>
      <c r="LD189" s="1"/>
      <c r="LE189" s="1"/>
      <c r="LF189" s="1"/>
      <c r="LG189" s="1"/>
      <c r="LH189" s="1"/>
      <c r="LI189" s="1"/>
      <c r="LJ189" s="1"/>
      <c r="LK189" s="1"/>
      <c r="LL189" s="1"/>
      <c r="LM189" s="1"/>
      <c r="LN189" s="1"/>
      <c r="LO189" s="1"/>
      <c r="LP189" s="1"/>
      <c r="LQ189" s="1"/>
      <c r="LR189" s="1"/>
      <c r="LS189" s="1"/>
      <c r="LT189" s="1"/>
      <c r="LU189" s="1"/>
      <c r="LV189" s="1"/>
      <c r="LW189" s="1"/>
      <c r="LX189" s="1"/>
      <c r="LY189" s="1"/>
      <c r="LZ189" s="1"/>
      <c r="MA189" s="1"/>
      <c r="MB189" s="1"/>
      <c r="MC189" s="1"/>
      <c r="MD189" s="1"/>
      <c r="ME189" s="1"/>
      <c r="MF189" s="1"/>
      <c r="MG189" s="1"/>
      <c r="MH189" s="1"/>
      <c r="MI189" s="1"/>
      <c r="MJ189" s="1"/>
      <c r="MK189" s="1"/>
      <c r="ML189" s="1"/>
      <c r="MM189" s="1"/>
      <c r="MN189" s="1"/>
      <c r="MO189" s="1"/>
      <c r="MP189" s="1"/>
      <c r="MQ189" s="1"/>
      <c r="MR189" s="1"/>
      <c r="MS189" s="1"/>
      <c r="MT189" s="1"/>
      <c r="MU189" s="1"/>
      <c r="MV189" s="1"/>
      <c r="MW189" s="1"/>
      <c r="MX189" s="1"/>
      <c r="MY189" s="1"/>
      <c r="MZ189" s="1"/>
      <c r="NA189" s="1"/>
      <c r="NB189" s="1"/>
      <c r="NC189" s="1"/>
      <c r="ND189" s="1"/>
      <c r="NE189" s="1"/>
      <c r="NF189" s="1"/>
      <c r="NG189" s="1"/>
      <c r="NH189" s="1"/>
      <c r="NI189" s="1"/>
      <c r="NJ189" s="1"/>
      <c r="NK189" s="1"/>
      <c r="NL189" s="1"/>
      <c r="NM189" s="1"/>
      <c r="NN189" s="1"/>
      <c r="NO189" s="1"/>
      <c r="NP189" s="1"/>
      <c r="NQ189" s="1"/>
      <c r="NR189" s="1"/>
      <c r="NS189" s="1"/>
      <c r="NT189" s="1"/>
      <c r="NU189" s="1"/>
      <c r="NV189" s="1"/>
      <c r="NW189" s="1"/>
      <c r="NX189" s="1"/>
      <c r="NY189" s="1"/>
      <c r="NZ189" s="1"/>
      <c r="OA189" s="1"/>
      <c r="OB189" s="1"/>
      <c r="OC189" s="1"/>
      <c r="OD189" s="1"/>
      <c r="OE189" s="1"/>
      <c r="OF189" s="1"/>
      <c r="OG189" s="1"/>
      <c r="OH189" s="1"/>
      <c r="OI189" s="1"/>
      <c r="OJ189" s="1"/>
      <c r="OK189" s="1"/>
      <c r="OL189" s="1"/>
      <c r="OM189" s="1"/>
      <c r="ON189" s="1"/>
      <c r="OO189" s="1"/>
      <c r="OP189" s="1"/>
      <c r="OQ189" s="1"/>
      <c r="OR189" s="1"/>
      <c r="OS189" s="1"/>
      <c r="OT189" s="1"/>
      <c r="OU189" s="1"/>
      <c r="OV189" s="1"/>
      <c r="OW189" s="1"/>
      <c r="OX189" s="1"/>
      <c r="OY189" s="1"/>
      <c r="OZ189" s="1"/>
      <c r="PA189" s="1"/>
      <c r="PB189" s="1"/>
      <c r="PC189" s="1"/>
      <c r="PD189" s="1"/>
      <c r="PE189" s="1"/>
      <c r="PF189" s="1"/>
      <c r="PG189" s="1"/>
      <c r="PH189" s="1"/>
      <c r="PI189" s="1"/>
      <c r="PJ189" s="1"/>
      <c r="PK189" s="1"/>
      <c r="PL189" s="1"/>
      <c r="PM189" s="1"/>
      <c r="PN189" s="1"/>
      <c r="PO189" s="1"/>
      <c r="PP189" s="1"/>
      <c r="PQ189" s="1"/>
      <c r="PR189" s="1"/>
      <c r="PS189" s="1"/>
      <c r="PT189" s="1"/>
      <c r="PU189" s="1"/>
      <c r="PV189" s="1"/>
      <c r="PW189" s="1"/>
      <c r="PX189" s="1"/>
      <c r="PY189" s="1"/>
      <c r="PZ189" s="1"/>
      <c r="QA189" s="1"/>
      <c r="QB189" s="1"/>
      <c r="QC189" s="1"/>
      <c r="QD189" s="1"/>
      <c r="QE189" s="1"/>
      <c r="QF189" s="1"/>
      <c r="QG189" s="1"/>
      <c r="QH189" s="1"/>
      <c r="QI189" s="1"/>
      <c r="QJ189" s="1"/>
      <c r="QK189" s="1"/>
      <c r="QL189" s="1"/>
      <c r="QM189" s="1"/>
      <c r="QN189" s="1"/>
      <c r="QO189" s="1"/>
      <c r="QP189" s="1"/>
      <c r="QQ189" s="1"/>
      <c r="QR189" s="1"/>
      <c r="QS189" s="1"/>
      <c r="QT189" s="1"/>
      <c r="QU189" s="1"/>
      <c r="QV189" s="1"/>
      <c r="QW189" s="1"/>
      <c r="QX189" s="1"/>
      <c r="QY189" s="1"/>
      <c r="QZ189" s="1"/>
      <c r="RA189" s="1"/>
      <c r="RB189" s="1"/>
      <c r="RC189" s="1"/>
      <c r="RD189" s="1"/>
      <c r="RE189" s="1"/>
      <c r="RF189" s="1"/>
      <c r="RG189" s="1"/>
      <c r="RH189" s="1"/>
      <c r="RI189" s="1"/>
      <c r="RJ189" s="1"/>
      <c r="RK189" s="1"/>
      <c r="RL189" s="1"/>
      <c r="RM189" s="1"/>
      <c r="RN189" s="1"/>
      <c r="RO189" s="1"/>
      <c r="RP189" s="1"/>
      <c r="RQ189" s="1"/>
      <c r="RR189" s="1"/>
      <c r="RS189" s="1"/>
      <c r="RT189" s="1"/>
      <c r="RU189" s="1"/>
      <c r="RV189" s="1"/>
      <c r="RW189" s="1"/>
      <c r="RX189" s="1"/>
      <c r="RY189" s="1"/>
      <c r="RZ189" s="1"/>
      <c r="SA189" s="1"/>
      <c r="SB189" s="1"/>
      <c r="SC189" s="1"/>
      <c r="SD189" s="1"/>
      <c r="SE189" s="1"/>
      <c r="SF189" s="1"/>
      <c r="SG189" s="1"/>
      <c r="SH189" s="1"/>
      <c r="SI189" s="1"/>
      <c r="SJ189" s="1"/>
      <c r="SK189" s="1"/>
      <c r="SL189" s="1"/>
      <c r="SM189" s="1"/>
      <c r="SN189" s="1"/>
      <c r="SO189" s="1"/>
      <c r="SP189" s="1"/>
      <c r="SQ189" s="1"/>
      <c r="SR189" s="1"/>
      <c r="SS189" s="1"/>
      <c r="ST189" s="1"/>
      <c r="SU189" s="1"/>
      <c r="SV189" s="1"/>
      <c r="SW189" s="1"/>
      <c r="SX189" s="1"/>
      <c r="SY189" s="1"/>
      <c r="SZ189" s="1"/>
      <c r="TA189" s="1"/>
      <c r="TB189" s="1"/>
      <c r="TC189" s="1"/>
      <c r="TD189" s="1"/>
      <c r="TE189" s="1"/>
      <c r="TF189" s="1"/>
      <c r="TG189" s="1"/>
      <c r="TH189" s="1"/>
      <c r="TI189" s="1"/>
      <c r="TJ189" s="1"/>
      <c r="TK189" s="1"/>
      <c r="TL189" s="1"/>
      <c r="TM189" s="1"/>
      <c r="TN189" s="1"/>
      <c r="TO189" s="1"/>
      <c r="TP189" s="1"/>
      <c r="TQ189" s="1"/>
      <c r="TR189" s="1"/>
      <c r="TS189" s="1"/>
      <c r="TT189" s="1"/>
      <c r="TU189" s="1"/>
      <c r="TV189" s="1"/>
      <c r="TW189" s="1"/>
      <c r="TX189" s="1"/>
      <c r="TY189" s="1"/>
      <c r="TZ189" s="1"/>
      <c r="UA189" s="1"/>
      <c r="UB189" s="1"/>
      <c r="UC189" s="1"/>
      <c r="UD189" s="1"/>
      <c r="UE189" s="1"/>
      <c r="UF189" s="1"/>
      <c r="UG189" s="1"/>
      <c r="UH189" s="1"/>
      <c r="UI189" s="1"/>
      <c r="UJ189" s="1"/>
      <c r="UK189" s="1"/>
      <c r="UL189" s="1"/>
      <c r="UM189" s="1"/>
      <c r="UN189" s="1"/>
      <c r="UO189" s="1"/>
      <c r="UP189" s="1"/>
      <c r="UQ189" s="1"/>
      <c r="UR189" s="1"/>
      <c r="US189" s="1"/>
      <c r="UT189" s="1"/>
      <c r="UU189" s="1"/>
    </row>
    <row r="190" spans="1:567" s="55" customFormat="1" ht="18.75" x14ac:dyDescent="0.3">
      <c r="A190" s="50" t="s">
        <v>0</v>
      </c>
      <c r="B190" s="5"/>
      <c r="C190" s="6"/>
      <c r="D190" s="5"/>
      <c r="E190" s="29" t="s">
        <v>4</v>
      </c>
      <c r="F190" s="29" t="s">
        <v>4</v>
      </c>
      <c r="G190" s="30" t="s">
        <v>4</v>
      </c>
      <c r="H190" s="29" t="s">
        <v>4</v>
      </c>
      <c r="I190" s="19"/>
      <c r="J190" s="5"/>
      <c r="K190" s="7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  <c r="JD190" s="1"/>
      <c r="JE190" s="1"/>
      <c r="JF190" s="1"/>
      <c r="JG190" s="1"/>
      <c r="JH190" s="1"/>
      <c r="JI190" s="1"/>
      <c r="JJ190" s="1"/>
      <c r="JK190" s="1"/>
      <c r="JL190" s="1"/>
      <c r="JM190" s="1"/>
      <c r="JN190" s="1"/>
      <c r="JO190" s="1"/>
      <c r="JP190" s="1"/>
      <c r="JQ190" s="1"/>
      <c r="JR190" s="1"/>
      <c r="JS190" s="1"/>
      <c r="JT190" s="1"/>
      <c r="JU190" s="1"/>
      <c r="JV190" s="1"/>
      <c r="JW190" s="1"/>
      <c r="JX190" s="1"/>
      <c r="JY190" s="1"/>
      <c r="JZ190" s="1"/>
      <c r="KA190" s="1"/>
      <c r="KB190" s="1"/>
      <c r="KC190" s="1"/>
      <c r="KD190" s="1"/>
      <c r="KE190" s="1"/>
      <c r="KF190" s="1"/>
      <c r="KG190" s="1"/>
      <c r="KH190" s="1"/>
      <c r="KI190" s="1"/>
      <c r="KJ190" s="1"/>
      <c r="KK190" s="1"/>
      <c r="KL190" s="1"/>
      <c r="KM190" s="1"/>
      <c r="KN190" s="1"/>
      <c r="KO190" s="1"/>
      <c r="KP190" s="1"/>
      <c r="KQ190" s="1"/>
      <c r="KR190" s="1"/>
      <c r="KS190" s="1"/>
      <c r="KT190" s="1"/>
      <c r="KU190" s="1"/>
      <c r="KV190" s="1"/>
      <c r="KW190" s="1"/>
      <c r="KX190" s="1"/>
      <c r="KY190" s="1"/>
      <c r="KZ190" s="1"/>
      <c r="LA190" s="1"/>
      <c r="LB190" s="1"/>
      <c r="LC190" s="1"/>
      <c r="LD190" s="1"/>
      <c r="LE190" s="1"/>
      <c r="LF190" s="1"/>
      <c r="LG190" s="1"/>
      <c r="LH190" s="1"/>
      <c r="LI190" s="1"/>
      <c r="LJ190" s="1"/>
      <c r="LK190" s="1"/>
      <c r="LL190" s="1"/>
      <c r="LM190" s="1"/>
      <c r="LN190" s="1"/>
      <c r="LO190" s="1"/>
      <c r="LP190" s="1"/>
      <c r="LQ190" s="1"/>
      <c r="LR190" s="1"/>
      <c r="LS190" s="1"/>
      <c r="LT190" s="1"/>
      <c r="LU190" s="1"/>
      <c r="LV190" s="1"/>
      <c r="LW190" s="1"/>
      <c r="LX190" s="1"/>
      <c r="LY190" s="1"/>
      <c r="LZ190" s="1"/>
      <c r="MA190" s="1"/>
      <c r="MB190" s="1"/>
      <c r="MC190" s="1"/>
      <c r="MD190" s="1"/>
      <c r="ME190" s="1"/>
      <c r="MF190" s="1"/>
      <c r="MG190" s="1"/>
      <c r="MH190" s="1"/>
      <c r="MI190" s="1"/>
      <c r="MJ190" s="1"/>
      <c r="MK190" s="1"/>
      <c r="ML190" s="1"/>
      <c r="MM190" s="1"/>
      <c r="MN190" s="1"/>
      <c r="MO190" s="1"/>
      <c r="MP190" s="1"/>
      <c r="MQ190" s="1"/>
      <c r="MR190" s="1"/>
      <c r="MS190" s="1"/>
      <c r="MT190" s="1"/>
      <c r="MU190" s="1"/>
      <c r="MV190" s="1"/>
      <c r="MW190" s="1"/>
      <c r="MX190" s="1"/>
      <c r="MY190" s="1"/>
      <c r="MZ190" s="1"/>
      <c r="NA190" s="1"/>
      <c r="NB190" s="1"/>
      <c r="NC190" s="1"/>
      <c r="ND190" s="1"/>
      <c r="NE190" s="1"/>
      <c r="NF190" s="1"/>
      <c r="NG190" s="1"/>
      <c r="NH190" s="1"/>
      <c r="NI190" s="1"/>
      <c r="NJ190" s="1"/>
      <c r="NK190" s="1"/>
      <c r="NL190" s="1"/>
      <c r="NM190" s="1"/>
      <c r="NN190" s="1"/>
      <c r="NO190" s="1"/>
      <c r="NP190" s="1"/>
      <c r="NQ190" s="1"/>
      <c r="NR190" s="1"/>
      <c r="NS190" s="1"/>
      <c r="NT190" s="1"/>
      <c r="NU190" s="1"/>
      <c r="NV190" s="1"/>
      <c r="NW190" s="1"/>
      <c r="NX190" s="1"/>
      <c r="NY190" s="1"/>
      <c r="NZ190" s="1"/>
      <c r="OA190" s="1"/>
      <c r="OB190" s="1"/>
      <c r="OC190" s="1"/>
      <c r="OD190" s="1"/>
      <c r="OE190" s="1"/>
      <c r="OF190" s="1"/>
      <c r="OG190" s="1"/>
      <c r="OH190" s="1"/>
      <c r="OI190" s="1"/>
      <c r="OJ190" s="1"/>
      <c r="OK190" s="1"/>
      <c r="OL190" s="1"/>
      <c r="OM190" s="1"/>
      <c r="ON190" s="1"/>
      <c r="OO190" s="1"/>
      <c r="OP190" s="1"/>
      <c r="OQ190" s="1"/>
      <c r="OR190" s="1"/>
      <c r="OS190" s="1"/>
      <c r="OT190" s="1"/>
      <c r="OU190" s="1"/>
      <c r="OV190" s="1"/>
      <c r="OW190" s="1"/>
      <c r="OX190" s="1"/>
      <c r="OY190" s="1"/>
      <c r="OZ190" s="1"/>
      <c r="PA190" s="1"/>
      <c r="PB190" s="1"/>
      <c r="PC190" s="1"/>
      <c r="PD190" s="1"/>
      <c r="PE190" s="1"/>
      <c r="PF190" s="1"/>
      <c r="PG190" s="1"/>
      <c r="PH190" s="1"/>
      <c r="PI190" s="1"/>
      <c r="PJ190" s="1"/>
      <c r="PK190" s="1"/>
      <c r="PL190" s="1"/>
      <c r="PM190" s="1"/>
      <c r="PN190" s="1"/>
      <c r="PO190" s="1"/>
      <c r="PP190" s="1"/>
      <c r="PQ190" s="1"/>
      <c r="PR190" s="1"/>
      <c r="PS190" s="1"/>
      <c r="PT190" s="1"/>
      <c r="PU190" s="1"/>
      <c r="PV190" s="1"/>
      <c r="PW190" s="1"/>
      <c r="PX190" s="1"/>
      <c r="PY190" s="1"/>
      <c r="PZ190" s="1"/>
      <c r="QA190" s="1"/>
      <c r="QB190" s="1"/>
      <c r="QC190" s="1"/>
      <c r="QD190" s="1"/>
      <c r="QE190" s="1"/>
      <c r="QF190" s="1"/>
      <c r="QG190" s="1"/>
      <c r="QH190" s="1"/>
      <c r="QI190" s="1"/>
      <c r="QJ190" s="1"/>
      <c r="QK190" s="1"/>
      <c r="QL190" s="1"/>
      <c r="QM190" s="1"/>
      <c r="QN190" s="1"/>
      <c r="QO190" s="1"/>
      <c r="QP190" s="1"/>
      <c r="QQ190" s="1"/>
      <c r="QR190" s="1"/>
      <c r="QS190" s="1"/>
      <c r="QT190" s="1"/>
      <c r="QU190" s="1"/>
      <c r="QV190" s="1"/>
      <c r="QW190" s="1"/>
      <c r="QX190" s="1"/>
      <c r="QY190" s="1"/>
      <c r="QZ190" s="1"/>
      <c r="RA190" s="1"/>
      <c r="RB190" s="1"/>
      <c r="RC190" s="1"/>
      <c r="RD190" s="1"/>
      <c r="RE190" s="1"/>
      <c r="RF190" s="1"/>
      <c r="RG190" s="1"/>
      <c r="RH190" s="1"/>
      <c r="RI190" s="1"/>
      <c r="RJ190" s="1"/>
      <c r="RK190" s="1"/>
      <c r="RL190" s="1"/>
      <c r="RM190" s="1"/>
      <c r="RN190" s="1"/>
      <c r="RO190" s="1"/>
      <c r="RP190" s="1"/>
      <c r="RQ190" s="1"/>
      <c r="RR190" s="1"/>
      <c r="RS190" s="1"/>
      <c r="RT190" s="1"/>
      <c r="RU190" s="1"/>
      <c r="RV190" s="1"/>
      <c r="RW190" s="1"/>
      <c r="RX190" s="1"/>
      <c r="RY190" s="1"/>
      <c r="RZ190" s="1"/>
      <c r="SA190" s="1"/>
      <c r="SB190" s="1"/>
      <c r="SC190" s="1"/>
      <c r="SD190" s="1"/>
      <c r="SE190" s="1"/>
      <c r="SF190" s="1"/>
      <c r="SG190" s="1"/>
      <c r="SH190" s="1"/>
      <c r="SI190" s="1"/>
      <c r="SJ190" s="1"/>
      <c r="SK190" s="1"/>
      <c r="SL190" s="1"/>
      <c r="SM190" s="1"/>
      <c r="SN190" s="1"/>
      <c r="SO190" s="1"/>
      <c r="SP190" s="1"/>
      <c r="SQ190" s="1"/>
      <c r="SR190" s="1"/>
      <c r="SS190" s="1"/>
      <c r="ST190" s="1"/>
      <c r="SU190" s="1"/>
      <c r="SV190" s="1"/>
      <c r="SW190" s="1"/>
      <c r="SX190" s="1"/>
      <c r="SY190" s="1"/>
      <c r="SZ190" s="1"/>
      <c r="TA190" s="1"/>
      <c r="TB190" s="1"/>
      <c r="TC190" s="1"/>
      <c r="TD190" s="1"/>
      <c r="TE190" s="1"/>
      <c r="TF190" s="1"/>
      <c r="TG190" s="1"/>
      <c r="TH190" s="1"/>
      <c r="TI190" s="1"/>
      <c r="TJ190" s="1"/>
      <c r="TK190" s="1"/>
      <c r="TL190" s="1"/>
      <c r="TM190" s="1"/>
      <c r="TN190" s="1"/>
      <c r="TO190" s="1"/>
      <c r="TP190" s="1"/>
      <c r="TQ190" s="1"/>
      <c r="TR190" s="1"/>
      <c r="TS190" s="1"/>
      <c r="TT190" s="1"/>
      <c r="TU190" s="1"/>
      <c r="TV190" s="1"/>
      <c r="TW190" s="1"/>
      <c r="TX190" s="1"/>
      <c r="TY190" s="1"/>
      <c r="TZ190" s="1"/>
      <c r="UA190" s="1"/>
      <c r="UB190" s="1"/>
      <c r="UC190" s="1"/>
      <c r="UD190" s="1"/>
      <c r="UE190" s="1"/>
      <c r="UF190" s="1"/>
      <c r="UG190" s="1"/>
      <c r="UH190" s="1"/>
      <c r="UI190" s="1"/>
      <c r="UJ190" s="1"/>
      <c r="UK190" s="1"/>
      <c r="UL190" s="1"/>
      <c r="UM190" s="1"/>
      <c r="UN190" s="1"/>
      <c r="UO190" s="1"/>
      <c r="UP190" s="1"/>
      <c r="UQ190" s="1"/>
      <c r="UR190" s="1"/>
      <c r="US190" s="1"/>
      <c r="UT190" s="1"/>
      <c r="UU190" s="1"/>
    </row>
    <row r="191" spans="1:567" s="55" customFormat="1" ht="18.75" x14ac:dyDescent="0.3">
      <c r="A191" s="13">
        <v>1</v>
      </c>
      <c r="B191" s="4" t="s">
        <v>1501</v>
      </c>
      <c r="C191" s="15" t="s">
        <v>1503</v>
      </c>
      <c r="D191" s="10" t="s">
        <v>1506</v>
      </c>
      <c r="E191" s="20">
        <v>170000</v>
      </c>
      <c r="F191" s="32">
        <v>170000</v>
      </c>
      <c r="G191" s="20">
        <v>170000</v>
      </c>
      <c r="H191" s="32">
        <v>170000</v>
      </c>
      <c r="I191" s="13" t="s">
        <v>228</v>
      </c>
      <c r="J191" s="10" t="s">
        <v>1513</v>
      </c>
      <c r="K191" s="73" t="s">
        <v>614</v>
      </c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  <c r="JD191" s="1"/>
      <c r="JE191" s="1"/>
      <c r="JF191" s="1"/>
      <c r="JG191" s="1"/>
      <c r="JH191" s="1"/>
      <c r="JI191" s="1"/>
      <c r="JJ191" s="1"/>
      <c r="JK191" s="1"/>
      <c r="JL191" s="1"/>
      <c r="JM191" s="1"/>
      <c r="JN191" s="1"/>
      <c r="JO191" s="1"/>
      <c r="JP191" s="1"/>
      <c r="JQ191" s="1"/>
      <c r="JR191" s="1"/>
      <c r="JS191" s="1"/>
      <c r="JT191" s="1"/>
      <c r="JU191" s="1"/>
      <c r="JV191" s="1"/>
      <c r="JW191" s="1"/>
      <c r="JX191" s="1"/>
      <c r="JY191" s="1"/>
      <c r="JZ191" s="1"/>
      <c r="KA191" s="1"/>
      <c r="KB191" s="1"/>
      <c r="KC191" s="1"/>
      <c r="KD191" s="1"/>
      <c r="KE191" s="1"/>
      <c r="KF191" s="1"/>
      <c r="KG191" s="1"/>
      <c r="KH191" s="1"/>
      <c r="KI191" s="1"/>
      <c r="KJ191" s="1"/>
      <c r="KK191" s="1"/>
      <c r="KL191" s="1"/>
      <c r="KM191" s="1"/>
      <c r="KN191" s="1"/>
      <c r="KO191" s="1"/>
      <c r="KP191" s="1"/>
      <c r="KQ191" s="1"/>
      <c r="KR191" s="1"/>
      <c r="KS191" s="1"/>
      <c r="KT191" s="1"/>
      <c r="KU191" s="1"/>
      <c r="KV191" s="1"/>
      <c r="KW191" s="1"/>
      <c r="KX191" s="1"/>
      <c r="KY191" s="1"/>
      <c r="KZ191" s="1"/>
      <c r="LA191" s="1"/>
      <c r="LB191" s="1"/>
      <c r="LC191" s="1"/>
      <c r="LD191" s="1"/>
      <c r="LE191" s="1"/>
      <c r="LF191" s="1"/>
      <c r="LG191" s="1"/>
      <c r="LH191" s="1"/>
      <c r="LI191" s="1"/>
      <c r="LJ191" s="1"/>
      <c r="LK191" s="1"/>
      <c r="LL191" s="1"/>
      <c r="LM191" s="1"/>
      <c r="LN191" s="1"/>
      <c r="LO191" s="1"/>
      <c r="LP191" s="1"/>
      <c r="LQ191" s="1"/>
      <c r="LR191" s="1"/>
      <c r="LS191" s="1"/>
      <c r="LT191" s="1"/>
      <c r="LU191" s="1"/>
      <c r="LV191" s="1"/>
      <c r="LW191" s="1"/>
      <c r="LX191" s="1"/>
      <c r="LY191" s="1"/>
      <c r="LZ191" s="1"/>
      <c r="MA191" s="1"/>
      <c r="MB191" s="1"/>
      <c r="MC191" s="1"/>
      <c r="MD191" s="1"/>
      <c r="ME191" s="1"/>
      <c r="MF191" s="1"/>
      <c r="MG191" s="1"/>
      <c r="MH191" s="1"/>
      <c r="MI191" s="1"/>
      <c r="MJ191" s="1"/>
      <c r="MK191" s="1"/>
      <c r="ML191" s="1"/>
      <c r="MM191" s="1"/>
      <c r="MN191" s="1"/>
      <c r="MO191" s="1"/>
      <c r="MP191" s="1"/>
      <c r="MQ191" s="1"/>
      <c r="MR191" s="1"/>
      <c r="MS191" s="1"/>
      <c r="MT191" s="1"/>
      <c r="MU191" s="1"/>
      <c r="MV191" s="1"/>
      <c r="MW191" s="1"/>
      <c r="MX191" s="1"/>
      <c r="MY191" s="1"/>
      <c r="MZ191" s="1"/>
      <c r="NA191" s="1"/>
      <c r="NB191" s="1"/>
      <c r="NC191" s="1"/>
      <c r="ND191" s="1"/>
      <c r="NE191" s="1"/>
      <c r="NF191" s="1"/>
      <c r="NG191" s="1"/>
      <c r="NH191" s="1"/>
      <c r="NI191" s="1"/>
      <c r="NJ191" s="1"/>
      <c r="NK191" s="1"/>
      <c r="NL191" s="1"/>
      <c r="NM191" s="1"/>
      <c r="NN191" s="1"/>
      <c r="NO191" s="1"/>
      <c r="NP191" s="1"/>
      <c r="NQ191" s="1"/>
      <c r="NR191" s="1"/>
      <c r="NS191" s="1"/>
      <c r="NT191" s="1"/>
      <c r="NU191" s="1"/>
      <c r="NV191" s="1"/>
      <c r="NW191" s="1"/>
      <c r="NX191" s="1"/>
      <c r="NY191" s="1"/>
      <c r="NZ191" s="1"/>
      <c r="OA191" s="1"/>
      <c r="OB191" s="1"/>
      <c r="OC191" s="1"/>
      <c r="OD191" s="1"/>
      <c r="OE191" s="1"/>
      <c r="OF191" s="1"/>
      <c r="OG191" s="1"/>
      <c r="OH191" s="1"/>
      <c r="OI191" s="1"/>
      <c r="OJ191" s="1"/>
      <c r="OK191" s="1"/>
      <c r="OL191" s="1"/>
      <c r="OM191" s="1"/>
      <c r="ON191" s="1"/>
      <c r="OO191" s="1"/>
      <c r="OP191" s="1"/>
      <c r="OQ191" s="1"/>
      <c r="OR191" s="1"/>
      <c r="OS191" s="1"/>
      <c r="OT191" s="1"/>
      <c r="OU191" s="1"/>
      <c r="OV191" s="1"/>
      <c r="OW191" s="1"/>
      <c r="OX191" s="1"/>
      <c r="OY191" s="1"/>
      <c r="OZ191" s="1"/>
      <c r="PA191" s="1"/>
      <c r="PB191" s="1"/>
      <c r="PC191" s="1"/>
      <c r="PD191" s="1"/>
      <c r="PE191" s="1"/>
      <c r="PF191" s="1"/>
      <c r="PG191" s="1"/>
      <c r="PH191" s="1"/>
      <c r="PI191" s="1"/>
      <c r="PJ191" s="1"/>
      <c r="PK191" s="1"/>
      <c r="PL191" s="1"/>
      <c r="PM191" s="1"/>
      <c r="PN191" s="1"/>
      <c r="PO191" s="1"/>
      <c r="PP191" s="1"/>
      <c r="PQ191" s="1"/>
      <c r="PR191" s="1"/>
      <c r="PS191" s="1"/>
      <c r="PT191" s="1"/>
      <c r="PU191" s="1"/>
      <c r="PV191" s="1"/>
      <c r="PW191" s="1"/>
      <c r="PX191" s="1"/>
      <c r="PY191" s="1"/>
      <c r="PZ191" s="1"/>
      <c r="QA191" s="1"/>
      <c r="QB191" s="1"/>
      <c r="QC191" s="1"/>
      <c r="QD191" s="1"/>
      <c r="QE191" s="1"/>
      <c r="QF191" s="1"/>
      <c r="QG191" s="1"/>
      <c r="QH191" s="1"/>
      <c r="QI191" s="1"/>
      <c r="QJ191" s="1"/>
      <c r="QK191" s="1"/>
      <c r="QL191" s="1"/>
      <c r="QM191" s="1"/>
      <c r="QN191" s="1"/>
      <c r="QO191" s="1"/>
      <c r="QP191" s="1"/>
      <c r="QQ191" s="1"/>
      <c r="QR191" s="1"/>
      <c r="QS191" s="1"/>
      <c r="QT191" s="1"/>
      <c r="QU191" s="1"/>
      <c r="QV191" s="1"/>
      <c r="QW191" s="1"/>
      <c r="QX191" s="1"/>
      <c r="QY191" s="1"/>
      <c r="QZ191" s="1"/>
      <c r="RA191" s="1"/>
      <c r="RB191" s="1"/>
      <c r="RC191" s="1"/>
      <c r="RD191" s="1"/>
      <c r="RE191" s="1"/>
      <c r="RF191" s="1"/>
      <c r="RG191" s="1"/>
      <c r="RH191" s="1"/>
      <c r="RI191" s="1"/>
      <c r="RJ191" s="1"/>
      <c r="RK191" s="1"/>
      <c r="RL191" s="1"/>
      <c r="RM191" s="1"/>
      <c r="RN191" s="1"/>
      <c r="RO191" s="1"/>
      <c r="RP191" s="1"/>
      <c r="RQ191" s="1"/>
      <c r="RR191" s="1"/>
      <c r="RS191" s="1"/>
      <c r="RT191" s="1"/>
      <c r="RU191" s="1"/>
      <c r="RV191" s="1"/>
      <c r="RW191" s="1"/>
      <c r="RX191" s="1"/>
      <c r="RY191" s="1"/>
      <c r="RZ191" s="1"/>
      <c r="SA191" s="1"/>
      <c r="SB191" s="1"/>
      <c r="SC191" s="1"/>
      <c r="SD191" s="1"/>
      <c r="SE191" s="1"/>
      <c r="SF191" s="1"/>
      <c r="SG191" s="1"/>
      <c r="SH191" s="1"/>
      <c r="SI191" s="1"/>
      <c r="SJ191" s="1"/>
      <c r="SK191" s="1"/>
      <c r="SL191" s="1"/>
      <c r="SM191" s="1"/>
      <c r="SN191" s="1"/>
      <c r="SO191" s="1"/>
      <c r="SP191" s="1"/>
      <c r="SQ191" s="1"/>
      <c r="SR191" s="1"/>
      <c r="SS191" s="1"/>
      <c r="ST191" s="1"/>
      <c r="SU191" s="1"/>
      <c r="SV191" s="1"/>
      <c r="SW191" s="1"/>
      <c r="SX191" s="1"/>
      <c r="SY191" s="1"/>
      <c r="SZ191" s="1"/>
      <c r="TA191" s="1"/>
      <c r="TB191" s="1"/>
      <c r="TC191" s="1"/>
      <c r="TD191" s="1"/>
      <c r="TE191" s="1"/>
      <c r="TF191" s="1"/>
      <c r="TG191" s="1"/>
      <c r="TH191" s="1"/>
      <c r="TI191" s="1"/>
      <c r="TJ191" s="1"/>
      <c r="TK191" s="1"/>
      <c r="TL191" s="1"/>
      <c r="TM191" s="1"/>
      <c r="TN191" s="1"/>
      <c r="TO191" s="1"/>
      <c r="TP191" s="1"/>
      <c r="TQ191" s="1"/>
      <c r="TR191" s="1"/>
      <c r="TS191" s="1"/>
      <c r="TT191" s="1"/>
      <c r="TU191" s="1"/>
      <c r="TV191" s="1"/>
      <c r="TW191" s="1"/>
      <c r="TX191" s="1"/>
      <c r="TY191" s="1"/>
      <c r="TZ191" s="1"/>
      <c r="UA191" s="1"/>
      <c r="UB191" s="1"/>
      <c r="UC191" s="1"/>
      <c r="UD191" s="1"/>
      <c r="UE191" s="1"/>
      <c r="UF191" s="1"/>
      <c r="UG191" s="1"/>
      <c r="UH191" s="1"/>
      <c r="UI191" s="1"/>
      <c r="UJ191" s="1"/>
      <c r="UK191" s="1"/>
      <c r="UL191" s="1"/>
      <c r="UM191" s="1"/>
      <c r="UN191" s="1"/>
      <c r="UO191" s="1"/>
      <c r="UP191" s="1"/>
      <c r="UQ191" s="1"/>
      <c r="UR191" s="1"/>
      <c r="US191" s="1"/>
      <c r="UT191" s="1"/>
      <c r="UU191" s="1"/>
    </row>
    <row r="192" spans="1:567" s="55" customFormat="1" ht="18.75" x14ac:dyDescent="0.3">
      <c r="A192" s="33"/>
      <c r="B192" s="4" t="s">
        <v>1502</v>
      </c>
      <c r="C192" s="15" t="s">
        <v>1504</v>
      </c>
      <c r="D192" s="10" t="s">
        <v>1507</v>
      </c>
      <c r="E192" s="15"/>
      <c r="F192" s="10"/>
      <c r="G192" s="15"/>
      <c r="H192" s="10"/>
      <c r="I192" s="13" t="s">
        <v>1509</v>
      </c>
      <c r="J192" s="10" t="s">
        <v>1514</v>
      </c>
      <c r="K192" s="72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  <c r="JC192" s="1"/>
      <c r="JD192" s="1"/>
      <c r="JE192" s="1"/>
      <c r="JF192" s="1"/>
      <c r="JG192" s="1"/>
      <c r="JH192" s="1"/>
      <c r="JI192" s="1"/>
      <c r="JJ192" s="1"/>
      <c r="JK192" s="1"/>
      <c r="JL192" s="1"/>
      <c r="JM192" s="1"/>
      <c r="JN192" s="1"/>
      <c r="JO192" s="1"/>
      <c r="JP192" s="1"/>
      <c r="JQ192" s="1"/>
      <c r="JR192" s="1"/>
      <c r="JS192" s="1"/>
      <c r="JT192" s="1"/>
      <c r="JU192" s="1"/>
      <c r="JV192" s="1"/>
      <c r="JW192" s="1"/>
      <c r="JX192" s="1"/>
      <c r="JY192" s="1"/>
      <c r="JZ192" s="1"/>
      <c r="KA192" s="1"/>
      <c r="KB192" s="1"/>
      <c r="KC192" s="1"/>
      <c r="KD192" s="1"/>
      <c r="KE192" s="1"/>
      <c r="KF192" s="1"/>
      <c r="KG192" s="1"/>
      <c r="KH192" s="1"/>
      <c r="KI192" s="1"/>
      <c r="KJ192" s="1"/>
      <c r="KK192" s="1"/>
      <c r="KL192" s="1"/>
      <c r="KM192" s="1"/>
      <c r="KN192" s="1"/>
      <c r="KO192" s="1"/>
      <c r="KP192" s="1"/>
      <c r="KQ192" s="1"/>
      <c r="KR192" s="1"/>
      <c r="KS192" s="1"/>
      <c r="KT192" s="1"/>
      <c r="KU192" s="1"/>
      <c r="KV192" s="1"/>
      <c r="KW192" s="1"/>
      <c r="KX192" s="1"/>
      <c r="KY192" s="1"/>
      <c r="KZ192" s="1"/>
      <c r="LA192" s="1"/>
      <c r="LB192" s="1"/>
      <c r="LC192" s="1"/>
      <c r="LD192" s="1"/>
      <c r="LE192" s="1"/>
      <c r="LF192" s="1"/>
      <c r="LG192" s="1"/>
      <c r="LH192" s="1"/>
      <c r="LI192" s="1"/>
      <c r="LJ192" s="1"/>
      <c r="LK192" s="1"/>
      <c r="LL192" s="1"/>
      <c r="LM192" s="1"/>
      <c r="LN192" s="1"/>
      <c r="LO192" s="1"/>
      <c r="LP192" s="1"/>
      <c r="LQ192" s="1"/>
      <c r="LR192" s="1"/>
      <c r="LS192" s="1"/>
      <c r="LT192" s="1"/>
      <c r="LU192" s="1"/>
      <c r="LV192" s="1"/>
      <c r="LW192" s="1"/>
      <c r="LX192" s="1"/>
      <c r="LY192" s="1"/>
      <c r="LZ192" s="1"/>
      <c r="MA192" s="1"/>
      <c r="MB192" s="1"/>
      <c r="MC192" s="1"/>
      <c r="MD192" s="1"/>
      <c r="ME192" s="1"/>
      <c r="MF192" s="1"/>
      <c r="MG192" s="1"/>
      <c r="MH192" s="1"/>
      <c r="MI192" s="1"/>
      <c r="MJ192" s="1"/>
      <c r="MK192" s="1"/>
      <c r="ML192" s="1"/>
      <c r="MM192" s="1"/>
      <c r="MN192" s="1"/>
      <c r="MO192" s="1"/>
      <c r="MP192" s="1"/>
      <c r="MQ192" s="1"/>
      <c r="MR192" s="1"/>
      <c r="MS192" s="1"/>
      <c r="MT192" s="1"/>
      <c r="MU192" s="1"/>
      <c r="MV192" s="1"/>
      <c r="MW192" s="1"/>
      <c r="MX192" s="1"/>
      <c r="MY192" s="1"/>
      <c r="MZ192" s="1"/>
      <c r="NA192" s="1"/>
      <c r="NB192" s="1"/>
      <c r="NC192" s="1"/>
      <c r="ND192" s="1"/>
      <c r="NE192" s="1"/>
      <c r="NF192" s="1"/>
      <c r="NG192" s="1"/>
      <c r="NH192" s="1"/>
      <c r="NI192" s="1"/>
      <c r="NJ192" s="1"/>
      <c r="NK192" s="1"/>
      <c r="NL192" s="1"/>
      <c r="NM192" s="1"/>
      <c r="NN192" s="1"/>
      <c r="NO192" s="1"/>
      <c r="NP192" s="1"/>
      <c r="NQ192" s="1"/>
      <c r="NR192" s="1"/>
      <c r="NS192" s="1"/>
      <c r="NT192" s="1"/>
      <c r="NU192" s="1"/>
      <c r="NV192" s="1"/>
      <c r="NW192" s="1"/>
      <c r="NX192" s="1"/>
      <c r="NY192" s="1"/>
      <c r="NZ192" s="1"/>
      <c r="OA192" s="1"/>
      <c r="OB192" s="1"/>
      <c r="OC192" s="1"/>
      <c r="OD192" s="1"/>
      <c r="OE192" s="1"/>
      <c r="OF192" s="1"/>
      <c r="OG192" s="1"/>
      <c r="OH192" s="1"/>
      <c r="OI192" s="1"/>
      <c r="OJ192" s="1"/>
      <c r="OK192" s="1"/>
      <c r="OL192" s="1"/>
      <c r="OM192" s="1"/>
      <c r="ON192" s="1"/>
      <c r="OO192" s="1"/>
      <c r="OP192" s="1"/>
      <c r="OQ192" s="1"/>
      <c r="OR192" s="1"/>
      <c r="OS192" s="1"/>
      <c r="OT192" s="1"/>
      <c r="OU192" s="1"/>
      <c r="OV192" s="1"/>
      <c r="OW192" s="1"/>
      <c r="OX192" s="1"/>
      <c r="OY192" s="1"/>
      <c r="OZ192" s="1"/>
      <c r="PA192" s="1"/>
      <c r="PB192" s="1"/>
      <c r="PC192" s="1"/>
      <c r="PD192" s="1"/>
      <c r="PE192" s="1"/>
      <c r="PF192" s="1"/>
      <c r="PG192" s="1"/>
      <c r="PH192" s="1"/>
      <c r="PI192" s="1"/>
      <c r="PJ192" s="1"/>
      <c r="PK192" s="1"/>
      <c r="PL192" s="1"/>
      <c r="PM192" s="1"/>
      <c r="PN192" s="1"/>
      <c r="PO192" s="1"/>
      <c r="PP192" s="1"/>
      <c r="PQ192" s="1"/>
      <c r="PR192" s="1"/>
      <c r="PS192" s="1"/>
      <c r="PT192" s="1"/>
      <c r="PU192" s="1"/>
      <c r="PV192" s="1"/>
      <c r="PW192" s="1"/>
      <c r="PX192" s="1"/>
      <c r="PY192" s="1"/>
      <c r="PZ192" s="1"/>
      <c r="QA192" s="1"/>
      <c r="QB192" s="1"/>
      <c r="QC192" s="1"/>
      <c r="QD192" s="1"/>
      <c r="QE192" s="1"/>
      <c r="QF192" s="1"/>
      <c r="QG192" s="1"/>
      <c r="QH192" s="1"/>
      <c r="QI192" s="1"/>
      <c r="QJ192" s="1"/>
      <c r="QK192" s="1"/>
      <c r="QL192" s="1"/>
      <c r="QM192" s="1"/>
      <c r="QN192" s="1"/>
      <c r="QO192" s="1"/>
      <c r="QP192" s="1"/>
      <c r="QQ192" s="1"/>
      <c r="QR192" s="1"/>
      <c r="QS192" s="1"/>
      <c r="QT192" s="1"/>
      <c r="QU192" s="1"/>
      <c r="QV192" s="1"/>
      <c r="QW192" s="1"/>
      <c r="QX192" s="1"/>
      <c r="QY192" s="1"/>
      <c r="QZ192" s="1"/>
      <c r="RA192" s="1"/>
      <c r="RB192" s="1"/>
      <c r="RC192" s="1"/>
      <c r="RD192" s="1"/>
      <c r="RE192" s="1"/>
      <c r="RF192" s="1"/>
      <c r="RG192" s="1"/>
      <c r="RH192" s="1"/>
      <c r="RI192" s="1"/>
      <c r="RJ192" s="1"/>
      <c r="RK192" s="1"/>
      <c r="RL192" s="1"/>
      <c r="RM192" s="1"/>
      <c r="RN192" s="1"/>
      <c r="RO192" s="1"/>
      <c r="RP192" s="1"/>
      <c r="RQ192" s="1"/>
      <c r="RR192" s="1"/>
      <c r="RS192" s="1"/>
      <c r="RT192" s="1"/>
      <c r="RU192" s="1"/>
      <c r="RV192" s="1"/>
      <c r="RW192" s="1"/>
      <c r="RX192" s="1"/>
      <c r="RY192" s="1"/>
      <c r="RZ192" s="1"/>
      <c r="SA192" s="1"/>
      <c r="SB192" s="1"/>
      <c r="SC192" s="1"/>
      <c r="SD192" s="1"/>
      <c r="SE192" s="1"/>
      <c r="SF192" s="1"/>
      <c r="SG192" s="1"/>
      <c r="SH192" s="1"/>
      <c r="SI192" s="1"/>
      <c r="SJ192" s="1"/>
      <c r="SK192" s="1"/>
      <c r="SL192" s="1"/>
      <c r="SM192" s="1"/>
      <c r="SN192" s="1"/>
      <c r="SO192" s="1"/>
      <c r="SP192" s="1"/>
      <c r="SQ192" s="1"/>
      <c r="SR192" s="1"/>
      <c r="SS192" s="1"/>
      <c r="ST192" s="1"/>
      <c r="SU192" s="1"/>
      <c r="SV192" s="1"/>
      <c r="SW192" s="1"/>
      <c r="SX192" s="1"/>
      <c r="SY192" s="1"/>
      <c r="SZ192" s="1"/>
      <c r="TA192" s="1"/>
      <c r="TB192" s="1"/>
      <c r="TC192" s="1"/>
      <c r="TD192" s="1"/>
      <c r="TE192" s="1"/>
      <c r="TF192" s="1"/>
      <c r="TG192" s="1"/>
      <c r="TH192" s="1"/>
      <c r="TI192" s="1"/>
      <c r="TJ192" s="1"/>
      <c r="TK192" s="1"/>
      <c r="TL192" s="1"/>
      <c r="TM192" s="1"/>
      <c r="TN192" s="1"/>
      <c r="TO192" s="1"/>
      <c r="TP192" s="1"/>
      <c r="TQ192" s="1"/>
      <c r="TR192" s="1"/>
      <c r="TS192" s="1"/>
      <c r="TT192" s="1"/>
      <c r="TU192" s="1"/>
      <c r="TV192" s="1"/>
      <c r="TW192" s="1"/>
      <c r="TX192" s="1"/>
      <c r="TY192" s="1"/>
      <c r="TZ192" s="1"/>
      <c r="UA192" s="1"/>
      <c r="UB192" s="1"/>
      <c r="UC192" s="1"/>
      <c r="UD192" s="1"/>
      <c r="UE192" s="1"/>
      <c r="UF192" s="1"/>
      <c r="UG192" s="1"/>
      <c r="UH192" s="1"/>
      <c r="UI192" s="1"/>
      <c r="UJ192" s="1"/>
      <c r="UK192" s="1"/>
      <c r="UL192" s="1"/>
      <c r="UM192" s="1"/>
      <c r="UN192" s="1"/>
      <c r="UO192" s="1"/>
      <c r="UP192" s="1"/>
      <c r="UQ192" s="1"/>
      <c r="UR192" s="1"/>
      <c r="US192" s="1"/>
      <c r="UT192" s="1"/>
      <c r="UU192" s="1"/>
    </row>
    <row r="193" spans="1:567" s="55" customFormat="1" ht="18.75" x14ac:dyDescent="0.3">
      <c r="A193" s="33"/>
      <c r="B193" s="4"/>
      <c r="C193" s="13" t="s">
        <v>1505</v>
      </c>
      <c r="D193" s="10" t="s">
        <v>1508</v>
      </c>
      <c r="E193" s="15"/>
      <c r="F193" s="10"/>
      <c r="G193" s="15"/>
      <c r="H193" s="10"/>
      <c r="I193" s="13" t="s">
        <v>1510</v>
      </c>
      <c r="J193" s="10" t="s">
        <v>1515</v>
      </c>
      <c r="K193" s="72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  <c r="JD193" s="1"/>
      <c r="JE193" s="1"/>
      <c r="JF193" s="1"/>
      <c r="JG193" s="1"/>
      <c r="JH193" s="1"/>
      <c r="JI193" s="1"/>
      <c r="JJ193" s="1"/>
      <c r="JK193" s="1"/>
      <c r="JL193" s="1"/>
      <c r="JM193" s="1"/>
      <c r="JN193" s="1"/>
      <c r="JO193" s="1"/>
      <c r="JP193" s="1"/>
      <c r="JQ193" s="1"/>
      <c r="JR193" s="1"/>
      <c r="JS193" s="1"/>
      <c r="JT193" s="1"/>
      <c r="JU193" s="1"/>
      <c r="JV193" s="1"/>
      <c r="JW193" s="1"/>
      <c r="JX193" s="1"/>
      <c r="JY193" s="1"/>
      <c r="JZ193" s="1"/>
      <c r="KA193" s="1"/>
      <c r="KB193" s="1"/>
      <c r="KC193" s="1"/>
      <c r="KD193" s="1"/>
      <c r="KE193" s="1"/>
      <c r="KF193" s="1"/>
      <c r="KG193" s="1"/>
      <c r="KH193" s="1"/>
      <c r="KI193" s="1"/>
      <c r="KJ193" s="1"/>
      <c r="KK193" s="1"/>
      <c r="KL193" s="1"/>
      <c r="KM193" s="1"/>
      <c r="KN193" s="1"/>
      <c r="KO193" s="1"/>
      <c r="KP193" s="1"/>
      <c r="KQ193" s="1"/>
      <c r="KR193" s="1"/>
      <c r="KS193" s="1"/>
      <c r="KT193" s="1"/>
      <c r="KU193" s="1"/>
      <c r="KV193" s="1"/>
      <c r="KW193" s="1"/>
      <c r="KX193" s="1"/>
      <c r="KY193" s="1"/>
      <c r="KZ193" s="1"/>
      <c r="LA193" s="1"/>
      <c r="LB193" s="1"/>
      <c r="LC193" s="1"/>
      <c r="LD193" s="1"/>
      <c r="LE193" s="1"/>
      <c r="LF193" s="1"/>
      <c r="LG193" s="1"/>
      <c r="LH193" s="1"/>
      <c r="LI193" s="1"/>
      <c r="LJ193" s="1"/>
      <c r="LK193" s="1"/>
      <c r="LL193" s="1"/>
      <c r="LM193" s="1"/>
      <c r="LN193" s="1"/>
      <c r="LO193" s="1"/>
      <c r="LP193" s="1"/>
      <c r="LQ193" s="1"/>
      <c r="LR193" s="1"/>
      <c r="LS193" s="1"/>
      <c r="LT193" s="1"/>
      <c r="LU193" s="1"/>
      <c r="LV193" s="1"/>
      <c r="LW193" s="1"/>
      <c r="LX193" s="1"/>
      <c r="LY193" s="1"/>
      <c r="LZ193" s="1"/>
      <c r="MA193" s="1"/>
      <c r="MB193" s="1"/>
      <c r="MC193" s="1"/>
      <c r="MD193" s="1"/>
      <c r="ME193" s="1"/>
      <c r="MF193" s="1"/>
      <c r="MG193" s="1"/>
      <c r="MH193" s="1"/>
      <c r="MI193" s="1"/>
      <c r="MJ193" s="1"/>
      <c r="MK193" s="1"/>
      <c r="ML193" s="1"/>
      <c r="MM193" s="1"/>
      <c r="MN193" s="1"/>
      <c r="MO193" s="1"/>
      <c r="MP193" s="1"/>
      <c r="MQ193" s="1"/>
      <c r="MR193" s="1"/>
      <c r="MS193" s="1"/>
      <c r="MT193" s="1"/>
      <c r="MU193" s="1"/>
      <c r="MV193" s="1"/>
      <c r="MW193" s="1"/>
      <c r="MX193" s="1"/>
      <c r="MY193" s="1"/>
      <c r="MZ193" s="1"/>
      <c r="NA193" s="1"/>
      <c r="NB193" s="1"/>
      <c r="NC193" s="1"/>
      <c r="ND193" s="1"/>
      <c r="NE193" s="1"/>
      <c r="NF193" s="1"/>
      <c r="NG193" s="1"/>
      <c r="NH193" s="1"/>
      <c r="NI193" s="1"/>
      <c r="NJ193" s="1"/>
      <c r="NK193" s="1"/>
      <c r="NL193" s="1"/>
      <c r="NM193" s="1"/>
      <c r="NN193" s="1"/>
      <c r="NO193" s="1"/>
      <c r="NP193" s="1"/>
      <c r="NQ193" s="1"/>
      <c r="NR193" s="1"/>
      <c r="NS193" s="1"/>
      <c r="NT193" s="1"/>
      <c r="NU193" s="1"/>
      <c r="NV193" s="1"/>
      <c r="NW193" s="1"/>
      <c r="NX193" s="1"/>
      <c r="NY193" s="1"/>
      <c r="NZ193" s="1"/>
      <c r="OA193" s="1"/>
      <c r="OB193" s="1"/>
      <c r="OC193" s="1"/>
      <c r="OD193" s="1"/>
      <c r="OE193" s="1"/>
      <c r="OF193" s="1"/>
      <c r="OG193" s="1"/>
      <c r="OH193" s="1"/>
      <c r="OI193" s="1"/>
      <c r="OJ193" s="1"/>
      <c r="OK193" s="1"/>
      <c r="OL193" s="1"/>
      <c r="OM193" s="1"/>
      <c r="ON193" s="1"/>
      <c r="OO193" s="1"/>
      <c r="OP193" s="1"/>
      <c r="OQ193" s="1"/>
      <c r="OR193" s="1"/>
      <c r="OS193" s="1"/>
      <c r="OT193" s="1"/>
      <c r="OU193" s="1"/>
      <c r="OV193" s="1"/>
      <c r="OW193" s="1"/>
      <c r="OX193" s="1"/>
      <c r="OY193" s="1"/>
      <c r="OZ193" s="1"/>
      <c r="PA193" s="1"/>
      <c r="PB193" s="1"/>
      <c r="PC193" s="1"/>
      <c r="PD193" s="1"/>
      <c r="PE193" s="1"/>
      <c r="PF193" s="1"/>
      <c r="PG193" s="1"/>
      <c r="PH193" s="1"/>
      <c r="PI193" s="1"/>
      <c r="PJ193" s="1"/>
      <c r="PK193" s="1"/>
      <c r="PL193" s="1"/>
      <c r="PM193" s="1"/>
      <c r="PN193" s="1"/>
      <c r="PO193" s="1"/>
      <c r="PP193" s="1"/>
      <c r="PQ193" s="1"/>
      <c r="PR193" s="1"/>
      <c r="PS193" s="1"/>
      <c r="PT193" s="1"/>
      <c r="PU193" s="1"/>
      <c r="PV193" s="1"/>
      <c r="PW193" s="1"/>
      <c r="PX193" s="1"/>
      <c r="PY193" s="1"/>
      <c r="PZ193" s="1"/>
      <c r="QA193" s="1"/>
      <c r="QB193" s="1"/>
      <c r="QC193" s="1"/>
      <c r="QD193" s="1"/>
      <c r="QE193" s="1"/>
      <c r="QF193" s="1"/>
      <c r="QG193" s="1"/>
      <c r="QH193" s="1"/>
      <c r="QI193" s="1"/>
      <c r="QJ193" s="1"/>
      <c r="QK193" s="1"/>
      <c r="QL193" s="1"/>
      <c r="QM193" s="1"/>
      <c r="QN193" s="1"/>
      <c r="QO193" s="1"/>
      <c r="QP193" s="1"/>
      <c r="QQ193" s="1"/>
      <c r="QR193" s="1"/>
      <c r="QS193" s="1"/>
      <c r="QT193" s="1"/>
      <c r="QU193" s="1"/>
      <c r="QV193" s="1"/>
      <c r="QW193" s="1"/>
      <c r="QX193" s="1"/>
      <c r="QY193" s="1"/>
      <c r="QZ193" s="1"/>
      <c r="RA193" s="1"/>
      <c r="RB193" s="1"/>
      <c r="RC193" s="1"/>
      <c r="RD193" s="1"/>
      <c r="RE193" s="1"/>
      <c r="RF193" s="1"/>
      <c r="RG193" s="1"/>
      <c r="RH193" s="1"/>
      <c r="RI193" s="1"/>
      <c r="RJ193" s="1"/>
      <c r="RK193" s="1"/>
      <c r="RL193" s="1"/>
      <c r="RM193" s="1"/>
      <c r="RN193" s="1"/>
      <c r="RO193" s="1"/>
      <c r="RP193" s="1"/>
      <c r="RQ193" s="1"/>
      <c r="RR193" s="1"/>
      <c r="RS193" s="1"/>
      <c r="RT193" s="1"/>
      <c r="RU193" s="1"/>
      <c r="RV193" s="1"/>
      <c r="RW193" s="1"/>
      <c r="RX193" s="1"/>
      <c r="RY193" s="1"/>
      <c r="RZ193" s="1"/>
      <c r="SA193" s="1"/>
      <c r="SB193" s="1"/>
      <c r="SC193" s="1"/>
      <c r="SD193" s="1"/>
      <c r="SE193" s="1"/>
      <c r="SF193" s="1"/>
      <c r="SG193" s="1"/>
      <c r="SH193" s="1"/>
      <c r="SI193" s="1"/>
      <c r="SJ193" s="1"/>
      <c r="SK193" s="1"/>
      <c r="SL193" s="1"/>
      <c r="SM193" s="1"/>
      <c r="SN193" s="1"/>
      <c r="SO193" s="1"/>
      <c r="SP193" s="1"/>
      <c r="SQ193" s="1"/>
      <c r="SR193" s="1"/>
      <c r="SS193" s="1"/>
      <c r="ST193" s="1"/>
      <c r="SU193" s="1"/>
      <c r="SV193" s="1"/>
      <c r="SW193" s="1"/>
      <c r="SX193" s="1"/>
      <c r="SY193" s="1"/>
      <c r="SZ193" s="1"/>
      <c r="TA193" s="1"/>
      <c r="TB193" s="1"/>
      <c r="TC193" s="1"/>
      <c r="TD193" s="1"/>
      <c r="TE193" s="1"/>
      <c r="TF193" s="1"/>
      <c r="TG193" s="1"/>
      <c r="TH193" s="1"/>
      <c r="TI193" s="1"/>
      <c r="TJ193" s="1"/>
      <c r="TK193" s="1"/>
      <c r="TL193" s="1"/>
      <c r="TM193" s="1"/>
      <c r="TN193" s="1"/>
      <c r="TO193" s="1"/>
      <c r="TP193" s="1"/>
      <c r="TQ193" s="1"/>
      <c r="TR193" s="1"/>
      <c r="TS193" s="1"/>
      <c r="TT193" s="1"/>
      <c r="TU193" s="1"/>
      <c r="TV193" s="1"/>
      <c r="TW193" s="1"/>
      <c r="TX193" s="1"/>
      <c r="TY193" s="1"/>
      <c r="TZ193" s="1"/>
      <c r="UA193" s="1"/>
      <c r="UB193" s="1"/>
      <c r="UC193" s="1"/>
      <c r="UD193" s="1"/>
      <c r="UE193" s="1"/>
      <c r="UF193" s="1"/>
      <c r="UG193" s="1"/>
      <c r="UH193" s="1"/>
      <c r="UI193" s="1"/>
      <c r="UJ193" s="1"/>
      <c r="UK193" s="1"/>
      <c r="UL193" s="1"/>
      <c r="UM193" s="1"/>
      <c r="UN193" s="1"/>
      <c r="UO193" s="1"/>
      <c r="UP193" s="1"/>
      <c r="UQ193" s="1"/>
      <c r="UR193" s="1"/>
      <c r="US193" s="1"/>
      <c r="UT193" s="1"/>
      <c r="UU193" s="1"/>
    </row>
    <row r="194" spans="1:567" s="55" customFormat="1" ht="18.75" x14ac:dyDescent="0.3">
      <c r="A194" s="10"/>
      <c r="B194" s="4"/>
      <c r="C194" s="13"/>
      <c r="D194" s="10"/>
      <c r="E194" s="15"/>
      <c r="F194" s="10"/>
      <c r="G194" s="15"/>
      <c r="H194" s="10"/>
      <c r="I194" s="13" t="s">
        <v>1511</v>
      </c>
      <c r="J194" s="10" t="s">
        <v>1516</v>
      </c>
      <c r="K194" s="72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  <c r="JD194" s="1"/>
      <c r="JE194" s="1"/>
      <c r="JF194" s="1"/>
      <c r="JG194" s="1"/>
      <c r="JH194" s="1"/>
      <c r="JI194" s="1"/>
      <c r="JJ194" s="1"/>
      <c r="JK194" s="1"/>
      <c r="JL194" s="1"/>
      <c r="JM194" s="1"/>
      <c r="JN194" s="1"/>
      <c r="JO194" s="1"/>
      <c r="JP194" s="1"/>
      <c r="JQ194" s="1"/>
      <c r="JR194" s="1"/>
      <c r="JS194" s="1"/>
      <c r="JT194" s="1"/>
      <c r="JU194" s="1"/>
      <c r="JV194" s="1"/>
      <c r="JW194" s="1"/>
      <c r="JX194" s="1"/>
      <c r="JY194" s="1"/>
      <c r="JZ194" s="1"/>
      <c r="KA194" s="1"/>
      <c r="KB194" s="1"/>
      <c r="KC194" s="1"/>
      <c r="KD194" s="1"/>
      <c r="KE194" s="1"/>
      <c r="KF194" s="1"/>
      <c r="KG194" s="1"/>
      <c r="KH194" s="1"/>
      <c r="KI194" s="1"/>
      <c r="KJ194" s="1"/>
      <c r="KK194" s="1"/>
      <c r="KL194" s="1"/>
      <c r="KM194" s="1"/>
      <c r="KN194" s="1"/>
      <c r="KO194" s="1"/>
      <c r="KP194" s="1"/>
      <c r="KQ194" s="1"/>
      <c r="KR194" s="1"/>
      <c r="KS194" s="1"/>
      <c r="KT194" s="1"/>
      <c r="KU194" s="1"/>
      <c r="KV194" s="1"/>
      <c r="KW194" s="1"/>
      <c r="KX194" s="1"/>
      <c r="KY194" s="1"/>
      <c r="KZ194" s="1"/>
      <c r="LA194" s="1"/>
      <c r="LB194" s="1"/>
      <c r="LC194" s="1"/>
      <c r="LD194" s="1"/>
      <c r="LE194" s="1"/>
      <c r="LF194" s="1"/>
      <c r="LG194" s="1"/>
      <c r="LH194" s="1"/>
      <c r="LI194" s="1"/>
      <c r="LJ194" s="1"/>
      <c r="LK194" s="1"/>
      <c r="LL194" s="1"/>
      <c r="LM194" s="1"/>
      <c r="LN194" s="1"/>
      <c r="LO194" s="1"/>
      <c r="LP194" s="1"/>
      <c r="LQ194" s="1"/>
      <c r="LR194" s="1"/>
      <c r="LS194" s="1"/>
      <c r="LT194" s="1"/>
      <c r="LU194" s="1"/>
      <c r="LV194" s="1"/>
      <c r="LW194" s="1"/>
      <c r="LX194" s="1"/>
      <c r="LY194" s="1"/>
      <c r="LZ194" s="1"/>
      <c r="MA194" s="1"/>
      <c r="MB194" s="1"/>
      <c r="MC194" s="1"/>
      <c r="MD194" s="1"/>
      <c r="ME194" s="1"/>
      <c r="MF194" s="1"/>
      <c r="MG194" s="1"/>
      <c r="MH194" s="1"/>
      <c r="MI194" s="1"/>
      <c r="MJ194" s="1"/>
      <c r="MK194" s="1"/>
      <c r="ML194" s="1"/>
      <c r="MM194" s="1"/>
      <c r="MN194" s="1"/>
      <c r="MO194" s="1"/>
      <c r="MP194" s="1"/>
      <c r="MQ194" s="1"/>
      <c r="MR194" s="1"/>
      <c r="MS194" s="1"/>
      <c r="MT194" s="1"/>
      <c r="MU194" s="1"/>
      <c r="MV194" s="1"/>
      <c r="MW194" s="1"/>
      <c r="MX194" s="1"/>
      <c r="MY194" s="1"/>
      <c r="MZ194" s="1"/>
      <c r="NA194" s="1"/>
      <c r="NB194" s="1"/>
      <c r="NC194" s="1"/>
      <c r="ND194" s="1"/>
      <c r="NE194" s="1"/>
      <c r="NF194" s="1"/>
      <c r="NG194" s="1"/>
      <c r="NH194" s="1"/>
      <c r="NI194" s="1"/>
      <c r="NJ194" s="1"/>
      <c r="NK194" s="1"/>
      <c r="NL194" s="1"/>
      <c r="NM194" s="1"/>
      <c r="NN194" s="1"/>
      <c r="NO194" s="1"/>
      <c r="NP194" s="1"/>
      <c r="NQ194" s="1"/>
      <c r="NR194" s="1"/>
      <c r="NS194" s="1"/>
      <c r="NT194" s="1"/>
      <c r="NU194" s="1"/>
      <c r="NV194" s="1"/>
      <c r="NW194" s="1"/>
      <c r="NX194" s="1"/>
      <c r="NY194" s="1"/>
      <c r="NZ194" s="1"/>
      <c r="OA194" s="1"/>
      <c r="OB194" s="1"/>
      <c r="OC194" s="1"/>
      <c r="OD194" s="1"/>
      <c r="OE194" s="1"/>
      <c r="OF194" s="1"/>
      <c r="OG194" s="1"/>
      <c r="OH194" s="1"/>
      <c r="OI194" s="1"/>
      <c r="OJ194" s="1"/>
      <c r="OK194" s="1"/>
      <c r="OL194" s="1"/>
      <c r="OM194" s="1"/>
      <c r="ON194" s="1"/>
      <c r="OO194" s="1"/>
      <c r="OP194" s="1"/>
      <c r="OQ194" s="1"/>
      <c r="OR194" s="1"/>
      <c r="OS194" s="1"/>
      <c r="OT194" s="1"/>
      <c r="OU194" s="1"/>
      <c r="OV194" s="1"/>
      <c r="OW194" s="1"/>
      <c r="OX194" s="1"/>
      <c r="OY194" s="1"/>
      <c r="OZ194" s="1"/>
      <c r="PA194" s="1"/>
      <c r="PB194" s="1"/>
      <c r="PC194" s="1"/>
      <c r="PD194" s="1"/>
      <c r="PE194" s="1"/>
      <c r="PF194" s="1"/>
      <c r="PG194" s="1"/>
      <c r="PH194" s="1"/>
      <c r="PI194" s="1"/>
      <c r="PJ194" s="1"/>
      <c r="PK194" s="1"/>
      <c r="PL194" s="1"/>
      <c r="PM194" s="1"/>
      <c r="PN194" s="1"/>
      <c r="PO194" s="1"/>
      <c r="PP194" s="1"/>
      <c r="PQ194" s="1"/>
      <c r="PR194" s="1"/>
      <c r="PS194" s="1"/>
      <c r="PT194" s="1"/>
      <c r="PU194" s="1"/>
      <c r="PV194" s="1"/>
      <c r="PW194" s="1"/>
      <c r="PX194" s="1"/>
      <c r="PY194" s="1"/>
      <c r="PZ194" s="1"/>
      <c r="QA194" s="1"/>
      <c r="QB194" s="1"/>
      <c r="QC194" s="1"/>
      <c r="QD194" s="1"/>
      <c r="QE194" s="1"/>
      <c r="QF194" s="1"/>
      <c r="QG194" s="1"/>
      <c r="QH194" s="1"/>
      <c r="QI194" s="1"/>
      <c r="QJ194" s="1"/>
      <c r="QK194" s="1"/>
      <c r="QL194" s="1"/>
      <c r="QM194" s="1"/>
      <c r="QN194" s="1"/>
      <c r="QO194" s="1"/>
      <c r="QP194" s="1"/>
      <c r="QQ194" s="1"/>
      <c r="QR194" s="1"/>
      <c r="QS194" s="1"/>
      <c r="QT194" s="1"/>
      <c r="QU194" s="1"/>
      <c r="QV194" s="1"/>
      <c r="QW194" s="1"/>
      <c r="QX194" s="1"/>
      <c r="QY194" s="1"/>
      <c r="QZ194" s="1"/>
      <c r="RA194" s="1"/>
      <c r="RB194" s="1"/>
      <c r="RC194" s="1"/>
      <c r="RD194" s="1"/>
      <c r="RE194" s="1"/>
      <c r="RF194" s="1"/>
      <c r="RG194" s="1"/>
      <c r="RH194" s="1"/>
      <c r="RI194" s="1"/>
      <c r="RJ194" s="1"/>
      <c r="RK194" s="1"/>
      <c r="RL194" s="1"/>
      <c r="RM194" s="1"/>
      <c r="RN194" s="1"/>
      <c r="RO194" s="1"/>
      <c r="RP194" s="1"/>
      <c r="RQ194" s="1"/>
      <c r="RR194" s="1"/>
      <c r="RS194" s="1"/>
      <c r="RT194" s="1"/>
      <c r="RU194" s="1"/>
      <c r="RV194" s="1"/>
      <c r="RW194" s="1"/>
      <c r="RX194" s="1"/>
      <c r="RY194" s="1"/>
      <c r="RZ194" s="1"/>
      <c r="SA194" s="1"/>
      <c r="SB194" s="1"/>
      <c r="SC194" s="1"/>
      <c r="SD194" s="1"/>
      <c r="SE194" s="1"/>
      <c r="SF194" s="1"/>
      <c r="SG194" s="1"/>
      <c r="SH194" s="1"/>
      <c r="SI194" s="1"/>
      <c r="SJ194" s="1"/>
      <c r="SK194" s="1"/>
      <c r="SL194" s="1"/>
      <c r="SM194" s="1"/>
      <c r="SN194" s="1"/>
      <c r="SO194" s="1"/>
      <c r="SP194" s="1"/>
      <c r="SQ194" s="1"/>
      <c r="SR194" s="1"/>
      <c r="SS194" s="1"/>
      <c r="ST194" s="1"/>
      <c r="SU194" s="1"/>
      <c r="SV194" s="1"/>
      <c r="SW194" s="1"/>
      <c r="SX194" s="1"/>
      <c r="SY194" s="1"/>
      <c r="SZ194" s="1"/>
      <c r="TA194" s="1"/>
      <c r="TB194" s="1"/>
      <c r="TC194" s="1"/>
      <c r="TD194" s="1"/>
      <c r="TE194" s="1"/>
      <c r="TF194" s="1"/>
      <c r="TG194" s="1"/>
      <c r="TH194" s="1"/>
      <c r="TI194" s="1"/>
      <c r="TJ194" s="1"/>
      <c r="TK194" s="1"/>
      <c r="TL194" s="1"/>
      <c r="TM194" s="1"/>
      <c r="TN194" s="1"/>
      <c r="TO194" s="1"/>
      <c r="TP194" s="1"/>
      <c r="TQ194" s="1"/>
      <c r="TR194" s="1"/>
      <c r="TS194" s="1"/>
      <c r="TT194" s="1"/>
      <c r="TU194" s="1"/>
      <c r="TV194" s="1"/>
      <c r="TW194" s="1"/>
      <c r="TX194" s="1"/>
      <c r="TY194" s="1"/>
      <c r="TZ194" s="1"/>
      <c r="UA194" s="1"/>
      <c r="UB194" s="1"/>
      <c r="UC194" s="1"/>
      <c r="UD194" s="1"/>
      <c r="UE194" s="1"/>
      <c r="UF194" s="1"/>
      <c r="UG194" s="1"/>
      <c r="UH194" s="1"/>
      <c r="UI194" s="1"/>
      <c r="UJ194" s="1"/>
      <c r="UK194" s="1"/>
      <c r="UL194" s="1"/>
      <c r="UM194" s="1"/>
      <c r="UN194" s="1"/>
      <c r="UO194" s="1"/>
      <c r="UP194" s="1"/>
      <c r="UQ194" s="1"/>
      <c r="UR194" s="1"/>
      <c r="US194" s="1"/>
      <c r="UT194" s="1"/>
      <c r="UU194" s="1"/>
    </row>
    <row r="195" spans="1:567" s="55" customFormat="1" ht="18.75" x14ac:dyDescent="0.3">
      <c r="A195" s="13"/>
      <c r="B195" s="4"/>
      <c r="C195" s="15"/>
      <c r="D195" s="10"/>
      <c r="E195" s="46"/>
      <c r="F195" s="47"/>
      <c r="G195" s="46"/>
      <c r="H195" s="47"/>
      <c r="I195" s="13" t="s">
        <v>1512</v>
      </c>
      <c r="J195" s="10"/>
      <c r="K195" s="73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  <c r="JC195" s="1"/>
      <c r="JD195" s="1"/>
      <c r="JE195" s="1"/>
      <c r="JF195" s="1"/>
      <c r="JG195" s="1"/>
      <c r="JH195" s="1"/>
      <c r="JI195" s="1"/>
      <c r="JJ195" s="1"/>
      <c r="JK195" s="1"/>
      <c r="JL195" s="1"/>
      <c r="JM195" s="1"/>
      <c r="JN195" s="1"/>
      <c r="JO195" s="1"/>
      <c r="JP195" s="1"/>
      <c r="JQ195" s="1"/>
      <c r="JR195" s="1"/>
      <c r="JS195" s="1"/>
      <c r="JT195" s="1"/>
      <c r="JU195" s="1"/>
      <c r="JV195" s="1"/>
      <c r="JW195" s="1"/>
      <c r="JX195" s="1"/>
      <c r="JY195" s="1"/>
      <c r="JZ195" s="1"/>
      <c r="KA195" s="1"/>
      <c r="KB195" s="1"/>
      <c r="KC195" s="1"/>
      <c r="KD195" s="1"/>
      <c r="KE195" s="1"/>
      <c r="KF195" s="1"/>
      <c r="KG195" s="1"/>
      <c r="KH195" s="1"/>
      <c r="KI195" s="1"/>
      <c r="KJ195" s="1"/>
      <c r="KK195" s="1"/>
      <c r="KL195" s="1"/>
      <c r="KM195" s="1"/>
      <c r="KN195" s="1"/>
      <c r="KO195" s="1"/>
      <c r="KP195" s="1"/>
      <c r="KQ195" s="1"/>
      <c r="KR195" s="1"/>
      <c r="KS195" s="1"/>
      <c r="KT195" s="1"/>
      <c r="KU195" s="1"/>
      <c r="KV195" s="1"/>
      <c r="KW195" s="1"/>
      <c r="KX195" s="1"/>
      <c r="KY195" s="1"/>
      <c r="KZ195" s="1"/>
      <c r="LA195" s="1"/>
      <c r="LB195" s="1"/>
      <c r="LC195" s="1"/>
      <c r="LD195" s="1"/>
      <c r="LE195" s="1"/>
      <c r="LF195" s="1"/>
      <c r="LG195" s="1"/>
      <c r="LH195" s="1"/>
      <c r="LI195" s="1"/>
      <c r="LJ195" s="1"/>
      <c r="LK195" s="1"/>
      <c r="LL195" s="1"/>
      <c r="LM195" s="1"/>
      <c r="LN195" s="1"/>
      <c r="LO195" s="1"/>
      <c r="LP195" s="1"/>
      <c r="LQ195" s="1"/>
      <c r="LR195" s="1"/>
      <c r="LS195" s="1"/>
      <c r="LT195" s="1"/>
      <c r="LU195" s="1"/>
      <c r="LV195" s="1"/>
      <c r="LW195" s="1"/>
      <c r="LX195" s="1"/>
      <c r="LY195" s="1"/>
      <c r="LZ195" s="1"/>
      <c r="MA195" s="1"/>
      <c r="MB195" s="1"/>
      <c r="MC195" s="1"/>
      <c r="MD195" s="1"/>
      <c r="ME195" s="1"/>
      <c r="MF195" s="1"/>
      <c r="MG195" s="1"/>
      <c r="MH195" s="1"/>
      <c r="MI195" s="1"/>
      <c r="MJ195" s="1"/>
      <c r="MK195" s="1"/>
      <c r="ML195" s="1"/>
      <c r="MM195" s="1"/>
      <c r="MN195" s="1"/>
      <c r="MO195" s="1"/>
      <c r="MP195" s="1"/>
      <c r="MQ195" s="1"/>
      <c r="MR195" s="1"/>
      <c r="MS195" s="1"/>
      <c r="MT195" s="1"/>
      <c r="MU195" s="1"/>
      <c r="MV195" s="1"/>
      <c r="MW195" s="1"/>
      <c r="MX195" s="1"/>
      <c r="MY195" s="1"/>
      <c r="MZ195" s="1"/>
      <c r="NA195" s="1"/>
      <c r="NB195" s="1"/>
      <c r="NC195" s="1"/>
      <c r="ND195" s="1"/>
      <c r="NE195" s="1"/>
      <c r="NF195" s="1"/>
      <c r="NG195" s="1"/>
      <c r="NH195" s="1"/>
      <c r="NI195" s="1"/>
      <c r="NJ195" s="1"/>
      <c r="NK195" s="1"/>
      <c r="NL195" s="1"/>
      <c r="NM195" s="1"/>
      <c r="NN195" s="1"/>
      <c r="NO195" s="1"/>
      <c r="NP195" s="1"/>
      <c r="NQ195" s="1"/>
      <c r="NR195" s="1"/>
      <c r="NS195" s="1"/>
      <c r="NT195" s="1"/>
      <c r="NU195" s="1"/>
      <c r="NV195" s="1"/>
      <c r="NW195" s="1"/>
      <c r="NX195" s="1"/>
      <c r="NY195" s="1"/>
      <c r="NZ195" s="1"/>
      <c r="OA195" s="1"/>
      <c r="OB195" s="1"/>
      <c r="OC195" s="1"/>
      <c r="OD195" s="1"/>
      <c r="OE195" s="1"/>
      <c r="OF195" s="1"/>
      <c r="OG195" s="1"/>
      <c r="OH195" s="1"/>
      <c r="OI195" s="1"/>
      <c r="OJ195" s="1"/>
      <c r="OK195" s="1"/>
      <c r="OL195" s="1"/>
      <c r="OM195" s="1"/>
      <c r="ON195" s="1"/>
      <c r="OO195" s="1"/>
      <c r="OP195" s="1"/>
      <c r="OQ195" s="1"/>
      <c r="OR195" s="1"/>
      <c r="OS195" s="1"/>
      <c r="OT195" s="1"/>
      <c r="OU195" s="1"/>
      <c r="OV195" s="1"/>
      <c r="OW195" s="1"/>
      <c r="OX195" s="1"/>
      <c r="OY195" s="1"/>
      <c r="OZ195" s="1"/>
      <c r="PA195" s="1"/>
      <c r="PB195" s="1"/>
      <c r="PC195" s="1"/>
      <c r="PD195" s="1"/>
      <c r="PE195" s="1"/>
      <c r="PF195" s="1"/>
      <c r="PG195" s="1"/>
      <c r="PH195" s="1"/>
      <c r="PI195" s="1"/>
      <c r="PJ195" s="1"/>
      <c r="PK195" s="1"/>
      <c r="PL195" s="1"/>
      <c r="PM195" s="1"/>
      <c r="PN195" s="1"/>
      <c r="PO195" s="1"/>
      <c r="PP195" s="1"/>
      <c r="PQ195" s="1"/>
      <c r="PR195" s="1"/>
      <c r="PS195" s="1"/>
      <c r="PT195" s="1"/>
      <c r="PU195" s="1"/>
      <c r="PV195" s="1"/>
      <c r="PW195" s="1"/>
      <c r="PX195" s="1"/>
      <c r="PY195" s="1"/>
      <c r="PZ195" s="1"/>
      <c r="QA195" s="1"/>
      <c r="QB195" s="1"/>
      <c r="QC195" s="1"/>
      <c r="QD195" s="1"/>
      <c r="QE195" s="1"/>
      <c r="QF195" s="1"/>
      <c r="QG195" s="1"/>
      <c r="QH195" s="1"/>
      <c r="QI195" s="1"/>
      <c r="QJ195" s="1"/>
      <c r="QK195" s="1"/>
      <c r="QL195" s="1"/>
      <c r="QM195" s="1"/>
      <c r="QN195" s="1"/>
      <c r="QO195" s="1"/>
      <c r="QP195" s="1"/>
      <c r="QQ195" s="1"/>
      <c r="QR195" s="1"/>
      <c r="QS195" s="1"/>
      <c r="QT195" s="1"/>
      <c r="QU195" s="1"/>
      <c r="QV195" s="1"/>
      <c r="QW195" s="1"/>
      <c r="QX195" s="1"/>
      <c r="QY195" s="1"/>
      <c r="QZ195" s="1"/>
      <c r="RA195" s="1"/>
      <c r="RB195" s="1"/>
      <c r="RC195" s="1"/>
      <c r="RD195" s="1"/>
      <c r="RE195" s="1"/>
      <c r="RF195" s="1"/>
      <c r="RG195" s="1"/>
      <c r="RH195" s="1"/>
      <c r="RI195" s="1"/>
      <c r="RJ195" s="1"/>
      <c r="RK195" s="1"/>
      <c r="RL195" s="1"/>
      <c r="RM195" s="1"/>
      <c r="RN195" s="1"/>
      <c r="RO195" s="1"/>
      <c r="RP195" s="1"/>
      <c r="RQ195" s="1"/>
      <c r="RR195" s="1"/>
      <c r="RS195" s="1"/>
      <c r="RT195" s="1"/>
      <c r="RU195" s="1"/>
      <c r="RV195" s="1"/>
      <c r="RW195" s="1"/>
      <c r="RX195" s="1"/>
      <c r="RY195" s="1"/>
      <c r="RZ195" s="1"/>
      <c r="SA195" s="1"/>
      <c r="SB195" s="1"/>
      <c r="SC195" s="1"/>
      <c r="SD195" s="1"/>
      <c r="SE195" s="1"/>
      <c r="SF195" s="1"/>
      <c r="SG195" s="1"/>
      <c r="SH195" s="1"/>
      <c r="SI195" s="1"/>
      <c r="SJ195" s="1"/>
      <c r="SK195" s="1"/>
      <c r="SL195" s="1"/>
      <c r="SM195" s="1"/>
      <c r="SN195" s="1"/>
      <c r="SO195" s="1"/>
      <c r="SP195" s="1"/>
      <c r="SQ195" s="1"/>
      <c r="SR195" s="1"/>
      <c r="SS195" s="1"/>
      <c r="ST195" s="1"/>
      <c r="SU195" s="1"/>
      <c r="SV195" s="1"/>
      <c r="SW195" s="1"/>
      <c r="SX195" s="1"/>
      <c r="SY195" s="1"/>
      <c r="SZ195" s="1"/>
      <c r="TA195" s="1"/>
      <c r="TB195" s="1"/>
      <c r="TC195" s="1"/>
      <c r="TD195" s="1"/>
      <c r="TE195" s="1"/>
      <c r="TF195" s="1"/>
      <c r="TG195" s="1"/>
      <c r="TH195" s="1"/>
      <c r="TI195" s="1"/>
      <c r="TJ195" s="1"/>
      <c r="TK195" s="1"/>
      <c r="TL195" s="1"/>
      <c r="TM195" s="1"/>
      <c r="TN195" s="1"/>
      <c r="TO195" s="1"/>
      <c r="TP195" s="1"/>
      <c r="TQ195" s="1"/>
      <c r="TR195" s="1"/>
      <c r="TS195" s="1"/>
      <c r="TT195" s="1"/>
      <c r="TU195" s="1"/>
      <c r="TV195" s="1"/>
      <c r="TW195" s="1"/>
      <c r="TX195" s="1"/>
      <c r="TY195" s="1"/>
      <c r="TZ195" s="1"/>
      <c r="UA195" s="1"/>
      <c r="UB195" s="1"/>
      <c r="UC195" s="1"/>
      <c r="UD195" s="1"/>
      <c r="UE195" s="1"/>
      <c r="UF195" s="1"/>
      <c r="UG195" s="1"/>
      <c r="UH195" s="1"/>
      <c r="UI195" s="1"/>
      <c r="UJ195" s="1"/>
      <c r="UK195" s="1"/>
      <c r="UL195" s="1"/>
      <c r="UM195" s="1"/>
      <c r="UN195" s="1"/>
      <c r="UO195" s="1"/>
      <c r="UP195" s="1"/>
      <c r="UQ195" s="1"/>
      <c r="UR195" s="1"/>
      <c r="US195" s="1"/>
      <c r="UT195" s="1"/>
      <c r="UU195" s="1"/>
    </row>
    <row r="196" spans="1:567" s="55" customFormat="1" ht="18.75" x14ac:dyDescent="0.3">
      <c r="A196" s="13"/>
      <c r="B196" s="4"/>
      <c r="C196" s="15"/>
      <c r="D196" s="10"/>
      <c r="E196" s="15"/>
      <c r="F196" s="10"/>
      <c r="G196" s="15"/>
      <c r="H196" s="10"/>
      <c r="I196" s="13"/>
      <c r="J196" s="10"/>
      <c r="K196" s="72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  <c r="JD196" s="1"/>
      <c r="JE196" s="1"/>
      <c r="JF196" s="1"/>
      <c r="JG196" s="1"/>
      <c r="JH196" s="1"/>
      <c r="JI196" s="1"/>
      <c r="JJ196" s="1"/>
      <c r="JK196" s="1"/>
      <c r="JL196" s="1"/>
      <c r="JM196" s="1"/>
      <c r="JN196" s="1"/>
      <c r="JO196" s="1"/>
      <c r="JP196" s="1"/>
      <c r="JQ196" s="1"/>
      <c r="JR196" s="1"/>
      <c r="JS196" s="1"/>
      <c r="JT196" s="1"/>
      <c r="JU196" s="1"/>
      <c r="JV196" s="1"/>
      <c r="JW196" s="1"/>
      <c r="JX196" s="1"/>
      <c r="JY196" s="1"/>
      <c r="JZ196" s="1"/>
      <c r="KA196" s="1"/>
      <c r="KB196" s="1"/>
      <c r="KC196" s="1"/>
      <c r="KD196" s="1"/>
      <c r="KE196" s="1"/>
      <c r="KF196" s="1"/>
      <c r="KG196" s="1"/>
      <c r="KH196" s="1"/>
      <c r="KI196" s="1"/>
      <c r="KJ196" s="1"/>
      <c r="KK196" s="1"/>
      <c r="KL196" s="1"/>
      <c r="KM196" s="1"/>
      <c r="KN196" s="1"/>
      <c r="KO196" s="1"/>
      <c r="KP196" s="1"/>
      <c r="KQ196" s="1"/>
      <c r="KR196" s="1"/>
      <c r="KS196" s="1"/>
      <c r="KT196" s="1"/>
      <c r="KU196" s="1"/>
      <c r="KV196" s="1"/>
      <c r="KW196" s="1"/>
      <c r="KX196" s="1"/>
      <c r="KY196" s="1"/>
      <c r="KZ196" s="1"/>
      <c r="LA196" s="1"/>
      <c r="LB196" s="1"/>
      <c r="LC196" s="1"/>
      <c r="LD196" s="1"/>
      <c r="LE196" s="1"/>
      <c r="LF196" s="1"/>
      <c r="LG196" s="1"/>
      <c r="LH196" s="1"/>
      <c r="LI196" s="1"/>
      <c r="LJ196" s="1"/>
      <c r="LK196" s="1"/>
      <c r="LL196" s="1"/>
      <c r="LM196" s="1"/>
      <c r="LN196" s="1"/>
      <c r="LO196" s="1"/>
      <c r="LP196" s="1"/>
      <c r="LQ196" s="1"/>
      <c r="LR196" s="1"/>
      <c r="LS196" s="1"/>
      <c r="LT196" s="1"/>
      <c r="LU196" s="1"/>
      <c r="LV196" s="1"/>
      <c r="LW196" s="1"/>
      <c r="LX196" s="1"/>
      <c r="LY196" s="1"/>
      <c r="LZ196" s="1"/>
      <c r="MA196" s="1"/>
      <c r="MB196" s="1"/>
      <c r="MC196" s="1"/>
      <c r="MD196" s="1"/>
      <c r="ME196" s="1"/>
      <c r="MF196" s="1"/>
      <c r="MG196" s="1"/>
      <c r="MH196" s="1"/>
      <c r="MI196" s="1"/>
      <c r="MJ196" s="1"/>
      <c r="MK196" s="1"/>
      <c r="ML196" s="1"/>
      <c r="MM196" s="1"/>
      <c r="MN196" s="1"/>
      <c r="MO196" s="1"/>
      <c r="MP196" s="1"/>
      <c r="MQ196" s="1"/>
      <c r="MR196" s="1"/>
      <c r="MS196" s="1"/>
      <c r="MT196" s="1"/>
      <c r="MU196" s="1"/>
      <c r="MV196" s="1"/>
      <c r="MW196" s="1"/>
      <c r="MX196" s="1"/>
      <c r="MY196" s="1"/>
      <c r="MZ196" s="1"/>
      <c r="NA196" s="1"/>
      <c r="NB196" s="1"/>
      <c r="NC196" s="1"/>
      <c r="ND196" s="1"/>
      <c r="NE196" s="1"/>
      <c r="NF196" s="1"/>
      <c r="NG196" s="1"/>
      <c r="NH196" s="1"/>
      <c r="NI196" s="1"/>
      <c r="NJ196" s="1"/>
      <c r="NK196" s="1"/>
      <c r="NL196" s="1"/>
      <c r="NM196" s="1"/>
      <c r="NN196" s="1"/>
      <c r="NO196" s="1"/>
      <c r="NP196" s="1"/>
      <c r="NQ196" s="1"/>
      <c r="NR196" s="1"/>
      <c r="NS196" s="1"/>
      <c r="NT196" s="1"/>
      <c r="NU196" s="1"/>
      <c r="NV196" s="1"/>
      <c r="NW196" s="1"/>
      <c r="NX196" s="1"/>
      <c r="NY196" s="1"/>
      <c r="NZ196" s="1"/>
      <c r="OA196" s="1"/>
      <c r="OB196" s="1"/>
      <c r="OC196" s="1"/>
      <c r="OD196" s="1"/>
      <c r="OE196" s="1"/>
      <c r="OF196" s="1"/>
      <c r="OG196" s="1"/>
      <c r="OH196" s="1"/>
      <c r="OI196" s="1"/>
      <c r="OJ196" s="1"/>
      <c r="OK196" s="1"/>
      <c r="OL196" s="1"/>
      <c r="OM196" s="1"/>
      <c r="ON196" s="1"/>
      <c r="OO196" s="1"/>
      <c r="OP196" s="1"/>
      <c r="OQ196" s="1"/>
      <c r="OR196" s="1"/>
      <c r="OS196" s="1"/>
      <c r="OT196" s="1"/>
      <c r="OU196" s="1"/>
      <c r="OV196" s="1"/>
      <c r="OW196" s="1"/>
      <c r="OX196" s="1"/>
      <c r="OY196" s="1"/>
      <c r="OZ196" s="1"/>
      <c r="PA196" s="1"/>
      <c r="PB196" s="1"/>
      <c r="PC196" s="1"/>
      <c r="PD196" s="1"/>
      <c r="PE196" s="1"/>
      <c r="PF196" s="1"/>
      <c r="PG196" s="1"/>
      <c r="PH196" s="1"/>
      <c r="PI196" s="1"/>
      <c r="PJ196" s="1"/>
      <c r="PK196" s="1"/>
      <c r="PL196" s="1"/>
      <c r="PM196" s="1"/>
      <c r="PN196" s="1"/>
      <c r="PO196" s="1"/>
      <c r="PP196" s="1"/>
      <c r="PQ196" s="1"/>
      <c r="PR196" s="1"/>
      <c r="PS196" s="1"/>
      <c r="PT196" s="1"/>
      <c r="PU196" s="1"/>
      <c r="PV196" s="1"/>
      <c r="PW196" s="1"/>
      <c r="PX196" s="1"/>
      <c r="PY196" s="1"/>
      <c r="PZ196" s="1"/>
      <c r="QA196" s="1"/>
      <c r="QB196" s="1"/>
      <c r="QC196" s="1"/>
      <c r="QD196" s="1"/>
      <c r="QE196" s="1"/>
      <c r="QF196" s="1"/>
      <c r="QG196" s="1"/>
      <c r="QH196" s="1"/>
      <c r="QI196" s="1"/>
      <c r="QJ196" s="1"/>
      <c r="QK196" s="1"/>
      <c r="QL196" s="1"/>
      <c r="QM196" s="1"/>
      <c r="QN196" s="1"/>
      <c r="QO196" s="1"/>
      <c r="QP196" s="1"/>
      <c r="QQ196" s="1"/>
      <c r="QR196" s="1"/>
      <c r="QS196" s="1"/>
      <c r="QT196" s="1"/>
      <c r="QU196" s="1"/>
      <c r="QV196" s="1"/>
      <c r="QW196" s="1"/>
      <c r="QX196" s="1"/>
      <c r="QY196" s="1"/>
      <c r="QZ196" s="1"/>
      <c r="RA196" s="1"/>
      <c r="RB196" s="1"/>
      <c r="RC196" s="1"/>
      <c r="RD196" s="1"/>
      <c r="RE196" s="1"/>
      <c r="RF196" s="1"/>
      <c r="RG196" s="1"/>
      <c r="RH196" s="1"/>
      <c r="RI196" s="1"/>
      <c r="RJ196" s="1"/>
      <c r="RK196" s="1"/>
      <c r="RL196" s="1"/>
      <c r="RM196" s="1"/>
      <c r="RN196" s="1"/>
      <c r="RO196" s="1"/>
      <c r="RP196" s="1"/>
      <c r="RQ196" s="1"/>
      <c r="RR196" s="1"/>
      <c r="RS196" s="1"/>
      <c r="RT196" s="1"/>
      <c r="RU196" s="1"/>
      <c r="RV196" s="1"/>
      <c r="RW196" s="1"/>
      <c r="RX196" s="1"/>
      <c r="RY196" s="1"/>
      <c r="RZ196" s="1"/>
      <c r="SA196" s="1"/>
      <c r="SB196" s="1"/>
      <c r="SC196" s="1"/>
      <c r="SD196" s="1"/>
      <c r="SE196" s="1"/>
      <c r="SF196" s="1"/>
      <c r="SG196" s="1"/>
      <c r="SH196" s="1"/>
      <c r="SI196" s="1"/>
      <c r="SJ196" s="1"/>
      <c r="SK196" s="1"/>
      <c r="SL196" s="1"/>
      <c r="SM196" s="1"/>
      <c r="SN196" s="1"/>
      <c r="SO196" s="1"/>
      <c r="SP196" s="1"/>
      <c r="SQ196" s="1"/>
      <c r="SR196" s="1"/>
      <c r="SS196" s="1"/>
      <c r="ST196" s="1"/>
      <c r="SU196" s="1"/>
      <c r="SV196" s="1"/>
      <c r="SW196" s="1"/>
      <c r="SX196" s="1"/>
      <c r="SY196" s="1"/>
      <c r="SZ196" s="1"/>
      <c r="TA196" s="1"/>
      <c r="TB196" s="1"/>
      <c r="TC196" s="1"/>
      <c r="TD196" s="1"/>
      <c r="TE196" s="1"/>
      <c r="TF196" s="1"/>
      <c r="TG196" s="1"/>
      <c r="TH196" s="1"/>
      <c r="TI196" s="1"/>
      <c r="TJ196" s="1"/>
      <c r="TK196" s="1"/>
      <c r="TL196" s="1"/>
      <c r="TM196" s="1"/>
      <c r="TN196" s="1"/>
      <c r="TO196" s="1"/>
      <c r="TP196" s="1"/>
      <c r="TQ196" s="1"/>
      <c r="TR196" s="1"/>
      <c r="TS196" s="1"/>
      <c r="TT196" s="1"/>
      <c r="TU196" s="1"/>
      <c r="TV196" s="1"/>
      <c r="TW196" s="1"/>
      <c r="TX196" s="1"/>
      <c r="TY196" s="1"/>
      <c r="TZ196" s="1"/>
      <c r="UA196" s="1"/>
      <c r="UB196" s="1"/>
      <c r="UC196" s="1"/>
      <c r="UD196" s="1"/>
      <c r="UE196" s="1"/>
      <c r="UF196" s="1"/>
      <c r="UG196" s="1"/>
      <c r="UH196" s="1"/>
      <c r="UI196" s="1"/>
      <c r="UJ196" s="1"/>
      <c r="UK196" s="1"/>
      <c r="UL196" s="1"/>
      <c r="UM196" s="1"/>
      <c r="UN196" s="1"/>
      <c r="UO196" s="1"/>
      <c r="UP196" s="1"/>
      <c r="UQ196" s="1"/>
      <c r="UR196" s="1"/>
      <c r="US196" s="1"/>
      <c r="UT196" s="1"/>
      <c r="UU196" s="1"/>
    </row>
    <row r="197" spans="1:567" s="55" customFormat="1" ht="18.75" x14ac:dyDescent="0.3">
      <c r="A197" s="13"/>
      <c r="B197" s="4"/>
      <c r="C197" s="2"/>
      <c r="D197" s="4"/>
      <c r="E197" s="15"/>
      <c r="F197" s="10"/>
      <c r="G197" s="15"/>
      <c r="H197" s="10"/>
      <c r="I197" s="13"/>
      <c r="J197" s="4"/>
      <c r="K197" s="8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  <c r="JC197" s="1"/>
      <c r="JD197" s="1"/>
      <c r="JE197" s="1"/>
      <c r="JF197" s="1"/>
      <c r="JG197" s="1"/>
      <c r="JH197" s="1"/>
      <c r="JI197" s="1"/>
      <c r="JJ197" s="1"/>
      <c r="JK197" s="1"/>
      <c r="JL197" s="1"/>
      <c r="JM197" s="1"/>
      <c r="JN197" s="1"/>
      <c r="JO197" s="1"/>
      <c r="JP197" s="1"/>
      <c r="JQ197" s="1"/>
      <c r="JR197" s="1"/>
      <c r="JS197" s="1"/>
      <c r="JT197" s="1"/>
      <c r="JU197" s="1"/>
      <c r="JV197" s="1"/>
      <c r="JW197" s="1"/>
      <c r="JX197" s="1"/>
      <c r="JY197" s="1"/>
      <c r="JZ197" s="1"/>
      <c r="KA197" s="1"/>
      <c r="KB197" s="1"/>
      <c r="KC197" s="1"/>
      <c r="KD197" s="1"/>
      <c r="KE197" s="1"/>
      <c r="KF197" s="1"/>
      <c r="KG197" s="1"/>
      <c r="KH197" s="1"/>
      <c r="KI197" s="1"/>
      <c r="KJ197" s="1"/>
      <c r="KK197" s="1"/>
      <c r="KL197" s="1"/>
      <c r="KM197" s="1"/>
      <c r="KN197" s="1"/>
      <c r="KO197" s="1"/>
      <c r="KP197" s="1"/>
      <c r="KQ197" s="1"/>
      <c r="KR197" s="1"/>
      <c r="KS197" s="1"/>
      <c r="KT197" s="1"/>
      <c r="KU197" s="1"/>
      <c r="KV197" s="1"/>
      <c r="KW197" s="1"/>
      <c r="KX197" s="1"/>
      <c r="KY197" s="1"/>
      <c r="KZ197" s="1"/>
      <c r="LA197" s="1"/>
      <c r="LB197" s="1"/>
      <c r="LC197" s="1"/>
      <c r="LD197" s="1"/>
      <c r="LE197" s="1"/>
      <c r="LF197" s="1"/>
      <c r="LG197" s="1"/>
      <c r="LH197" s="1"/>
      <c r="LI197" s="1"/>
      <c r="LJ197" s="1"/>
      <c r="LK197" s="1"/>
      <c r="LL197" s="1"/>
      <c r="LM197" s="1"/>
      <c r="LN197" s="1"/>
      <c r="LO197" s="1"/>
      <c r="LP197" s="1"/>
      <c r="LQ197" s="1"/>
      <c r="LR197" s="1"/>
      <c r="LS197" s="1"/>
      <c r="LT197" s="1"/>
      <c r="LU197" s="1"/>
      <c r="LV197" s="1"/>
      <c r="LW197" s="1"/>
      <c r="LX197" s="1"/>
      <c r="LY197" s="1"/>
      <c r="LZ197" s="1"/>
      <c r="MA197" s="1"/>
      <c r="MB197" s="1"/>
      <c r="MC197" s="1"/>
      <c r="MD197" s="1"/>
      <c r="ME197" s="1"/>
      <c r="MF197" s="1"/>
      <c r="MG197" s="1"/>
      <c r="MH197" s="1"/>
      <c r="MI197" s="1"/>
      <c r="MJ197" s="1"/>
      <c r="MK197" s="1"/>
      <c r="ML197" s="1"/>
      <c r="MM197" s="1"/>
      <c r="MN197" s="1"/>
      <c r="MO197" s="1"/>
      <c r="MP197" s="1"/>
      <c r="MQ197" s="1"/>
      <c r="MR197" s="1"/>
      <c r="MS197" s="1"/>
      <c r="MT197" s="1"/>
      <c r="MU197" s="1"/>
      <c r="MV197" s="1"/>
      <c r="MW197" s="1"/>
      <c r="MX197" s="1"/>
      <c r="MY197" s="1"/>
      <c r="MZ197" s="1"/>
      <c r="NA197" s="1"/>
      <c r="NB197" s="1"/>
      <c r="NC197" s="1"/>
      <c r="ND197" s="1"/>
      <c r="NE197" s="1"/>
      <c r="NF197" s="1"/>
      <c r="NG197" s="1"/>
      <c r="NH197" s="1"/>
      <c r="NI197" s="1"/>
      <c r="NJ197" s="1"/>
      <c r="NK197" s="1"/>
      <c r="NL197" s="1"/>
      <c r="NM197" s="1"/>
      <c r="NN197" s="1"/>
      <c r="NO197" s="1"/>
      <c r="NP197" s="1"/>
      <c r="NQ197" s="1"/>
      <c r="NR197" s="1"/>
      <c r="NS197" s="1"/>
      <c r="NT197" s="1"/>
      <c r="NU197" s="1"/>
      <c r="NV197" s="1"/>
      <c r="NW197" s="1"/>
      <c r="NX197" s="1"/>
      <c r="NY197" s="1"/>
      <c r="NZ197" s="1"/>
      <c r="OA197" s="1"/>
      <c r="OB197" s="1"/>
      <c r="OC197" s="1"/>
      <c r="OD197" s="1"/>
      <c r="OE197" s="1"/>
      <c r="OF197" s="1"/>
      <c r="OG197" s="1"/>
      <c r="OH197" s="1"/>
      <c r="OI197" s="1"/>
      <c r="OJ197" s="1"/>
      <c r="OK197" s="1"/>
      <c r="OL197" s="1"/>
      <c r="OM197" s="1"/>
      <c r="ON197" s="1"/>
      <c r="OO197" s="1"/>
      <c r="OP197" s="1"/>
      <c r="OQ197" s="1"/>
      <c r="OR197" s="1"/>
      <c r="OS197" s="1"/>
      <c r="OT197" s="1"/>
      <c r="OU197" s="1"/>
      <c r="OV197" s="1"/>
      <c r="OW197" s="1"/>
      <c r="OX197" s="1"/>
      <c r="OY197" s="1"/>
      <c r="OZ197" s="1"/>
      <c r="PA197" s="1"/>
      <c r="PB197" s="1"/>
      <c r="PC197" s="1"/>
      <c r="PD197" s="1"/>
      <c r="PE197" s="1"/>
      <c r="PF197" s="1"/>
      <c r="PG197" s="1"/>
      <c r="PH197" s="1"/>
      <c r="PI197" s="1"/>
      <c r="PJ197" s="1"/>
      <c r="PK197" s="1"/>
      <c r="PL197" s="1"/>
      <c r="PM197" s="1"/>
      <c r="PN197" s="1"/>
      <c r="PO197" s="1"/>
      <c r="PP197" s="1"/>
      <c r="PQ197" s="1"/>
      <c r="PR197" s="1"/>
      <c r="PS197" s="1"/>
      <c r="PT197" s="1"/>
      <c r="PU197" s="1"/>
      <c r="PV197" s="1"/>
      <c r="PW197" s="1"/>
      <c r="PX197" s="1"/>
      <c r="PY197" s="1"/>
      <c r="PZ197" s="1"/>
      <c r="QA197" s="1"/>
      <c r="QB197" s="1"/>
      <c r="QC197" s="1"/>
      <c r="QD197" s="1"/>
      <c r="QE197" s="1"/>
      <c r="QF197" s="1"/>
      <c r="QG197" s="1"/>
      <c r="QH197" s="1"/>
      <c r="QI197" s="1"/>
      <c r="QJ197" s="1"/>
      <c r="QK197" s="1"/>
      <c r="QL197" s="1"/>
      <c r="QM197" s="1"/>
      <c r="QN197" s="1"/>
      <c r="QO197" s="1"/>
      <c r="QP197" s="1"/>
      <c r="QQ197" s="1"/>
      <c r="QR197" s="1"/>
      <c r="QS197" s="1"/>
      <c r="QT197" s="1"/>
      <c r="QU197" s="1"/>
      <c r="QV197" s="1"/>
      <c r="QW197" s="1"/>
      <c r="QX197" s="1"/>
      <c r="QY197" s="1"/>
      <c r="QZ197" s="1"/>
      <c r="RA197" s="1"/>
      <c r="RB197" s="1"/>
      <c r="RC197" s="1"/>
      <c r="RD197" s="1"/>
      <c r="RE197" s="1"/>
      <c r="RF197" s="1"/>
      <c r="RG197" s="1"/>
      <c r="RH197" s="1"/>
      <c r="RI197" s="1"/>
      <c r="RJ197" s="1"/>
      <c r="RK197" s="1"/>
      <c r="RL197" s="1"/>
      <c r="RM197" s="1"/>
      <c r="RN197" s="1"/>
      <c r="RO197" s="1"/>
      <c r="RP197" s="1"/>
      <c r="RQ197" s="1"/>
      <c r="RR197" s="1"/>
      <c r="RS197" s="1"/>
      <c r="RT197" s="1"/>
      <c r="RU197" s="1"/>
      <c r="RV197" s="1"/>
      <c r="RW197" s="1"/>
      <c r="RX197" s="1"/>
      <c r="RY197" s="1"/>
      <c r="RZ197" s="1"/>
      <c r="SA197" s="1"/>
      <c r="SB197" s="1"/>
      <c r="SC197" s="1"/>
      <c r="SD197" s="1"/>
      <c r="SE197" s="1"/>
      <c r="SF197" s="1"/>
      <c r="SG197" s="1"/>
      <c r="SH197" s="1"/>
      <c r="SI197" s="1"/>
      <c r="SJ197" s="1"/>
      <c r="SK197" s="1"/>
      <c r="SL197" s="1"/>
      <c r="SM197" s="1"/>
      <c r="SN197" s="1"/>
      <c r="SO197" s="1"/>
      <c r="SP197" s="1"/>
      <c r="SQ197" s="1"/>
      <c r="SR197" s="1"/>
      <c r="SS197" s="1"/>
      <c r="ST197" s="1"/>
      <c r="SU197" s="1"/>
      <c r="SV197" s="1"/>
      <c r="SW197" s="1"/>
      <c r="SX197" s="1"/>
      <c r="SY197" s="1"/>
      <c r="SZ197" s="1"/>
      <c r="TA197" s="1"/>
      <c r="TB197" s="1"/>
      <c r="TC197" s="1"/>
      <c r="TD197" s="1"/>
      <c r="TE197" s="1"/>
      <c r="TF197" s="1"/>
      <c r="TG197" s="1"/>
      <c r="TH197" s="1"/>
      <c r="TI197" s="1"/>
      <c r="TJ197" s="1"/>
      <c r="TK197" s="1"/>
      <c r="TL197" s="1"/>
      <c r="TM197" s="1"/>
      <c r="TN197" s="1"/>
      <c r="TO197" s="1"/>
      <c r="TP197" s="1"/>
      <c r="TQ197" s="1"/>
      <c r="TR197" s="1"/>
      <c r="TS197" s="1"/>
      <c r="TT197" s="1"/>
      <c r="TU197" s="1"/>
      <c r="TV197" s="1"/>
      <c r="TW197" s="1"/>
      <c r="TX197" s="1"/>
      <c r="TY197" s="1"/>
      <c r="TZ197" s="1"/>
      <c r="UA197" s="1"/>
      <c r="UB197" s="1"/>
      <c r="UC197" s="1"/>
      <c r="UD197" s="1"/>
      <c r="UE197" s="1"/>
      <c r="UF197" s="1"/>
      <c r="UG197" s="1"/>
      <c r="UH197" s="1"/>
      <c r="UI197" s="1"/>
      <c r="UJ197" s="1"/>
      <c r="UK197" s="1"/>
      <c r="UL197" s="1"/>
      <c r="UM197" s="1"/>
      <c r="UN197" s="1"/>
      <c r="UO197" s="1"/>
      <c r="UP197" s="1"/>
      <c r="UQ197" s="1"/>
      <c r="UR197" s="1"/>
      <c r="US197" s="1"/>
      <c r="UT197" s="1"/>
      <c r="UU197" s="1"/>
    </row>
    <row r="198" spans="1:567" s="55" customFormat="1" ht="18.75" x14ac:dyDescent="0.3">
      <c r="A198" s="10"/>
      <c r="B198" s="4"/>
      <c r="C198" s="13"/>
      <c r="D198" s="10"/>
      <c r="E198" s="15"/>
      <c r="F198" s="10"/>
      <c r="G198" s="15"/>
      <c r="H198" s="10"/>
      <c r="I198" s="13"/>
      <c r="J198" s="10"/>
      <c r="K198" s="72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  <c r="JD198" s="1"/>
      <c r="JE198" s="1"/>
      <c r="JF198" s="1"/>
      <c r="JG198" s="1"/>
      <c r="JH198" s="1"/>
      <c r="JI198" s="1"/>
      <c r="JJ198" s="1"/>
      <c r="JK198" s="1"/>
      <c r="JL198" s="1"/>
      <c r="JM198" s="1"/>
      <c r="JN198" s="1"/>
      <c r="JO198" s="1"/>
      <c r="JP198" s="1"/>
      <c r="JQ198" s="1"/>
      <c r="JR198" s="1"/>
      <c r="JS198" s="1"/>
      <c r="JT198" s="1"/>
      <c r="JU198" s="1"/>
      <c r="JV198" s="1"/>
      <c r="JW198" s="1"/>
      <c r="JX198" s="1"/>
      <c r="JY198" s="1"/>
      <c r="JZ198" s="1"/>
      <c r="KA198" s="1"/>
      <c r="KB198" s="1"/>
      <c r="KC198" s="1"/>
      <c r="KD198" s="1"/>
      <c r="KE198" s="1"/>
      <c r="KF198" s="1"/>
      <c r="KG198" s="1"/>
      <c r="KH198" s="1"/>
      <c r="KI198" s="1"/>
      <c r="KJ198" s="1"/>
      <c r="KK198" s="1"/>
      <c r="KL198" s="1"/>
      <c r="KM198" s="1"/>
      <c r="KN198" s="1"/>
      <c r="KO198" s="1"/>
      <c r="KP198" s="1"/>
      <c r="KQ198" s="1"/>
      <c r="KR198" s="1"/>
      <c r="KS198" s="1"/>
      <c r="KT198" s="1"/>
      <c r="KU198" s="1"/>
      <c r="KV198" s="1"/>
      <c r="KW198" s="1"/>
      <c r="KX198" s="1"/>
      <c r="KY198" s="1"/>
      <c r="KZ198" s="1"/>
      <c r="LA198" s="1"/>
      <c r="LB198" s="1"/>
      <c r="LC198" s="1"/>
      <c r="LD198" s="1"/>
      <c r="LE198" s="1"/>
      <c r="LF198" s="1"/>
      <c r="LG198" s="1"/>
      <c r="LH198" s="1"/>
      <c r="LI198" s="1"/>
      <c r="LJ198" s="1"/>
      <c r="LK198" s="1"/>
      <c r="LL198" s="1"/>
      <c r="LM198" s="1"/>
      <c r="LN198" s="1"/>
      <c r="LO198" s="1"/>
      <c r="LP198" s="1"/>
      <c r="LQ198" s="1"/>
      <c r="LR198" s="1"/>
      <c r="LS198" s="1"/>
      <c r="LT198" s="1"/>
      <c r="LU198" s="1"/>
      <c r="LV198" s="1"/>
      <c r="LW198" s="1"/>
      <c r="LX198" s="1"/>
      <c r="LY198" s="1"/>
      <c r="LZ198" s="1"/>
      <c r="MA198" s="1"/>
      <c r="MB198" s="1"/>
      <c r="MC198" s="1"/>
      <c r="MD198" s="1"/>
      <c r="ME198" s="1"/>
      <c r="MF198" s="1"/>
      <c r="MG198" s="1"/>
      <c r="MH198" s="1"/>
      <c r="MI198" s="1"/>
      <c r="MJ198" s="1"/>
      <c r="MK198" s="1"/>
      <c r="ML198" s="1"/>
      <c r="MM198" s="1"/>
      <c r="MN198" s="1"/>
      <c r="MO198" s="1"/>
      <c r="MP198" s="1"/>
      <c r="MQ198" s="1"/>
      <c r="MR198" s="1"/>
      <c r="MS198" s="1"/>
      <c r="MT198" s="1"/>
      <c r="MU198" s="1"/>
      <c r="MV198" s="1"/>
      <c r="MW198" s="1"/>
      <c r="MX198" s="1"/>
      <c r="MY198" s="1"/>
      <c r="MZ198" s="1"/>
      <c r="NA198" s="1"/>
      <c r="NB198" s="1"/>
      <c r="NC198" s="1"/>
      <c r="ND198" s="1"/>
      <c r="NE198" s="1"/>
      <c r="NF198" s="1"/>
      <c r="NG198" s="1"/>
      <c r="NH198" s="1"/>
      <c r="NI198" s="1"/>
      <c r="NJ198" s="1"/>
      <c r="NK198" s="1"/>
      <c r="NL198" s="1"/>
      <c r="NM198" s="1"/>
      <c r="NN198" s="1"/>
      <c r="NO198" s="1"/>
      <c r="NP198" s="1"/>
      <c r="NQ198" s="1"/>
      <c r="NR198" s="1"/>
      <c r="NS198" s="1"/>
      <c r="NT198" s="1"/>
      <c r="NU198" s="1"/>
      <c r="NV198" s="1"/>
      <c r="NW198" s="1"/>
      <c r="NX198" s="1"/>
      <c r="NY198" s="1"/>
      <c r="NZ198" s="1"/>
      <c r="OA198" s="1"/>
      <c r="OB198" s="1"/>
      <c r="OC198" s="1"/>
      <c r="OD198" s="1"/>
      <c r="OE198" s="1"/>
      <c r="OF198" s="1"/>
      <c r="OG198" s="1"/>
      <c r="OH198" s="1"/>
      <c r="OI198" s="1"/>
      <c r="OJ198" s="1"/>
      <c r="OK198" s="1"/>
      <c r="OL198" s="1"/>
      <c r="OM198" s="1"/>
      <c r="ON198" s="1"/>
      <c r="OO198" s="1"/>
      <c r="OP198" s="1"/>
      <c r="OQ198" s="1"/>
      <c r="OR198" s="1"/>
      <c r="OS198" s="1"/>
      <c r="OT198" s="1"/>
      <c r="OU198" s="1"/>
      <c r="OV198" s="1"/>
      <c r="OW198" s="1"/>
      <c r="OX198" s="1"/>
      <c r="OY198" s="1"/>
      <c r="OZ198" s="1"/>
      <c r="PA198" s="1"/>
      <c r="PB198" s="1"/>
      <c r="PC198" s="1"/>
      <c r="PD198" s="1"/>
      <c r="PE198" s="1"/>
      <c r="PF198" s="1"/>
      <c r="PG198" s="1"/>
      <c r="PH198" s="1"/>
      <c r="PI198" s="1"/>
      <c r="PJ198" s="1"/>
      <c r="PK198" s="1"/>
      <c r="PL198" s="1"/>
      <c r="PM198" s="1"/>
      <c r="PN198" s="1"/>
      <c r="PO198" s="1"/>
      <c r="PP198" s="1"/>
      <c r="PQ198" s="1"/>
      <c r="PR198" s="1"/>
      <c r="PS198" s="1"/>
      <c r="PT198" s="1"/>
      <c r="PU198" s="1"/>
      <c r="PV198" s="1"/>
      <c r="PW198" s="1"/>
      <c r="PX198" s="1"/>
      <c r="PY198" s="1"/>
      <c r="PZ198" s="1"/>
      <c r="QA198" s="1"/>
      <c r="QB198" s="1"/>
      <c r="QC198" s="1"/>
      <c r="QD198" s="1"/>
      <c r="QE198" s="1"/>
      <c r="QF198" s="1"/>
      <c r="QG198" s="1"/>
      <c r="QH198" s="1"/>
      <c r="QI198" s="1"/>
      <c r="QJ198" s="1"/>
      <c r="QK198" s="1"/>
      <c r="QL198" s="1"/>
      <c r="QM198" s="1"/>
      <c r="QN198" s="1"/>
      <c r="QO198" s="1"/>
      <c r="QP198" s="1"/>
      <c r="QQ198" s="1"/>
      <c r="QR198" s="1"/>
      <c r="QS198" s="1"/>
      <c r="QT198" s="1"/>
      <c r="QU198" s="1"/>
      <c r="QV198" s="1"/>
      <c r="QW198" s="1"/>
      <c r="QX198" s="1"/>
      <c r="QY198" s="1"/>
      <c r="QZ198" s="1"/>
      <c r="RA198" s="1"/>
      <c r="RB198" s="1"/>
      <c r="RC198" s="1"/>
      <c r="RD198" s="1"/>
      <c r="RE198" s="1"/>
      <c r="RF198" s="1"/>
      <c r="RG198" s="1"/>
      <c r="RH198" s="1"/>
      <c r="RI198" s="1"/>
      <c r="RJ198" s="1"/>
      <c r="RK198" s="1"/>
      <c r="RL198" s="1"/>
      <c r="RM198" s="1"/>
      <c r="RN198" s="1"/>
      <c r="RO198" s="1"/>
      <c r="RP198" s="1"/>
      <c r="RQ198" s="1"/>
      <c r="RR198" s="1"/>
      <c r="RS198" s="1"/>
      <c r="RT198" s="1"/>
      <c r="RU198" s="1"/>
      <c r="RV198" s="1"/>
      <c r="RW198" s="1"/>
      <c r="RX198" s="1"/>
      <c r="RY198" s="1"/>
      <c r="RZ198" s="1"/>
      <c r="SA198" s="1"/>
      <c r="SB198" s="1"/>
      <c r="SC198" s="1"/>
      <c r="SD198" s="1"/>
      <c r="SE198" s="1"/>
      <c r="SF198" s="1"/>
      <c r="SG198" s="1"/>
      <c r="SH198" s="1"/>
      <c r="SI198" s="1"/>
      <c r="SJ198" s="1"/>
      <c r="SK198" s="1"/>
      <c r="SL198" s="1"/>
      <c r="SM198" s="1"/>
      <c r="SN198" s="1"/>
      <c r="SO198" s="1"/>
      <c r="SP198" s="1"/>
      <c r="SQ198" s="1"/>
      <c r="SR198" s="1"/>
      <c r="SS198" s="1"/>
      <c r="ST198" s="1"/>
      <c r="SU198" s="1"/>
      <c r="SV198" s="1"/>
      <c r="SW198" s="1"/>
      <c r="SX198" s="1"/>
      <c r="SY198" s="1"/>
      <c r="SZ198" s="1"/>
      <c r="TA198" s="1"/>
      <c r="TB198" s="1"/>
      <c r="TC198" s="1"/>
      <c r="TD198" s="1"/>
      <c r="TE198" s="1"/>
      <c r="TF198" s="1"/>
      <c r="TG198" s="1"/>
      <c r="TH198" s="1"/>
      <c r="TI198" s="1"/>
      <c r="TJ198" s="1"/>
      <c r="TK198" s="1"/>
      <c r="TL198" s="1"/>
      <c r="TM198" s="1"/>
      <c r="TN198" s="1"/>
      <c r="TO198" s="1"/>
      <c r="TP198" s="1"/>
      <c r="TQ198" s="1"/>
      <c r="TR198" s="1"/>
      <c r="TS198" s="1"/>
      <c r="TT198" s="1"/>
      <c r="TU198" s="1"/>
      <c r="TV198" s="1"/>
      <c r="TW198" s="1"/>
      <c r="TX198" s="1"/>
      <c r="TY198" s="1"/>
      <c r="TZ198" s="1"/>
      <c r="UA198" s="1"/>
      <c r="UB198" s="1"/>
      <c r="UC198" s="1"/>
      <c r="UD198" s="1"/>
      <c r="UE198" s="1"/>
      <c r="UF198" s="1"/>
      <c r="UG198" s="1"/>
      <c r="UH198" s="1"/>
      <c r="UI198" s="1"/>
      <c r="UJ198" s="1"/>
      <c r="UK198" s="1"/>
      <c r="UL198" s="1"/>
      <c r="UM198" s="1"/>
      <c r="UN198" s="1"/>
      <c r="UO198" s="1"/>
      <c r="UP198" s="1"/>
      <c r="UQ198" s="1"/>
      <c r="UR198" s="1"/>
      <c r="US198" s="1"/>
      <c r="UT198" s="1"/>
      <c r="UU198" s="1"/>
    </row>
    <row r="199" spans="1:567" s="55" customFormat="1" ht="18.75" x14ac:dyDescent="0.3">
      <c r="A199" s="10"/>
      <c r="B199" s="4"/>
      <c r="C199" s="13"/>
      <c r="D199" s="10"/>
      <c r="E199" s="20"/>
      <c r="F199" s="32"/>
      <c r="G199" s="20"/>
      <c r="H199" s="32"/>
      <c r="I199" s="13"/>
      <c r="J199" s="13"/>
      <c r="K199" s="73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  <c r="JD199" s="1"/>
      <c r="JE199" s="1"/>
      <c r="JF199" s="1"/>
      <c r="JG199" s="1"/>
      <c r="JH199" s="1"/>
      <c r="JI199" s="1"/>
      <c r="JJ199" s="1"/>
      <c r="JK199" s="1"/>
      <c r="JL199" s="1"/>
      <c r="JM199" s="1"/>
      <c r="JN199" s="1"/>
      <c r="JO199" s="1"/>
      <c r="JP199" s="1"/>
      <c r="JQ199" s="1"/>
      <c r="JR199" s="1"/>
      <c r="JS199" s="1"/>
      <c r="JT199" s="1"/>
      <c r="JU199" s="1"/>
      <c r="JV199" s="1"/>
      <c r="JW199" s="1"/>
      <c r="JX199" s="1"/>
      <c r="JY199" s="1"/>
      <c r="JZ199" s="1"/>
      <c r="KA199" s="1"/>
      <c r="KB199" s="1"/>
      <c r="KC199" s="1"/>
      <c r="KD199" s="1"/>
      <c r="KE199" s="1"/>
      <c r="KF199" s="1"/>
      <c r="KG199" s="1"/>
      <c r="KH199" s="1"/>
      <c r="KI199" s="1"/>
      <c r="KJ199" s="1"/>
      <c r="KK199" s="1"/>
      <c r="KL199" s="1"/>
      <c r="KM199" s="1"/>
      <c r="KN199" s="1"/>
      <c r="KO199" s="1"/>
      <c r="KP199" s="1"/>
      <c r="KQ199" s="1"/>
      <c r="KR199" s="1"/>
      <c r="KS199" s="1"/>
      <c r="KT199" s="1"/>
      <c r="KU199" s="1"/>
      <c r="KV199" s="1"/>
      <c r="KW199" s="1"/>
      <c r="KX199" s="1"/>
      <c r="KY199" s="1"/>
      <c r="KZ199" s="1"/>
      <c r="LA199" s="1"/>
      <c r="LB199" s="1"/>
      <c r="LC199" s="1"/>
      <c r="LD199" s="1"/>
      <c r="LE199" s="1"/>
      <c r="LF199" s="1"/>
      <c r="LG199" s="1"/>
      <c r="LH199" s="1"/>
      <c r="LI199" s="1"/>
      <c r="LJ199" s="1"/>
      <c r="LK199" s="1"/>
      <c r="LL199" s="1"/>
      <c r="LM199" s="1"/>
      <c r="LN199" s="1"/>
      <c r="LO199" s="1"/>
      <c r="LP199" s="1"/>
      <c r="LQ199" s="1"/>
      <c r="LR199" s="1"/>
      <c r="LS199" s="1"/>
      <c r="LT199" s="1"/>
      <c r="LU199" s="1"/>
      <c r="LV199" s="1"/>
      <c r="LW199" s="1"/>
      <c r="LX199" s="1"/>
      <c r="LY199" s="1"/>
      <c r="LZ199" s="1"/>
      <c r="MA199" s="1"/>
      <c r="MB199" s="1"/>
      <c r="MC199" s="1"/>
      <c r="MD199" s="1"/>
      <c r="ME199" s="1"/>
      <c r="MF199" s="1"/>
      <c r="MG199" s="1"/>
      <c r="MH199" s="1"/>
      <c r="MI199" s="1"/>
      <c r="MJ199" s="1"/>
      <c r="MK199" s="1"/>
      <c r="ML199" s="1"/>
      <c r="MM199" s="1"/>
      <c r="MN199" s="1"/>
      <c r="MO199" s="1"/>
      <c r="MP199" s="1"/>
      <c r="MQ199" s="1"/>
      <c r="MR199" s="1"/>
      <c r="MS199" s="1"/>
      <c r="MT199" s="1"/>
      <c r="MU199" s="1"/>
      <c r="MV199" s="1"/>
      <c r="MW199" s="1"/>
      <c r="MX199" s="1"/>
      <c r="MY199" s="1"/>
      <c r="MZ199" s="1"/>
      <c r="NA199" s="1"/>
      <c r="NB199" s="1"/>
      <c r="NC199" s="1"/>
      <c r="ND199" s="1"/>
      <c r="NE199" s="1"/>
      <c r="NF199" s="1"/>
      <c r="NG199" s="1"/>
      <c r="NH199" s="1"/>
      <c r="NI199" s="1"/>
      <c r="NJ199" s="1"/>
      <c r="NK199" s="1"/>
      <c r="NL199" s="1"/>
      <c r="NM199" s="1"/>
      <c r="NN199" s="1"/>
      <c r="NO199" s="1"/>
      <c r="NP199" s="1"/>
      <c r="NQ199" s="1"/>
      <c r="NR199" s="1"/>
      <c r="NS199" s="1"/>
      <c r="NT199" s="1"/>
      <c r="NU199" s="1"/>
      <c r="NV199" s="1"/>
      <c r="NW199" s="1"/>
      <c r="NX199" s="1"/>
      <c r="NY199" s="1"/>
      <c r="NZ199" s="1"/>
      <c r="OA199" s="1"/>
      <c r="OB199" s="1"/>
      <c r="OC199" s="1"/>
      <c r="OD199" s="1"/>
      <c r="OE199" s="1"/>
      <c r="OF199" s="1"/>
      <c r="OG199" s="1"/>
      <c r="OH199" s="1"/>
      <c r="OI199" s="1"/>
      <c r="OJ199" s="1"/>
      <c r="OK199" s="1"/>
      <c r="OL199" s="1"/>
      <c r="OM199" s="1"/>
      <c r="ON199" s="1"/>
      <c r="OO199" s="1"/>
      <c r="OP199" s="1"/>
      <c r="OQ199" s="1"/>
      <c r="OR199" s="1"/>
      <c r="OS199" s="1"/>
      <c r="OT199" s="1"/>
      <c r="OU199" s="1"/>
      <c r="OV199" s="1"/>
      <c r="OW199" s="1"/>
      <c r="OX199" s="1"/>
      <c r="OY199" s="1"/>
      <c r="OZ199" s="1"/>
      <c r="PA199" s="1"/>
      <c r="PB199" s="1"/>
      <c r="PC199" s="1"/>
      <c r="PD199" s="1"/>
      <c r="PE199" s="1"/>
      <c r="PF199" s="1"/>
      <c r="PG199" s="1"/>
      <c r="PH199" s="1"/>
      <c r="PI199" s="1"/>
      <c r="PJ199" s="1"/>
      <c r="PK199" s="1"/>
      <c r="PL199" s="1"/>
      <c r="PM199" s="1"/>
      <c r="PN199" s="1"/>
      <c r="PO199" s="1"/>
      <c r="PP199" s="1"/>
      <c r="PQ199" s="1"/>
      <c r="PR199" s="1"/>
      <c r="PS199" s="1"/>
      <c r="PT199" s="1"/>
      <c r="PU199" s="1"/>
      <c r="PV199" s="1"/>
      <c r="PW199" s="1"/>
      <c r="PX199" s="1"/>
      <c r="PY199" s="1"/>
      <c r="PZ199" s="1"/>
      <c r="QA199" s="1"/>
      <c r="QB199" s="1"/>
      <c r="QC199" s="1"/>
      <c r="QD199" s="1"/>
      <c r="QE199" s="1"/>
      <c r="QF199" s="1"/>
      <c r="QG199" s="1"/>
      <c r="QH199" s="1"/>
      <c r="QI199" s="1"/>
      <c r="QJ199" s="1"/>
      <c r="QK199" s="1"/>
      <c r="QL199" s="1"/>
      <c r="QM199" s="1"/>
      <c r="QN199" s="1"/>
      <c r="QO199" s="1"/>
      <c r="QP199" s="1"/>
      <c r="QQ199" s="1"/>
      <c r="QR199" s="1"/>
      <c r="QS199" s="1"/>
      <c r="QT199" s="1"/>
      <c r="QU199" s="1"/>
      <c r="QV199" s="1"/>
      <c r="QW199" s="1"/>
      <c r="QX199" s="1"/>
      <c r="QY199" s="1"/>
      <c r="QZ199" s="1"/>
      <c r="RA199" s="1"/>
      <c r="RB199" s="1"/>
      <c r="RC199" s="1"/>
      <c r="RD199" s="1"/>
      <c r="RE199" s="1"/>
      <c r="RF199" s="1"/>
      <c r="RG199" s="1"/>
      <c r="RH199" s="1"/>
      <c r="RI199" s="1"/>
      <c r="RJ199" s="1"/>
      <c r="RK199" s="1"/>
      <c r="RL199" s="1"/>
      <c r="RM199" s="1"/>
      <c r="RN199" s="1"/>
      <c r="RO199" s="1"/>
      <c r="RP199" s="1"/>
      <c r="RQ199" s="1"/>
      <c r="RR199" s="1"/>
      <c r="RS199" s="1"/>
      <c r="RT199" s="1"/>
      <c r="RU199" s="1"/>
      <c r="RV199" s="1"/>
      <c r="RW199" s="1"/>
      <c r="RX199" s="1"/>
      <c r="RY199" s="1"/>
      <c r="RZ199" s="1"/>
      <c r="SA199" s="1"/>
      <c r="SB199" s="1"/>
      <c r="SC199" s="1"/>
      <c r="SD199" s="1"/>
      <c r="SE199" s="1"/>
      <c r="SF199" s="1"/>
      <c r="SG199" s="1"/>
      <c r="SH199" s="1"/>
      <c r="SI199" s="1"/>
      <c r="SJ199" s="1"/>
      <c r="SK199" s="1"/>
      <c r="SL199" s="1"/>
      <c r="SM199" s="1"/>
      <c r="SN199" s="1"/>
      <c r="SO199" s="1"/>
      <c r="SP199" s="1"/>
      <c r="SQ199" s="1"/>
      <c r="SR199" s="1"/>
      <c r="SS199" s="1"/>
      <c r="ST199" s="1"/>
      <c r="SU199" s="1"/>
      <c r="SV199" s="1"/>
      <c r="SW199" s="1"/>
      <c r="SX199" s="1"/>
      <c r="SY199" s="1"/>
      <c r="SZ199" s="1"/>
      <c r="TA199" s="1"/>
      <c r="TB199" s="1"/>
      <c r="TC199" s="1"/>
      <c r="TD199" s="1"/>
      <c r="TE199" s="1"/>
      <c r="TF199" s="1"/>
      <c r="TG199" s="1"/>
      <c r="TH199" s="1"/>
      <c r="TI199" s="1"/>
      <c r="TJ199" s="1"/>
      <c r="TK199" s="1"/>
      <c r="TL199" s="1"/>
      <c r="TM199" s="1"/>
      <c r="TN199" s="1"/>
      <c r="TO199" s="1"/>
      <c r="TP199" s="1"/>
      <c r="TQ199" s="1"/>
      <c r="TR199" s="1"/>
      <c r="TS199" s="1"/>
      <c r="TT199" s="1"/>
      <c r="TU199" s="1"/>
      <c r="TV199" s="1"/>
      <c r="TW199" s="1"/>
      <c r="TX199" s="1"/>
      <c r="TY199" s="1"/>
      <c r="TZ199" s="1"/>
      <c r="UA199" s="1"/>
      <c r="UB199" s="1"/>
      <c r="UC199" s="1"/>
      <c r="UD199" s="1"/>
      <c r="UE199" s="1"/>
      <c r="UF199" s="1"/>
      <c r="UG199" s="1"/>
      <c r="UH199" s="1"/>
      <c r="UI199" s="1"/>
      <c r="UJ199" s="1"/>
      <c r="UK199" s="1"/>
      <c r="UL199" s="1"/>
      <c r="UM199" s="1"/>
      <c r="UN199" s="1"/>
      <c r="UO199" s="1"/>
      <c r="UP199" s="1"/>
      <c r="UQ199" s="1"/>
      <c r="UR199" s="1"/>
      <c r="US199" s="1"/>
      <c r="UT199" s="1"/>
      <c r="UU199" s="1"/>
    </row>
    <row r="200" spans="1:567" s="55" customFormat="1" ht="18.75" x14ac:dyDescent="0.3">
      <c r="A200" s="10"/>
      <c r="B200" s="4"/>
      <c r="C200" s="13"/>
      <c r="D200" s="10"/>
      <c r="E200" s="15"/>
      <c r="F200" s="10"/>
      <c r="G200" s="15"/>
      <c r="H200" s="10"/>
      <c r="I200" s="13"/>
      <c r="J200" s="13"/>
      <c r="K200" s="73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  <c r="JD200" s="1"/>
      <c r="JE200" s="1"/>
      <c r="JF200" s="1"/>
      <c r="JG200" s="1"/>
      <c r="JH200" s="1"/>
      <c r="JI200" s="1"/>
      <c r="JJ200" s="1"/>
      <c r="JK200" s="1"/>
      <c r="JL200" s="1"/>
      <c r="JM200" s="1"/>
      <c r="JN200" s="1"/>
      <c r="JO200" s="1"/>
      <c r="JP200" s="1"/>
      <c r="JQ200" s="1"/>
      <c r="JR200" s="1"/>
      <c r="JS200" s="1"/>
      <c r="JT200" s="1"/>
      <c r="JU200" s="1"/>
      <c r="JV200" s="1"/>
      <c r="JW200" s="1"/>
      <c r="JX200" s="1"/>
      <c r="JY200" s="1"/>
      <c r="JZ200" s="1"/>
      <c r="KA200" s="1"/>
      <c r="KB200" s="1"/>
      <c r="KC200" s="1"/>
      <c r="KD200" s="1"/>
      <c r="KE200" s="1"/>
      <c r="KF200" s="1"/>
      <c r="KG200" s="1"/>
      <c r="KH200" s="1"/>
      <c r="KI200" s="1"/>
      <c r="KJ200" s="1"/>
      <c r="KK200" s="1"/>
      <c r="KL200" s="1"/>
      <c r="KM200" s="1"/>
      <c r="KN200" s="1"/>
      <c r="KO200" s="1"/>
      <c r="KP200" s="1"/>
      <c r="KQ200" s="1"/>
      <c r="KR200" s="1"/>
      <c r="KS200" s="1"/>
      <c r="KT200" s="1"/>
      <c r="KU200" s="1"/>
      <c r="KV200" s="1"/>
      <c r="KW200" s="1"/>
      <c r="KX200" s="1"/>
      <c r="KY200" s="1"/>
      <c r="KZ200" s="1"/>
      <c r="LA200" s="1"/>
      <c r="LB200" s="1"/>
      <c r="LC200" s="1"/>
      <c r="LD200" s="1"/>
      <c r="LE200" s="1"/>
      <c r="LF200" s="1"/>
      <c r="LG200" s="1"/>
      <c r="LH200" s="1"/>
      <c r="LI200" s="1"/>
      <c r="LJ200" s="1"/>
      <c r="LK200" s="1"/>
      <c r="LL200" s="1"/>
      <c r="LM200" s="1"/>
      <c r="LN200" s="1"/>
      <c r="LO200" s="1"/>
      <c r="LP200" s="1"/>
      <c r="LQ200" s="1"/>
      <c r="LR200" s="1"/>
      <c r="LS200" s="1"/>
      <c r="LT200" s="1"/>
      <c r="LU200" s="1"/>
      <c r="LV200" s="1"/>
      <c r="LW200" s="1"/>
      <c r="LX200" s="1"/>
      <c r="LY200" s="1"/>
      <c r="LZ200" s="1"/>
      <c r="MA200" s="1"/>
      <c r="MB200" s="1"/>
      <c r="MC200" s="1"/>
      <c r="MD200" s="1"/>
      <c r="ME200" s="1"/>
      <c r="MF200" s="1"/>
      <c r="MG200" s="1"/>
      <c r="MH200" s="1"/>
      <c r="MI200" s="1"/>
      <c r="MJ200" s="1"/>
      <c r="MK200" s="1"/>
      <c r="ML200" s="1"/>
      <c r="MM200" s="1"/>
      <c r="MN200" s="1"/>
      <c r="MO200" s="1"/>
      <c r="MP200" s="1"/>
      <c r="MQ200" s="1"/>
      <c r="MR200" s="1"/>
      <c r="MS200" s="1"/>
      <c r="MT200" s="1"/>
      <c r="MU200" s="1"/>
      <c r="MV200" s="1"/>
      <c r="MW200" s="1"/>
      <c r="MX200" s="1"/>
      <c r="MY200" s="1"/>
      <c r="MZ200" s="1"/>
      <c r="NA200" s="1"/>
      <c r="NB200" s="1"/>
      <c r="NC200" s="1"/>
      <c r="ND200" s="1"/>
      <c r="NE200" s="1"/>
      <c r="NF200" s="1"/>
      <c r="NG200" s="1"/>
      <c r="NH200" s="1"/>
      <c r="NI200" s="1"/>
      <c r="NJ200" s="1"/>
      <c r="NK200" s="1"/>
      <c r="NL200" s="1"/>
      <c r="NM200" s="1"/>
      <c r="NN200" s="1"/>
      <c r="NO200" s="1"/>
      <c r="NP200" s="1"/>
      <c r="NQ200" s="1"/>
      <c r="NR200" s="1"/>
      <c r="NS200" s="1"/>
      <c r="NT200" s="1"/>
      <c r="NU200" s="1"/>
      <c r="NV200" s="1"/>
      <c r="NW200" s="1"/>
      <c r="NX200" s="1"/>
      <c r="NY200" s="1"/>
      <c r="NZ200" s="1"/>
      <c r="OA200" s="1"/>
      <c r="OB200" s="1"/>
      <c r="OC200" s="1"/>
      <c r="OD200" s="1"/>
      <c r="OE200" s="1"/>
      <c r="OF200" s="1"/>
      <c r="OG200" s="1"/>
      <c r="OH200" s="1"/>
      <c r="OI200" s="1"/>
      <c r="OJ200" s="1"/>
      <c r="OK200" s="1"/>
      <c r="OL200" s="1"/>
      <c r="OM200" s="1"/>
      <c r="ON200" s="1"/>
      <c r="OO200" s="1"/>
      <c r="OP200" s="1"/>
      <c r="OQ200" s="1"/>
      <c r="OR200" s="1"/>
      <c r="OS200" s="1"/>
      <c r="OT200" s="1"/>
      <c r="OU200" s="1"/>
      <c r="OV200" s="1"/>
      <c r="OW200" s="1"/>
      <c r="OX200" s="1"/>
      <c r="OY200" s="1"/>
      <c r="OZ200" s="1"/>
      <c r="PA200" s="1"/>
      <c r="PB200" s="1"/>
      <c r="PC200" s="1"/>
      <c r="PD200" s="1"/>
      <c r="PE200" s="1"/>
      <c r="PF200" s="1"/>
      <c r="PG200" s="1"/>
      <c r="PH200" s="1"/>
      <c r="PI200" s="1"/>
      <c r="PJ200" s="1"/>
      <c r="PK200" s="1"/>
      <c r="PL200" s="1"/>
      <c r="PM200" s="1"/>
      <c r="PN200" s="1"/>
      <c r="PO200" s="1"/>
      <c r="PP200" s="1"/>
      <c r="PQ200" s="1"/>
      <c r="PR200" s="1"/>
      <c r="PS200" s="1"/>
      <c r="PT200" s="1"/>
      <c r="PU200" s="1"/>
      <c r="PV200" s="1"/>
      <c r="PW200" s="1"/>
      <c r="PX200" s="1"/>
      <c r="PY200" s="1"/>
      <c r="PZ200" s="1"/>
      <c r="QA200" s="1"/>
      <c r="QB200" s="1"/>
      <c r="QC200" s="1"/>
      <c r="QD200" s="1"/>
      <c r="QE200" s="1"/>
      <c r="QF200" s="1"/>
      <c r="QG200" s="1"/>
      <c r="QH200" s="1"/>
      <c r="QI200" s="1"/>
      <c r="QJ200" s="1"/>
      <c r="QK200" s="1"/>
      <c r="QL200" s="1"/>
      <c r="QM200" s="1"/>
      <c r="QN200" s="1"/>
      <c r="QO200" s="1"/>
      <c r="QP200" s="1"/>
      <c r="QQ200" s="1"/>
      <c r="QR200" s="1"/>
      <c r="QS200" s="1"/>
      <c r="QT200" s="1"/>
      <c r="QU200" s="1"/>
      <c r="QV200" s="1"/>
      <c r="QW200" s="1"/>
      <c r="QX200" s="1"/>
      <c r="QY200" s="1"/>
      <c r="QZ200" s="1"/>
      <c r="RA200" s="1"/>
      <c r="RB200" s="1"/>
      <c r="RC200" s="1"/>
      <c r="RD200" s="1"/>
      <c r="RE200" s="1"/>
      <c r="RF200" s="1"/>
      <c r="RG200" s="1"/>
      <c r="RH200" s="1"/>
      <c r="RI200" s="1"/>
      <c r="RJ200" s="1"/>
      <c r="RK200" s="1"/>
      <c r="RL200" s="1"/>
      <c r="RM200" s="1"/>
      <c r="RN200" s="1"/>
      <c r="RO200" s="1"/>
      <c r="RP200" s="1"/>
      <c r="RQ200" s="1"/>
      <c r="RR200" s="1"/>
      <c r="RS200" s="1"/>
      <c r="RT200" s="1"/>
      <c r="RU200" s="1"/>
      <c r="RV200" s="1"/>
      <c r="RW200" s="1"/>
      <c r="RX200" s="1"/>
      <c r="RY200" s="1"/>
      <c r="RZ200" s="1"/>
      <c r="SA200" s="1"/>
      <c r="SB200" s="1"/>
      <c r="SC200" s="1"/>
      <c r="SD200" s="1"/>
      <c r="SE200" s="1"/>
      <c r="SF200" s="1"/>
      <c r="SG200" s="1"/>
      <c r="SH200" s="1"/>
      <c r="SI200" s="1"/>
      <c r="SJ200" s="1"/>
      <c r="SK200" s="1"/>
      <c r="SL200" s="1"/>
      <c r="SM200" s="1"/>
      <c r="SN200" s="1"/>
      <c r="SO200" s="1"/>
      <c r="SP200" s="1"/>
      <c r="SQ200" s="1"/>
      <c r="SR200" s="1"/>
      <c r="SS200" s="1"/>
      <c r="ST200" s="1"/>
      <c r="SU200" s="1"/>
      <c r="SV200" s="1"/>
      <c r="SW200" s="1"/>
      <c r="SX200" s="1"/>
      <c r="SY200" s="1"/>
      <c r="SZ200" s="1"/>
      <c r="TA200" s="1"/>
      <c r="TB200" s="1"/>
      <c r="TC200" s="1"/>
      <c r="TD200" s="1"/>
      <c r="TE200" s="1"/>
      <c r="TF200" s="1"/>
      <c r="TG200" s="1"/>
      <c r="TH200" s="1"/>
      <c r="TI200" s="1"/>
      <c r="TJ200" s="1"/>
      <c r="TK200" s="1"/>
      <c r="TL200" s="1"/>
      <c r="TM200" s="1"/>
      <c r="TN200" s="1"/>
      <c r="TO200" s="1"/>
      <c r="TP200" s="1"/>
      <c r="TQ200" s="1"/>
      <c r="TR200" s="1"/>
      <c r="TS200" s="1"/>
      <c r="TT200" s="1"/>
      <c r="TU200" s="1"/>
      <c r="TV200" s="1"/>
      <c r="TW200" s="1"/>
      <c r="TX200" s="1"/>
      <c r="TY200" s="1"/>
      <c r="TZ200" s="1"/>
      <c r="UA200" s="1"/>
      <c r="UB200" s="1"/>
      <c r="UC200" s="1"/>
      <c r="UD200" s="1"/>
      <c r="UE200" s="1"/>
      <c r="UF200" s="1"/>
      <c r="UG200" s="1"/>
      <c r="UH200" s="1"/>
      <c r="UI200" s="1"/>
      <c r="UJ200" s="1"/>
      <c r="UK200" s="1"/>
      <c r="UL200" s="1"/>
      <c r="UM200" s="1"/>
      <c r="UN200" s="1"/>
      <c r="UO200" s="1"/>
      <c r="UP200" s="1"/>
      <c r="UQ200" s="1"/>
      <c r="UR200" s="1"/>
      <c r="US200" s="1"/>
      <c r="UT200" s="1"/>
      <c r="UU200" s="1"/>
    </row>
    <row r="201" spans="1:567" s="55" customFormat="1" ht="18.75" x14ac:dyDescent="0.3">
      <c r="A201" s="10"/>
      <c r="B201" s="4"/>
      <c r="C201" s="13"/>
      <c r="D201" s="10"/>
      <c r="E201" s="15"/>
      <c r="F201" s="10"/>
      <c r="G201" s="15"/>
      <c r="H201" s="10"/>
      <c r="I201" s="13"/>
      <c r="J201" s="13"/>
      <c r="K201" s="73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  <c r="JD201" s="1"/>
      <c r="JE201" s="1"/>
      <c r="JF201" s="1"/>
      <c r="JG201" s="1"/>
      <c r="JH201" s="1"/>
      <c r="JI201" s="1"/>
      <c r="JJ201" s="1"/>
      <c r="JK201" s="1"/>
      <c r="JL201" s="1"/>
      <c r="JM201" s="1"/>
      <c r="JN201" s="1"/>
      <c r="JO201" s="1"/>
      <c r="JP201" s="1"/>
      <c r="JQ201" s="1"/>
      <c r="JR201" s="1"/>
      <c r="JS201" s="1"/>
      <c r="JT201" s="1"/>
      <c r="JU201" s="1"/>
      <c r="JV201" s="1"/>
      <c r="JW201" s="1"/>
      <c r="JX201" s="1"/>
      <c r="JY201" s="1"/>
      <c r="JZ201" s="1"/>
      <c r="KA201" s="1"/>
      <c r="KB201" s="1"/>
      <c r="KC201" s="1"/>
      <c r="KD201" s="1"/>
      <c r="KE201" s="1"/>
      <c r="KF201" s="1"/>
      <c r="KG201" s="1"/>
      <c r="KH201" s="1"/>
      <c r="KI201" s="1"/>
      <c r="KJ201" s="1"/>
      <c r="KK201" s="1"/>
      <c r="KL201" s="1"/>
      <c r="KM201" s="1"/>
      <c r="KN201" s="1"/>
      <c r="KO201" s="1"/>
      <c r="KP201" s="1"/>
      <c r="KQ201" s="1"/>
      <c r="KR201" s="1"/>
      <c r="KS201" s="1"/>
      <c r="KT201" s="1"/>
      <c r="KU201" s="1"/>
      <c r="KV201" s="1"/>
      <c r="KW201" s="1"/>
      <c r="KX201" s="1"/>
      <c r="KY201" s="1"/>
      <c r="KZ201" s="1"/>
      <c r="LA201" s="1"/>
      <c r="LB201" s="1"/>
      <c r="LC201" s="1"/>
      <c r="LD201" s="1"/>
      <c r="LE201" s="1"/>
      <c r="LF201" s="1"/>
      <c r="LG201" s="1"/>
      <c r="LH201" s="1"/>
      <c r="LI201" s="1"/>
      <c r="LJ201" s="1"/>
      <c r="LK201" s="1"/>
      <c r="LL201" s="1"/>
      <c r="LM201" s="1"/>
      <c r="LN201" s="1"/>
      <c r="LO201" s="1"/>
      <c r="LP201" s="1"/>
      <c r="LQ201" s="1"/>
      <c r="LR201" s="1"/>
      <c r="LS201" s="1"/>
      <c r="LT201" s="1"/>
      <c r="LU201" s="1"/>
      <c r="LV201" s="1"/>
      <c r="LW201" s="1"/>
      <c r="LX201" s="1"/>
      <c r="LY201" s="1"/>
      <c r="LZ201" s="1"/>
      <c r="MA201" s="1"/>
      <c r="MB201" s="1"/>
      <c r="MC201" s="1"/>
      <c r="MD201" s="1"/>
      <c r="ME201" s="1"/>
      <c r="MF201" s="1"/>
      <c r="MG201" s="1"/>
      <c r="MH201" s="1"/>
      <c r="MI201" s="1"/>
      <c r="MJ201" s="1"/>
      <c r="MK201" s="1"/>
      <c r="ML201" s="1"/>
      <c r="MM201" s="1"/>
      <c r="MN201" s="1"/>
      <c r="MO201" s="1"/>
      <c r="MP201" s="1"/>
      <c r="MQ201" s="1"/>
      <c r="MR201" s="1"/>
      <c r="MS201" s="1"/>
      <c r="MT201" s="1"/>
      <c r="MU201" s="1"/>
      <c r="MV201" s="1"/>
      <c r="MW201" s="1"/>
      <c r="MX201" s="1"/>
      <c r="MY201" s="1"/>
      <c r="MZ201" s="1"/>
      <c r="NA201" s="1"/>
      <c r="NB201" s="1"/>
      <c r="NC201" s="1"/>
      <c r="ND201" s="1"/>
      <c r="NE201" s="1"/>
      <c r="NF201" s="1"/>
      <c r="NG201" s="1"/>
      <c r="NH201" s="1"/>
      <c r="NI201" s="1"/>
      <c r="NJ201" s="1"/>
      <c r="NK201" s="1"/>
      <c r="NL201" s="1"/>
      <c r="NM201" s="1"/>
      <c r="NN201" s="1"/>
      <c r="NO201" s="1"/>
      <c r="NP201" s="1"/>
      <c r="NQ201" s="1"/>
      <c r="NR201" s="1"/>
      <c r="NS201" s="1"/>
      <c r="NT201" s="1"/>
      <c r="NU201" s="1"/>
      <c r="NV201" s="1"/>
      <c r="NW201" s="1"/>
      <c r="NX201" s="1"/>
      <c r="NY201" s="1"/>
      <c r="NZ201" s="1"/>
      <c r="OA201" s="1"/>
      <c r="OB201" s="1"/>
      <c r="OC201" s="1"/>
      <c r="OD201" s="1"/>
      <c r="OE201" s="1"/>
      <c r="OF201" s="1"/>
      <c r="OG201" s="1"/>
      <c r="OH201" s="1"/>
      <c r="OI201" s="1"/>
      <c r="OJ201" s="1"/>
      <c r="OK201" s="1"/>
      <c r="OL201" s="1"/>
      <c r="OM201" s="1"/>
      <c r="ON201" s="1"/>
      <c r="OO201" s="1"/>
      <c r="OP201" s="1"/>
      <c r="OQ201" s="1"/>
      <c r="OR201" s="1"/>
      <c r="OS201" s="1"/>
      <c r="OT201" s="1"/>
      <c r="OU201" s="1"/>
      <c r="OV201" s="1"/>
      <c r="OW201" s="1"/>
      <c r="OX201" s="1"/>
      <c r="OY201" s="1"/>
      <c r="OZ201" s="1"/>
      <c r="PA201" s="1"/>
      <c r="PB201" s="1"/>
      <c r="PC201" s="1"/>
      <c r="PD201" s="1"/>
      <c r="PE201" s="1"/>
      <c r="PF201" s="1"/>
      <c r="PG201" s="1"/>
      <c r="PH201" s="1"/>
      <c r="PI201" s="1"/>
      <c r="PJ201" s="1"/>
      <c r="PK201" s="1"/>
      <c r="PL201" s="1"/>
      <c r="PM201" s="1"/>
      <c r="PN201" s="1"/>
      <c r="PO201" s="1"/>
      <c r="PP201" s="1"/>
      <c r="PQ201" s="1"/>
      <c r="PR201" s="1"/>
      <c r="PS201" s="1"/>
      <c r="PT201" s="1"/>
      <c r="PU201" s="1"/>
      <c r="PV201" s="1"/>
      <c r="PW201" s="1"/>
      <c r="PX201" s="1"/>
      <c r="PY201" s="1"/>
      <c r="PZ201" s="1"/>
      <c r="QA201" s="1"/>
      <c r="QB201" s="1"/>
      <c r="QC201" s="1"/>
      <c r="QD201" s="1"/>
      <c r="QE201" s="1"/>
      <c r="QF201" s="1"/>
      <c r="QG201" s="1"/>
      <c r="QH201" s="1"/>
      <c r="QI201" s="1"/>
      <c r="QJ201" s="1"/>
      <c r="QK201" s="1"/>
      <c r="QL201" s="1"/>
      <c r="QM201" s="1"/>
      <c r="QN201" s="1"/>
      <c r="QO201" s="1"/>
      <c r="QP201" s="1"/>
      <c r="QQ201" s="1"/>
      <c r="QR201" s="1"/>
      <c r="QS201" s="1"/>
      <c r="QT201" s="1"/>
      <c r="QU201" s="1"/>
      <c r="QV201" s="1"/>
      <c r="QW201" s="1"/>
      <c r="QX201" s="1"/>
      <c r="QY201" s="1"/>
      <c r="QZ201" s="1"/>
      <c r="RA201" s="1"/>
      <c r="RB201" s="1"/>
      <c r="RC201" s="1"/>
      <c r="RD201" s="1"/>
      <c r="RE201" s="1"/>
      <c r="RF201" s="1"/>
      <c r="RG201" s="1"/>
      <c r="RH201" s="1"/>
      <c r="RI201" s="1"/>
      <c r="RJ201" s="1"/>
      <c r="RK201" s="1"/>
      <c r="RL201" s="1"/>
      <c r="RM201" s="1"/>
      <c r="RN201" s="1"/>
      <c r="RO201" s="1"/>
      <c r="RP201" s="1"/>
      <c r="RQ201" s="1"/>
      <c r="RR201" s="1"/>
      <c r="RS201" s="1"/>
      <c r="RT201" s="1"/>
      <c r="RU201" s="1"/>
      <c r="RV201" s="1"/>
      <c r="RW201" s="1"/>
      <c r="RX201" s="1"/>
      <c r="RY201" s="1"/>
      <c r="RZ201" s="1"/>
      <c r="SA201" s="1"/>
      <c r="SB201" s="1"/>
      <c r="SC201" s="1"/>
      <c r="SD201" s="1"/>
      <c r="SE201" s="1"/>
      <c r="SF201" s="1"/>
      <c r="SG201" s="1"/>
      <c r="SH201" s="1"/>
      <c r="SI201" s="1"/>
      <c r="SJ201" s="1"/>
      <c r="SK201" s="1"/>
      <c r="SL201" s="1"/>
      <c r="SM201" s="1"/>
      <c r="SN201" s="1"/>
      <c r="SO201" s="1"/>
      <c r="SP201" s="1"/>
      <c r="SQ201" s="1"/>
      <c r="SR201" s="1"/>
      <c r="SS201" s="1"/>
      <c r="ST201" s="1"/>
      <c r="SU201" s="1"/>
      <c r="SV201" s="1"/>
      <c r="SW201" s="1"/>
      <c r="SX201" s="1"/>
      <c r="SY201" s="1"/>
      <c r="SZ201" s="1"/>
      <c r="TA201" s="1"/>
      <c r="TB201" s="1"/>
      <c r="TC201" s="1"/>
      <c r="TD201" s="1"/>
      <c r="TE201" s="1"/>
      <c r="TF201" s="1"/>
      <c r="TG201" s="1"/>
      <c r="TH201" s="1"/>
      <c r="TI201" s="1"/>
      <c r="TJ201" s="1"/>
      <c r="TK201" s="1"/>
      <c r="TL201" s="1"/>
      <c r="TM201" s="1"/>
      <c r="TN201" s="1"/>
      <c r="TO201" s="1"/>
      <c r="TP201" s="1"/>
      <c r="TQ201" s="1"/>
      <c r="TR201" s="1"/>
      <c r="TS201" s="1"/>
      <c r="TT201" s="1"/>
      <c r="TU201" s="1"/>
      <c r="TV201" s="1"/>
      <c r="TW201" s="1"/>
      <c r="TX201" s="1"/>
      <c r="TY201" s="1"/>
      <c r="TZ201" s="1"/>
      <c r="UA201" s="1"/>
      <c r="UB201" s="1"/>
      <c r="UC201" s="1"/>
      <c r="UD201" s="1"/>
      <c r="UE201" s="1"/>
      <c r="UF201" s="1"/>
      <c r="UG201" s="1"/>
      <c r="UH201" s="1"/>
      <c r="UI201" s="1"/>
      <c r="UJ201" s="1"/>
      <c r="UK201" s="1"/>
      <c r="UL201" s="1"/>
      <c r="UM201" s="1"/>
      <c r="UN201" s="1"/>
      <c r="UO201" s="1"/>
      <c r="UP201" s="1"/>
      <c r="UQ201" s="1"/>
      <c r="UR201" s="1"/>
      <c r="US201" s="1"/>
      <c r="UT201" s="1"/>
      <c r="UU201" s="1"/>
    </row>
    <row r="202" spans="1:567" s="55" customFormat="1" ht="18.75" x14ac:dyDescent="0.3">
      <c r="A202" s="13"/>
      <c r="B202" s="4"/>
      <c r="C202" s="15"/>
      <c r="D202" s="10"/>
      <c r="E202" s="15"/>
      <c r="F202" s="10"/>
      <c r="G202" s="15"/>
      <c r="H202" s="10"/>
      <c r="I202" s="13"/>
      <c r="J202" s="13"/>
      <c r="K202" s="73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  <c r="JD202" s="1"/>
      <c r="JE202" s="1"/>
      <c r="JF202" s="1"/>
      <c r="JG202" s="1"/>
      <c r="JH202" s="1"/>
      <c r="JI202" s="1"/>
      <c r="JJ202" s="1"/>
      <c r="JK202" s="1"/>
      <c r="JL202" s="1"/>
      <c r="JM202" s="1"/>
      <c r="JN202" s="1"/>
      <c r="JO202" s="1"/>
      <c r="JP202" s="1"/>
      <c r="JQ202" s="1"/>
      <c r="JR202" s="1"/>
      <c r="JS202" s="1"/>
      <c r="JT202" s="1"/>
      <c r="JU202" s="1"/>
      <c r="JV202" s="1"/>
      <c r="JW202" s="1"/>
      <c r="JX202" s="1"/>
      <c r="JY202" s="1"/>
      <c r="JZ202" s="1"/>
      <c r="KA202" s="1"/>
      <c r="KB202" s="1"/>
      <c r="KC202" s="1"/>
      <c r="KD202" s="1"/>
      <c r="KE202" s="1"/>
      <c r="KF202" s="1"/>
      <c r="KG202" s="1"/>
      <c r="KH202" s="1"/>
      <c r="KI202" s="1"/>
      <c r="KJ202" s="1"/>
      <c r="KK202" s="1"/>
      <c r="KL202" s="1"/>
      <c r="KM202" s="1"/>
      <c r="KN202" s="1"/>
      <c r="KO202" s="1"/>
      <c r="KP202" s="1"/>
      <c r="KQ202" s="1"/>
      <c r="KR202" s="1"/>
      <c r="KS202" s="1"/>
      <c r="KT202" s="1"/>
      <c r="KU202" s="1"/>
      <c r="KV202" s="1"/>
      <c r="KW202" s="1"/>
      <c r="KX202" s="1"/>
      <c r="KY202" s="1"/>
      <c r="KZ202" s="1"/>
      <c r="LA202" s="1"/>
      <c r="LB202" s="1"/>
      <c r="LC202" s="1"/>
      <c r="LD202" s="1"/>
      <c r="LE202" s="1"/>
      <c r="LF202" s="1"/>
      <c r="LG202" s="1"/>
      <c r="LH202" s="1"/>
      <c r="LI202" s="1"/>
      <c r="LJ202" s="1"/>
      <c r="LK202" s="1"/>
      <c r="LL202" s="1"/>
      <c r="LM202" s="1"/>
      <c r="LN202" s="1"/>
      <c r="LO202" s="1"/>
      <c r="LP202" s="1"/>
      <c r="LQ202" s="1"/>
      <c r="LR202" s="1"/>
      <c r="LS202" s="1"/>
      <c r="LT202" s="1"/>
      <c r="LU202" s="1"/>
      <c r="LV202" s="1"/>
      <c r="LW202" s="1"/>
      <c r="LX202" s="1"/>
      <c r="LY202" s="1"/>
      <c r="LZ202" s="1"/>
      <c r="MA202" s="1"/>
      <c r="MB202" s="1"/>
      <c r="MC202" s="1"/>
      <c r="MD202" s="1"/>
      <c r="ME202" s="1"/>
      <c r="MF202" s="1"/>
      <c r="MG202" s="1"/>
      <c r="MH202" s="1"/>
      <c r="MI202" s="1"/>
      <c r="MJ202" s="1"/>
      <c r="MK202" s="1"/>
      <c r="ML202" s="1"/>
      <c r="MM202" s="1"/>
      <c r="MN202" s="1"/>
      <c r="MO202" s="1"/>
      <c r="MP202" s="1"/>
      <c r="MQ202" s="1"/>
      <c r="MR202" s="1"/>
      <c r="MS202" s="1"/>
      <c r="MT202" s="1"/>
      <c r="MU202" s="1"/>
      <c r="MV202" s="1"/>
      <c r="MW202" s="1"/>
      <c r="MX202" s="1"/>
      <c r="MY202" s="1"/>
      <c r="MZ202" s="1"/>
      <c r="NA202" s="1"/>
      <c r="NB202" s="1"/>
      <c r="NC202" s="1"/>
      <c r="ND202" s="1"/>
      <c r="NE202" s="1"/>
      <c r="NF202" s="1"/>
      <c r="NG202" s="1"/>
      <c r="NH202" s="1"/>
      <c r="NI202" s="1"/>
      <c r="NJ202" s="1"/>
      <c r="NK202" s="1"/>
      <c r="NL202" s="1"/>
      <c r="NM202" s="1"/>
      <c r="NN202" s="1"/>
      <c r="NO202" s="1"/>
      <c r="NP202" s="1"/>
      <c r="NQ202" s="1"/>
      <c r="NR202" s="1"/>
      <c r="NS202" s="1"/>
      <c r="NT202" s="1"/>
      <c r="NU202" s="1"/>
      <c r="NV202" s="1"/>
      <c r="NW202" s="1"/>
      <c r="NX202" s="1"/>
      <c r="NY202" s="1"/>
      <c r="NZ202" s="1"/>
      <c r="OA202" s="1"/>
      <c r="OB202" s="1"/>
      <c r="OC202" s="1"/>
      <c r="OD202" s="1"/>
      <c r="OE202" s="1"/>
      <c r="OF202" s="1"/>
      <c r="OG202" s="1"/>
      <c r="OH202" s="1"/>
      <c r="OI202" s="1"/>
      <c r="OJ202" s="1"/>
      <c r="OK202" s="1"/>
      <c r="OL202" s="1"/>
      <c r="OM202" s="1"/>
      <c r="ON202" s="1"/>
      <c r="OO202" s="1"/>
      <c r="OP202" s="1"/>
      <c r="OQ202" s="1"/>
      <c r="OR202" s="1"/>
      <c r="OS202" s="1"/>
      <c r="OT202" s="1"/>
      <c r="OU202" s="1"/>
      <c r="OV202" s="1"/>
      <c r="OW202" s="1"/>
      <c r="OX202" s="1"/>
      <c r="OY202" s="1"/>
      <c r="OZ202" s="1"/>
      <c r="PA202" s="1"/>
      <c r="PB202" s="1"/>
      <c r="PC202" s="1"/>
      <c r="PD202" s="1"/>
      <c r="PE202" s="1"/>
      <c r="PF202" s="1"/>
      <c r="PG202" s="1"/>
      <c r="PH202" s="1"/>
      <c r="PI202" s="1"/>
      <c r="PJ202" s="1"/>
      <c r="PK202" s="1"/>
      <c r="PL202" s="1"/>
      <c r="PM202" s="1"/>
      <c r="PN202" s="1"/>
      <c r="PO202" s="1"/>
      <c r="PP202" s="1"/>
      <c r="PQ202" s="1"/>
      <c r="PR202" s="1"/>
      <c r="PS202" s="1"/>
      <c r="PT202" s="1"/>
      <c r="PU202" s="1"/>
      <c r="PV202" s="1"/>
      <c r="PW202" s="1"/>
      <c r="PX202" s="1"/>
      <c r="PY202" s="1"/>
      <c r="PZ202" s="1"/>
      <c r="QA202" s="1"/>
      <c r="QB202" s="1"/>
      <c r="QC202" s="1"/>
      <c r="QD202" s="1"/>
      <c r="QE202" s="1"/>
      <c r="QF202" s="1"/>
      <c r="QG202" s="1"/>
      <c r="QH202" s="1"/>
      <c r="QI202" s="1"/>
      <c r="QJ202" s="1"/>
      <c r="QK202" s="1"/>
      <c r="QL202" s="1"/>
      <c r="QM202" s="1"/>
      <c r="QN202" s="1"/>
      <c r="QO202" s="1"/>
      <c r="QP202" s="1"/>
      <c r="QQ202" s="1"/>
      <c r="QR202" s="1"/>
      <c r="QS202" s="1"/>
      <c r="QT202" s="1"/>
      <c r="QU202" s="1"/>
      <c r="QV202" s="1"/>
      <c r="QW202" s="1"/>
      <c r="QX202" s="1"/>
      <c r="QY202" s="1"/>
      <c r="QZ202" s="1"/>
      <c r="RA202" s="1"/>
      <c r="RB202" s="1"/>
      <c r="RC202" s="1"/>
      <c r="RD202" s="1"/>
      <c r="RE202" s="1"/>
      <c r="RF202" s="1"/>
      <c r="RG202" s="1"/>
      <c r="RH202" s="1"/>
      <c r="RI202" s="1"/>
      <c r="RJ202" s="1"/>
      <c r="RK202" s="1"/>
      <c r="RL202" s="1"/>
      <c r="RM202" s="1"/>
      <c r="RN202" s="1"/>
      <c r="RO202" s="1"/>
      <c r="RP202" s="1"/>
      <c r="RQ202" s="1"/>
      <c r="RR202" s="1"/>
      <c r="RS202" s="1"/>
      <c r="RT202" s="1"/>
      <c r="RU202" s="1"/>
      <c r="RV202" s="1"/>
      <c r="RW202" s="1"/>
      <c r="RX202" s="1"/>
      <c r="RY202" s="1"/>
      <c r="RZ202" s="1"/>
      <c r="SA202" s="1"/>
      <c r="SB202" s="1"/>
      <c r="SC202" s="1"/>
      <c r="SD202" s="1"/>
      <c r="SE202" s="1"/>
      <c r="SF202" s="1"/>
      <c r="SG202" s="1"/>
      <c r="SH202" s="1"/>
      <c r="SI202" s="1"/>
      <c r="SJ202" s="1"/>
      <c r="SK202" s="1"/>
      <c r="SL202" s="1"/>
      <c r="SM202" s="1"/>
      <c r="SN202" s="1"/>
      <c r="SO202" s="1"/>
      <c r="SP202" s="1"/>
      <c r="SQ202" s="1"/>
      <c r="SR202" s="1"/>
      <c r="SS202" s="1"/>
      <c r="ST202" s="1"/>
      <c r="SU202" s="1"/>
      <c r="SV202" s="1"/>
      <c r="SW202" s="1"/>
      <c r="SX202" s="1"/>
      <c r="SY202" s="1"/>
      <c r="SZ202" s="1"/>
      <c r="TA202" s="1"/>
      <c r="TB202" s="1"/>
      <c r="TC202" s="1"/>
      <c r="TD202" s="1"/>
      <c r="TE202" s="1"/>
      <c r="TF202" s="1"/>
      <c r="TG202" s="1"/>
      <c r="TH202" s="1"/>
      <c r="TI202" s="1"/>
      <c r="TJ202" s="1"/>
      <c r="TK202" s="1"/>
      <c r="TL202" s="1"/>
      <c r="TM202" s="1"/>
      <c r="TN202" s="1"/>
      <c r="TO202" s="1"/>
      <c r="TP202" s="1"/>
      <c r="TQ202" s="1"/>
      <c r="TR202" s="1"/>
      <c r="TS202" s="1"/>
      <c r="TT202" s="1"/>
      <c r="TU202" s="1"/>
      <c r="TV202" s="1"/>
      <c r="TW202" s="1"/>
      <c r="TX202" s="1"/>
      <c r="TY202" s="1"/>
      <c r="TZ202" s="1"/>
      <c r="UA202" s="1"/>
      <c r="UB202" s="1"/>
      <c r="UC202" s="1"/>
      <c r="UD202" s="1"/>
      <c r="UE202" s="1"/>
      <c r="UF202" s="1"/>
      <c r="UG202" s="1"/>
      <c r="UH202" s="1"/>
      <c r="UI202" s="1"/>
      <c r="UJ202" s="1"/>
      <c r="UK202" s="1"/>
      <c r="UL202" s="1"/>
      <c r="UM202" s="1"/>
      <c r="UN202" s="1"/>
      <c r="UO202" s="1"/>
      <c r="UP202" s="1"/>
      <c r="UQ202" s="1"/>
      <c r="UR202" s="1"/>
      <c r="US202" s="1"/>
      <c r="UT202" s="1"/>
      <c r="UU202" s="1"/>
    </row>
    <row r="203" spans="1:567" s="55" customFormat="1" ht="18.75" x14ac:dyDescent="0.3">
      <c r="A203" s="13"/>
      <c r="B203" s="4"/>
      <c r="C203" s="2"/>
      <c r="D203" s="4"/>
      <c r="E203" s="46"/>
      <c r="F203" s="47"/>
      <c r="G203" s="46"/>
      <c r="H203" s="47"/>
      <c r="I203" s="13"/>
      <c r="J203" s="4"/>
      <c r="K203" s="72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  <c r="JD203" s="1"/>
      <c r="JE203" s="1"/>
      <c r="JF203" s="1"/>
      <c r="JG203" s="1"/>
      <c r="JH203" s="1"/>
      <c r="JI203" s="1"/>
      <c r="JJ203" s="1"/>
      <c r="JK203" s="1"/>
      <c r="JL203" s="1"/>
      <c r="JM203" s="1"/>
      <c r="JN203" s="1"/>
      <c r="JO203" s="1"/>
      <c r="JP203" s="1"/>
      <c r="JQ203" s="1"/>
      <c r="JR203" s="1"/>
      <c r="JS203" s="1"/>
      <c r="JT203" s="1"/>
      <c r="JU203" s="1"/>
      <c r="JV203" s="1"/>
      <c r="JW203" s="1"/>
      <c r="JX203" s="1"/>
      <c r="JY203" s="1"/>
      <c r="JZ203" s="1"/>
      <c r="KA203" s="1"/>
      <c r="KB203" s="1"/>
      <c r="KC203" s="1"/>
      <c r="KD203" s="1"/>
      <c r="KE203" s="1"/>
      <c r="KF203" s="1"/>
      <c r="KG203" s="1"/>
      <c r="KH203" s="1"/>
      <c r="KI203" s="1"/>
      <c r="KJ203" s="1"/>
      <c r="KK203" s="1"/>
      <c r="KL203" s="1"/>
      <c r="KM203" s="1"/>
      <c r="KN203" s="1"/>
      <c r="KO203" s="1"/>
      <c r="KP203" s="1"/>
      <c r="KQ203" s="1"/>
      <c r="KR203" s="1"/>
      <c r="KS203" s="1"/>
      <c r="KT203" s="1"/>
      <c r="KU203" s="1"/>
      <c r="KV203" s="1"/>
      <c r="KW203" s="1"/>
      <c r="KX203" s="1"/>
      <c r="KY203" s="1"/>
      <c r="KZ203" s="1"/>
      <c r="LA203" s="1"/>
      <c r="LB203" s="1"/>
      <c r="LC203" s="1"/>
      <c r="LD203" s="1"/>
      <c r="LE203" s="1"/>
      <c r="LF203" s="1"/>
      <c r="LG203" s="1"/>
      <c r="LH203" s="1"/>
      <c r="LI203" s="1"/>
      <c r="LJ203" s="1"/>
      <c r="LK203" s="1"/>
      <c r="LL203" s="1"/>
      <c r="LM203" s="1"/>
      <c r="LN203" s="1"/>
      <c r="LO203" s="1"/>
      <c r="LP203" s="1"/>
      <c r="LQ203" s="1"/>
      <c r="LR203" s="1"/>
      <c r="LS203" s="1"/>
      <c r="LT203" s="1"/>
      <c r="LU203" s="1"/>
      <c r="LV203" s="1"/>
      <c r="LW203" s="1"/>
      <c r="LX203" s="1"/>
      <c r="LY203" s="1"/>
      <c r="LZ203" s="1"/>
      <c r="MA203" s="1"/>
      <c r="MB203" s="1"/>
      <c r="MC203" s="1"/>
      <c r="MD203" s="1"/>
      <c r="ME203" s="1"/>
      <c r="MF203" s="1"/>
      <c r="MG203" s="1"/>
      <c r="MH203" s="1"/>
      <c r="MI203" s="1"/>
      <c r="MJ203" s="1"/>
      <c r="MK203" s="1"/>
      <c r="ML203" s="1"/>
      <c r="MM203" s="1"/>
      <c r="MN203" s="1"/>
      <c r="MO203" s="1"/>
      <c r="MP203" s="1"/>
      <c r="MQ203" s="1"/>
      <c r="MR203" s="1"/>
      <c r="MS203" s="1"/>
      <c r="MT203" s="1"/>
      <c r="MU203" s="1"/>
      <c r="MV203" s="1"/>
      <c r="MW203" s="1"/>
      <c r="MX203" s="1"/>
      <c r="MY203" s="1"/>
      <c r="MZ203" s="1"/>
      <c r="NA203" s="1"/>
      <c r="NB203" s="1"/>
      <c r="NC203" s="1"/>
      <c r="ND203" s="1"/>
      <c r="NE203" s="1"/>
      <c r="NF203" s="1"/>
      <c r="NG203" s="1"/>
      <c r="NH203" s="1"/>
      <c r="NI203" s="1"/>
      <c r="NJ203" s="1"/>
      <c r="NK203" s="1"/>
      <c r="NL203" s="1"/>
      <c r="NM203" s="1"/>
      <c r="NN203" s="1"/>
      <c r="NO203" s="1"/>
      <c r="NP203" s="1"/>
      <c r="NQ203" s="1"/>
      <c r="NR203" s="1"/>
      <c r="NS203" s="1"/>
      <c r="NT203" s="1"/>
      <c r="NU203" s="1"/>
      <c r="NV203" s="1"/>
      <c r="NW203" s="1"/>
      <c r="NX203" s="1"/>
      <c r="NY203" s="1"/>
      <c r="NZ203" s="1"/>
      <c r="OA203" s="1"/>
      <c r="OB203" s="1"/>
      <c r="OC203" s="1"/>
      <c r="OD203" s="1"/>
      <c r="OE203" s="1"/>
      <c r="OF203" s="1"/>
      <c r="OG203" s="1"/>
      <c r="OH203" s="1"/>
      <c r="OI203" s="1"/>
      <c r="OJ203" s="1"/>
      <c r="OK203" s="1"/>
      <c r="OL203" s="1"/>
      <c r="OM203" s="1"/>
      <c r="ON203" s="1"/>
      <c r="OO203" s="1"/>
      <c r="OP203" s="1"/>
      <c r="OQ203" s="1"/>
      <c r="OR203" s="1"/>
      <c r="OS203" s="1"/>
      <c r="OT203" s="1"/>
      <c r="OU203" s="1"/>
      <c r="OV203" s="1"/>
      <c r="OW203" s="1"/>
      <c r="OX203" s="1"/>
      <c r="OY203" s="1"/>
      <c r="OZ203" s="1"/>
      <c r="PA203" s="1"/>
      <c r="PB203" s="1"/>
      <c r="PC203" s="1"/>
      <c r="PD203" s="1"/>
      <c r="PE203" s="1"/>
      <c r="PF203" s="1"/>
      <c r="PG203" s="1"/>
      <c r="PH203" s="1"/>
      <c r="PI203" s="1"/>
      <c r="PJ203" s="1"/>
      <c r="PK203" s="1"/>
      <c r="PL203" s="1"/>
      <c r="PM203" s="1"/>
      <c r="PN203" s="1"/>
      <c r="PO203" s="1"/>
      <c r="PP203" s="1"/>
      <c r="PQ203" s="1"/>
      <c r="PR203" s="1"/>
      <c r="PS203" s="1"/>
      <c r="PT203" s="1"/>
      <c r="PU203" s="1"/>
      <c r="PV203" s="1"/>
      <c r="PW203" s="1"/>
      <c r="PX203" s="1"/>
      <c r="PY203" s="1"/>
      <c r="PZ203" s="1"/>
      <c r="QA203" s="1"/>
      <c r="QB203" s="1"/>
      <c r="QC203" s="1"/>
      <c r="QD203" s="1"/>
      <c r="QE203" s="1"/>
      <c r="QF203" s="1"/>
      <c r="QG203" s="1"/>
      <c r="QH203" s="1"/>
      <c r="QI203" s="1"/>
      <c r="QJ203" s="1"/>
      <c r="QK203" s="1"/>
      <c r="QL203" s="1"/>
      <c r="QM203" s="1"/>
      <c r="QN203" s="1"/>
      <c r="QO203" s="1"/>
      <c r="QP203" s="1"/>
      <c r="QQ203" s="1"/>
      <c r="QR203" s="1"/>
      <c r="QS203" s="1"/>
      <c r="QT203" s="1"/>
      <c r="QU203" s="1"/>
      <c r="QV203" s="1"/>
      <c r="QW203" s="1"/>
      <c r="QX203" s="1"/>
      <c r="QY203" s="1"/>
      <c r="QZ203" s="1"/>
      <c r="RA203" s="1"/>
      <c r="RB203" s="1"/>
      <c r="RC203" s="1"/>
      <c r="RD203" s="1"/>
      <c r="RE203" s="1"/>
      <c r="RF203" s="1"/>
      <c r="RG203" s="1"/>
      <c r="RH203" s="1"/>
      <c r="RI203" s="1"/>
      <c r="RJ203" s="1"/>
      <c r="RK203" s="1"/>
      <c r="RL203" s="1"/>
      <c r="RM203" s="1"/>
      <c r="RN203" s="1"/>
      <c r="RO203" s="1"/>
      <c r="RP203" s="1"/>
      <c r="RQ203" s="1"/>
      <c r="RR203" s="1"/>
      <c r="RS203" s="1"/>
      <c r="RT203" s="1"/>
      <c r="RU203" s="1"/>
      <c r="RV203" s="1"/>
      <c r="RW203" s="1"/>
      <c r="RX203" s="1"/>
      <c r="RY203" s="1"/>
      <c r="RZ203" s="1"/>
      <c r="SA203" s="1"/>
      <c r="SB203" s="1"/>
      <c r="SC203" s="1"/>
      <c r="SD203" s="1"/>
      <c r="SE203" s="1"/>
      <c r="SF203" s="1"/>
      <c r="SG203" s="1"/>
      <c r="SH203" s="1"/>
      <c r="SI203" s="1"/>
      <c r="SJ203" s="1"/>
      <c r="SK203" s="1"/>
      <c r="SL203" s="1"/>
      <c r="SM203" s="1"/>
      <c r="SN203" s="1"/>
      <c r="SO203" s="1"/>
      <c r="SP203" s="1"/>
      <c r="SQ203" s="1"/>
      <c r="SR203" s="1"/>
      <c r="SS203" s="1"/>
      <c r="ST203" s="1"/>
      <c r="SU203" s="1"/>
      <c r="SV203" s="1"/>
      <c r="SW203" s="1"/>
      <c r="SX203" s="1"/>
      <c r="SY203" s="1"/>
      <c r="SZ203" s="1"/>
      <c r="TA203" s="1"/>
      <c r="TB203" s="1"/>
      <c r="TC203" s="1"/>
      <c r="TD203" s="1"/>
      <c r="TE203" s="1"/>
      <c r="TF203" s="1"/>
      <c r="TG203" s="1"/>
      <c r="TH203" s="1"/>
      <c r="TI203" s="1"/>
      <c r="TJ203" s="1"/>
      <c r="TK203" s="1"/>
      <c r="TL203" s="1"/>
      <c r="TM203" s="1"/>
      <c r="TN203" s="1"/>
      <c r="TO203" s="1"/>
      <c r="TP203" s="1"/>
      <c r="TQ203" s="1"/>
      <c r="TR203" s="1"/>
      <c r="TS203" s="1"/>
      <c r="TT203" s="1"/>
      <c r="TU203" s="1"/>
      <c r="TV203" s="1"/>
      <c r="TW203" s="1"/>
      <c r="TX203" s="1"/>
      <c r="TY203" s="1"/>
      <c r="TZ203" s="1"/>
      <c r="UA203" s="1"/>
      <c r="UB203" s="1"/>
      <c r="UC203" s="1"/>
      <c r="UD203" s="1"/>
      <c r="UE203" s="1"/>
      <c r="UF203" s="1"/>
      <c r="UG203" s="1"/>
      <c r="UH203" s="1"/>
      <c r="UI203" s="1"/>
      <c r="UJ203" s="1"/>
      <c r="UK203" s="1"/>
      <c r="UL203" s="1"/>
      <c r="UM203" s="1"/>
      <c r="UN203" s="1"/>
      <c r="UO203" s="1"/>
      <c r="UP203" s="1"/>
      <c r="UQ203" s="1"/>
      <c r="UR203" s="1"/>
      <c r="US203" s="1"/>
      <c r="UT203" s="1"/>
      <c r="UU203" s="1"/>
    </row>
    <row r="204" spans="1:567" s="55" customFormat="1" ht="18.75" x14ac:dyDescent="0.3">
      <c r="A204" s="13"/>
      <c r="B204" s="4"/>
      <c r="C204" s="2"/>
      <c r="D204" s="4"/>
      <c r="E204" s="46"/>
      <c r="F204" s="47"/>
      <c r="G204" s="46"/>
      <c r="H204" s="47"/>
      <c r="I204" s="13"/>
      <c r="J204" s="4"/>
      <c r="K204" s="72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  <c r="JD204" s="1"/>
      <c r="JE204" s="1"/>
      <c r="JF204" s="1"/>
      <c r="JG204" s="1"/>
      <c r="JH204" s="1"/>
      <c r="JI204" s="1"/>
      <c r="JJ204" s="1"/>
      <c r="JK204" s="1"/>
      <c r="JL204" s="1"/>
      <c r="JM204" s="1"/>
      <c r="JN204" s="1"/>
      <c r="JO204" s="1"/>
      <c r="JP204" s="1"/>
      <c r="JQ204" s="1"/>
      <c r="JR204" s="1"/>
      <c r="JS204" s="1"/>
      <c r="JT204" s="1"/>
      <c r="JU204" s="1"/>
      <c r="JV204" s="1"/>
      <c r="JW204" s="1"/>
      <c r="JX204" s="1"/>
      <c r="JY204" s="1"/>
      <c r="JZ204" s="1"/>
      <c r="KA204" s="1"/>
      <c r="KB204" s="1"/>
      <c r="KC204" s="1"/>
      <c r="KD204" s="1"/>
      <c r="KE204" s="1"/>
      <c r="KF204" s="1"/>
      <c r="KG204" s="1"/>
      <c r="KH204" s="1"/>
      <c r="KI204" s="1"/>
      <c r="KJ204" s="1"/>
      <c r="KK204" s="1"/>
      <c r="KL204" s="1"/>
      <c r="KM204" s="1"/>
      <c r="KN204" s="1"/>
      <c r="KO204" s="1"/>
      <c r="KP204" s="1"/>
      <c r="KQ204" s="1"/>
      <c r="KR204" s="1"/>
      <c r="KS204" s="1"/>
      <c r="KT204" s="1"/>
      <c r="KU204" s="1"/>
      <c r="KV204" s="1"/>
      <c r="KW204" s="1"/>
      <c r="KX204" s="1"/>
      <c r="KY204" s="1"/>
      <c r="KZ204" s="1"/>
      <c r="LA204" s="1"/>
      <c r="LB204" s="1"/>
      <c r="LC204" s="1"/>
      <c r="LD204" s="1"/>
      <c r="LE204" s="1"/>
      <c r="LF204" s="1"/>
      <c r="LG204" s="1"/>
      <c r="LH204" s="1"/>
      <c r="LI204" s="1"/>
      <c r="LJ204" s="1"/>
      <c r="LK204" s="1"/>
      <c r="LL204" s="1"/>
      <c r="LM204" s="1"/>
      <c r="LN204" s="1"/>
      <c r="LO204" s="1"/>
      <c r="LP204" s="1"/>
      <c r="LQ204" s="1"/>
      <c r="LR204" s="1"/>
      <c r="LS204" s="1"/>
      <c r="LT204" s="1"/>
      <c r="LU204" s="1"/>
      <c r="LV204" s="1"/>
      <c r="LW204" s="1"/>
      <c r="LX204" s="1"/>
      <c r="LY204" s="1"/>
      <c r="LZ204" s="1"/>
      <c r="MA204" s="1"/>
      <c r="MB204" s="1"/>
      <c r="MC204" s="1"/>
      <c r="MD204" s="1"/>
      <c r="ME204" s="1"/>
      <c r="MF204" s="1"/>
      <c r="MG204" s="1"/>
      <c r="MH204" s="1"/>
      <c r="MI204" s="1"/>
      <c r="MJ204" s="1"/>
      <c r="MK204" s="1"/>
      <c r="ML204" s="1"/>
      <c r="MM204" s="1"/>
      <c r="MN204" s="1"/>
      <c r="MO204" s="1"/>
      <c r="MP204" s="1"/>
      <c r="MQ204" s="1"/>
      <c r="MR204" s="1"/>
      <c r="MS204" s="1"/>
      <c r="MT204" s="1"/>
      <c r="MU204" s="1"/>
      <c r="MV204" s="1"/>
      <c r="MW204" s="1"/>
      <c r="MX204" s="1"/>
      <c r="MY204" s="1"/>
      <c r="MZ204" s="1"/>
      <c r="NA204" s="1"/>
      <c r="NB204" s="1"/>
      <c r="NC204" s="1"/>
      <c r="ND204" s="1"/>
      <c r="NE204" s="1"/>
      <c r="NF204" s="1"/>
      <c r="NG204" s="1"/>
      <c r="NH204" s="1"/>
      <c r="NI204" s="1"/>
      <c r="NJ204" s="1"/>
      <c r="NK204" s="1"/>
      <c r="NL204" s="1"/>
      <c r="NM204" s="1"/>
      <c r="NN204" s="1"/>
      <c r="NO204" s="1"/>
      <c r="NP204" s="1"/>
      <c r="NQ204" s="1"/>
      <c r="NR204" s="1"/>
      <c r="NS204" s="1"/>
      <c r="NT204" s="1"/>
      <c r="NU204" s="1"/>
      <c r="NV204" s="1"/>
      <c r="NW204" s="1"/>
      <c r="NX204" s="1"/>
      <c r="NY204" s="1"/>
      <c r="NZ204" s="1"/>
      <c r="OA204" s="1"/>
      <c r="OB204" s="1"/>
      <c r="OC204" s="1"/>
      <c r="OD204" s="1"/>
      <c r="OE204" s="1"/>
      <c r="OF204" s="1"/>
      <c r="OG204" s="1"/>
      <c r="OH204" s="1"/>
      <c r="OI204" s="1"/>
      <c r="OJ204" s="1"/>
      <c r="OK204" s="1"/>
      <c r="OL204" s="1"/>
      <c r="OM204" s="1"/>
      <c r="ON204" s="1"/>
      <c r="OO204" s="1"/>
      <c r="OP204" s="1"/>
      <c r="OQ204" s="1"/>
      <c r="OR204" s="1"/>
      <c r="OS204" s="1"/>
      <c r="OT204" s="1"/>
      <c r="OU204" s="1"/>
      <c r="OV204" s="1"/>
      <c r="OW204" s="1"/>
      <c r="OX204" s="1"/>
      <c r="OY204" s="1"/>
      <c r="OZ204" s="1"/>
      <c r="PA204" s="1"/>
      <c r="PB204" s="1"/>
      <c r="PC204" s="1"/>
      <c r="PD204" s="1"/>
      <c r="PE204" s="1"/>
      <c r="PF204" s="1"/>
      <c r="PG204" s="1"/>
      <c r="PH204" s="1"/>
      <c r="PI204" s="1"/>
      <c r="PJ204" s="1"/>
      <c r="PK204" s="1"/>
      <c r="PL204" s="1"/>
      <c r="PM204" s="1"/>
      <c r="PN204" s="1"/>
      <c r="PO204" s="1"/>
      <c r="PP204" s="1"/>
      <c r="PQ204" s="1"/>
      <c r="PR204" s="1"/>
      <c r="PS204" s="1"/>
      <c r="PT204" s="1"/>
      <c r="PU204" s="1"/>
      <c r="PV204" s="1"/>
      <c r="PW204" s="1"/>
      <c r="PX204" s="1"/>
      <c r="PY204" s="1"/>
      <c r="PZ204" s="1"/>
      <c r="QA204" s="1"/>
      <c r="QB204" s="1"/>
      <c r="QC204" s="1"/>
      <c r="QD204" s="1"/>
      <c r="QE204" s="1"/>
      <c r="QF204" s="1"/>
      <c r="QG204" s="1"/>
      <c r="QH204" s="1"/>
      <c r="QI204" s="1"/>
      <c r="QJ204" s="1"/>
      <c r="QK204" s="1"/>
      <c r="QL204" s="1"/>
      <c r="QM204" s="1"/>
      <c r="QN204" s="1"/>
      <c r="QO204" s="1"/>
      <c r="QP204" s="1"/>
      <c r="QQ204" s="1"/>
      <c r="QR204" s="1"/>
      <c r="QS204" s="1"/>
      <c r="QT204" s="1"/>
      <c r="QU204" s="1"/>
      <c r="QV204" s="1"/>
      <c r="QW204" s="1"/>
      <c r="QX204" s="1"/>
      <c r="QY204" s="1"/>
      <c r="QZ204" s="1"/>
      <c r="RA204" s="1"/>
      <c r="RB204" s="1"/>
      <c r="RC204" s="1"/>
      <c r="RD204" s="1"/>
      <c r="RE204" s="1"/>
      <c r="RF204" s="1"/>
      <c r="RG204" s="1"/>
      <c r="RH204" s="1"/>
      <c r="RI204" s="1"/>
      <c r="RJ204" s="1"/>
      <c r="RK204" s="1"/>
      <c r="RL204" s="1"/>
      <c r="RM204" s="1"/>
      <c r="RN204" s="1"/>
      <c r="RO204" s="1"/>
      <c r="RP204" s="1"/>
      <c r="RQ204" s="1"/>
      <c r="RR204" s="1"/>
      <c r="RS204" s="1"/>
      <c r="RT204" s="1"/>
      <c r="RU204" s="1"/>
      <c r="RV204" s="1"/>
      <c r="RW204" s="1"/>
      <c r="RX204" s="1"/>
      <c r="RY204" s="1"/>
      <c r="RZ204" s="1"/>
      <c r="SA204" s="1"/>
      <c r="SB204" s="1"/>
      <c r="SC204" s="1"/>
      <c r="SD204" s="1"/>
      <c r="SE204" s="1"/>
      <c r="SF204" s="1"/>
      <c r="SG204" s="1"/>
      <c r="SH204" s="1"/>
      <c r="SI204" s="1"/>
      <c r="SJ204" s="1"/>
      <c r="SK204" s="1"/>
      <c r="SL204" s="1"/>
      <c r="SM204" s="1"/>
      <c r="SN204" s="1"/>
      <c r="SO204" s="1"/>
      <c r="SP204" s="1"/>
      <c r="SQ204" s="1"/>
      <c r="SR204" s="1"/>
      <c r="SS204" s="1"/>
      <c r="ST204" s="1"/>
      <c r="SU204" s="1"/>
      <c r="SV204" s="1"/>
      <c r="SW204" s="1"/>
      <c r="SX204" s="1"/>
      <c r="SY204" s="1"/>
      <c r="SZ204" s="1"/>
      <c r="TA204" s="1"/>
      <c r="TB204" s="1"/>
      <c r="TC204" s="1"/>
      <c r="TD204" s="1"/>
      <c r="TE204" s="1"/>
      <c r="TF204" s="1"/>
      <c r="TG204" s="1"/>
      <c r="TH204" s="1"/>
      <c r="TI204" s="1"/>
      <c r="TJ204" s="1"/>
      <c r="TK204" s="1"/>
      <c r="TL204" s="1"/>
      <c r="TM204" s="1"/>
      <c r="TN204" s="1"/>
      <c r="TO204" s="1"/>
      <c r="TP204" s="1"/>
      <c r="TQ204" s="1"/>
      <c r="TR204" s="1"/>
      <c r="TS204" s="1"/>
      <c r="TT204" s="1"/>
      <c r="TU204" s="1"/>
      <c r="TV204" s="1"/>
      <c r="TW204" s="1"/>
      <c r="TX204" s="1"/>
      <c r="TY204" s="1"/>
      <c r="TZ204" s="1"/>
      <c r="UA204" s="1"/>
      <c r="UB204" s="1"/>
      <c r="UC204" s="1"/>
      <c r="UD204" s="1"/>
      <c r="UE204" s="1"/>
      <c r="UF204" s="1"/>
      <c r="UG204" s="1"/>
      <c r="UH204" s="1"/>
      <c r="UI204" s="1"/>
      <c r="UJ204" s="1"/>
      <c r="UK204" s="1"/>
      <c r="UL204" s="1"/>
      <c r="UM204" s="1"/>
      <c r="UN204" s="1"/>
      <c r="UO204" s="1"/>
      <c r="UP204" s="1"/>
      <c r="UQ204" s="1"/>
      <c r="UR204" s="1"/>
      <c r="US204" s="1"/>
      <c r="UT204" s="1"/>
      <c r="UU204" s="1"/>
    </row>
    <row r="205" spans="1:567" s="55" customFormat="1" ht="18.75" x14ac:dyDescent="0.3">
      <c r="A205" s="13"/>
      <c r="B205" s="4"/>
      <c r="C205" s="2"/>
      <c r="D205" s="4"/>
      <c r="E205" s="46"/>
      <c r="F205" s="47"/>
      <c r="G205" s="46"/>
      <c r="H205" s="47"/>
      <c r="I205" s="13"/>
      <c r="J205" s="4"/>
      <c r="K205" s="72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  <c r="JD205" s="1"/>
      <c r="JE205" s="1"/>
      <c r="JF205" s="1"/>
      <c r="JG205" s="1"/>
      <c r="JH205" s="1"/>
      <c r="JI205" s="1"/>
      <c r="JJ205" s="1"/>
      <c r="JK205" s="1"/>
      <c r="JL205" s="1"/>
      <c r="JM205" s="1"/>
      <c r="JN205" s="1"/>
      <c r="JO205" s="1"/>
      <c r="JP205" s="1"/>
      <c r="JQ205" s="1"/>
      <c r="JR205" s="1"/>
      <c r="JS205" s="1"/>
      <c r="JT205" s="1"/>
      <c r="JU205" s="1"/>
      <c r="JV205" s="1"/>
      <c r="JW205" s="1"/>
      <c r="JX205" s="1"/>
      <c r="JY205" s="1"/>
      <c r="JZ205" s="1"/>
      <c r="KA205" s="1"/>
      <c r="KB205" s="1"/>
      <c r="KC205" s="1"/>
      <c r="KD205" s="1"/>
      <c r="KE205" s="1"/>
      <c r="KF205" s="1"/>
      <c r="KG205" s="1"/>
      <c r="KH205" s="1"/>
      <c r="KI205" s="1"/>
      <c r="KJ205" s="1"/>
      <c r="KK205" s="1"/>
      <c r="KL205" s="1"/>
      <c r="KM205" s="1"/>
      <c r="KN205" s="1"/>
      <c r="KO205" s="1"/>
      <c r="KP205" s="1"/>
      <c r="KQ205" s="1"/>
      <c r="KR205" s="1"/>
      <c r="KS205" s="1"/>
      <c r="KT205" s="1"/>
      <c r="KU205" s="1"/>
      <c r="KV205" s="1"/>
      <c r="KW205" s="1"/>
      <c r="KX205" s="1"/>
      <c r="KY205" s="1"/>
      <c r="KZ205" s="1"/>
      <c r="LA205" s="1"/>
      <c r="LB205" s="1"/>
      <c r="LC205" s="1"/>
      <c r="LD205" s="1"/>
      <c r="LE205" s="1"/>
      <c r="LF205" s="1"/>
      <c r="LG205" s="1"/>
      <c r="LH205" s="1"/>
      <c r="LI205" s="1"/>
      <c r="LJ205" s="1"/>
      <c r="LK205" s="1"/>
      <c r="LL205" s="1"/>
      <c r="LM205" s="1"/>
      <c r="LN205" s="1"/>
      <c r="LO205" s="1"/>
      <c r="LP205" s="1"/>
      <c r="LQ205" s="1"/>
      <c r="LR205" s="1"/>
      <c r="LS205" s="1"/>
      <c r="LT205" s="1"/>
      <c r="LU205" s="1"/>
      <c r="LV205" s="1"/>
      <c r="LW205" s="1"/>
      <c r="LX205" s="1"/>
      <c r="LY205" s="1"/>
      <c r="LZ205" s="1"/>
      <c r="MA205" s="1"/>
      <c r="MB205" s="1"/>
      <c r="MC205" s="1"/>
      <c r="MD205" s="1"/>
      <c r="ME205" s="1"/>
      <c r="MF205" s="1"/>
      <c r="MG205" s="1"/>
      <c r="MH205" s="1"/>
      <c r="MI205" s="1"/>
      <c r="MJ205" s="1"/>
      <c r="MK205" s="1"/>
      <c r="ML205" s="1"/>
      <c r="MM205" s="1"/>
      <c r="MN205" s="1"/>
      <c r="MO205" s="1"/>
      <c r="MP205" s="1"/>
      <c r="MQ205" s="1"/>
      <c r="MR205" s="1"/>
      <c r="MS205" s="1"/>
      <c r="MT205" s="1"/>
      <c r="MU205" s="1"/>
      <c r="MV205" s="1"/>
      <c r="MW205" s="1"/>
      <c r="MX205" s="1"/>
      <c r="MY205" s="1"/>
      <c r="MZ205" s="1"/>
      <c r="NA205" s="1"/>
      <c r="NB205" s="1"/>
      <c r="NC205" s="1"/>
      <c r="ND205" s="1"/>
      <c r="NE205" s="1"/>
      <c r="NF205" s="1"/>
      <c r="NG205" s="1"/>
      <c r="NH205" s="1"/>
      <c r="NI205" s="1"/>
      <c r="NJ205" s="1"/>
      <c r="NK205" s="1"/>
      <c r="NL205" s="1"/>
      <c r="NM205" s="1"/>
      <c r="NN205" s="1"/>
      <c r="NO205" s="1"/>
      <c r="NP205" s="1"/>
      <c r="NQ205" s="1"/>
      <c r="NR205" s="1"/>
      <c r="NS205" s="1"/>
      <c r="NT205" s="1"/>
      <c r="NU205" s="1"/>
      <c r="NV205" s="1"/>
      <c r="NW205" s="1"/>
      <c r="NX205" s="1"/>
      <c r="NY205" s="1"/>
      <c r="NZ205" s="1"/>
      <c r="OA205" s="1"/>
      <c r="OB205" s="1"/>
      <c r="OC205" s="1"/>
      <c r="OD205" s="1"/>
      <c r="OE205" s="1"/>
      <c r="OF205" s="1"/>
      <c r="OG205" s="1"/>
      <c r="OH205" s="1"/>
      <c r="OI205" s="1"/>
      <c r="OJ205" s="1"/>
      <c r="OK205" s="1"/>
      <c r="OL205" s="1"/>
      <c r="OM205" s="1"/>
      <c r="ON205" s="1"/>
      <c r="OO205" s="1"/>
      <c r="OP205" s="1"/>
      <c r="OQ205" s="1"/>
      <c r="OR205" s="1"/>
      <c r="OS205" s="1"/>
      <c r="OT205" s="1"/>
      <c r="OU205" s="1"/>
      <c r="OV205" s="1"/>
      <c r="OW205" s="1"/>
      <c r="OX205" s="1"/>
      <c r="OY205" s="1"/>
      <c r="OZ205" s="1"/>
      <c r="PA205" s="1"/>
      <c r="PB205" s="1"/>
      <c r="PC205" s="1"/>
      <c r="PD205" s="1"/>
      <c r="PE205" s="1"/>
      <c r="PF205" s="1"/>
      <c r="PG205" s="1"/>
      <c r="PH205" s="1"/>
      <c r="PI205" s="1"/>
      <c r="PJ205" s="1"/>
      <c r="PK205" s="1"/>
      <c r="PL205" s="1"/>
      <c r="PM205" s="1"/>
      <c r="PN205" s="1"/>
      <c r="PO205" s="1"/>
      <c r="PP205" s="1"/>
      <c r="PQ205" s="1"/>
      <c r="PR205" s="1"/>
      <c r="PS205" s="1"/>
      <c r="PT205" s="1"/>
      <c r="PU205" s="1"/>
      <c r="PV205" s="1"/>
      <c r="PW205" s="1"/>
      <c r="PX205" s="1"/>
      <c r="PY205" s="1"/>
      <c r="PZ205" s="1"/>
      <c r="QA205" s="1"/>
      <c r="QB205" s="1"/>
      <c r="QC205" s="1"/>
      <c r="QD205" s="1"/>
      <c r="QE205" s="1"/>
      <c r="QF205" s="1"/>
      <c r="QG205" s="1"/>
      <c r="QH205" s="1"/>
      <c r="QI205" s="1"/>
      <c r="QJ205" s="1"/>
      <c r="QK205" s="1"/>
      <c r="QL205" s="1"/>
      <c r="QM205" s="1"/>
      <c r="QN205" s="1"/>
      <c r="QO205" s="1"/>
      <c r="QP205" s="1"/>
      <c r="QQ205" s="1"/>
      <c r="QR205" s="1"/>
      <c r="QS205" s="1"/>
      <c r="QT205" s="1"/>
      <c r="QU205" s="1"/>
      <c r="QV205" s="1"/>
      <c r="QW205" s="1"/>
      <c r="QX205" s="1"/>
      <c r="QY205" s="1"/>
      <c r="QZ205" s="1"/>
      <c r="RA205" s="1"/>
      <c r="RB205" s="1"/>
      <c r="RC205" s="1"/>
      <c r="RD205" s="1"/>
      <c r="RE205" s="1"/>
      <c r="RF205" s="1"/>
      <c r="RG205" s="1"/>
      <c r="RH205" s="1"/>
      <c r="RI205" s="1"/>
      <c r="RJ205" s="1"/>
      <c r="RK205" s="1"/>
      <c r="RL205" s="1"/>
      <c r="RM205" s="1"/>
      <c r="RN205" s="1"/>
      <c r="RO205" s="1"/>
      <c r="RP205" s="1"/>
      <c r="RQ205" s="1"/>
      <c r="RR205" s="1"/>
      <c r="RS205" s="1"/>
      <c r="RT205" s="1"/>
      <c r="RU205" s="1"/>
      <c r="RV205" s="1"/>
      <c r="RW205" s="1"/>
      <c r="RX205" s="1"/>
      <c r="RY205" s="1"/>
      <c r="RZ205" s="1"/>
      <c r="SA205" s="1"/>
      <c r="SB205" s="1"/>
      <c r="SC205" s="1"/>
      <c r="SD205" s="1"/>
      <c r="SE205" s="1"/>
      <c r="SF205" s="1"/>
      <c r="SG205" s="1"/>
      <c r="SH205" s="1"/>
      <c r="SI205" s="1"/>
      <c r="SJ205" s="1"/>
      <c r="SK205" s="1"/>
      <c r="SL205" s="1"/>
      <c r="SM205" s="1"/>
      <c r="SN205" s="1"/>
      <c r="SO205" s="1"/>
      <c r="SP205" s="1"/>
      <c r="SQ205" s="1"/>
      <c r="SR205" s="1"/>
      <c r="SS205" s="1"/>
      <c r="ST205" s="1"/>
      <c r="SU205" s="1"/>
      <c r="SV205" s="1"/>
      <c r="SW205" s="1"/>
      <c r="SX205" s="1"/>
      <c r="SY205" s="1"/>
      <c r="SZ205" s="1"/>
      <c r="TA205" s="1"/>
      <c r="TB205" s="1"/>
      <c r="TC205" s="1"/>
      <c r="TD205" s="1"/>
      <c r="TE205" s="1"/>
      <c r="TF205" s="1"/>
      <c r="TG205" s="1"/>
      <c r="TH205" s="1"/>
      <c r="TI205" s="1"/>
      <c r="TJ205" s="1"/>
      <c r="TK205" s="1"/>
      <c r="TL205" s="1"/>
      <c r="TM205" s="1"/>
      <c r="TN205" s="1"/>
      <c r="TO205" s="1"/>
      <c r="TP205" s="1"/>
      <c r="TQ205" s="1"/>
      <c r="TR205" s="1"/>
      <c r="TS205" s="1"/>
      <c r="TT205" s="1"/>
      <c r="TU205" s="1"/>
      <c r="TV205" s="1"/>
      <c r="TW205" s="1"/>
      <c r="TX205" s="1"/>
      <c r="TY205" s="1"/>
      <c r="TZ205" s="1"/>
      <c r="UA205" s="1"/>
      <c r="UB205" s="1"/>
      <c r="UC205" s="1"/>
      <c r="UD205" s="1"/>
      <c r="UE205" s="1"/>
      <c r="UF205" s="1"/>
      <c r="UG205" s="1"/>
      <c r="UH205" s="1"/>
      <c r="UI205" s="1"/>
      <c r="UJ205" s="1"/>
      <c r="UK205" s="1"/>
      <c r="UL205" s="1"/>
      <c r="UM205" s="1"/>
      <c r="UN205" s="1"/>
      <c r="UO205" s="1"/>
      <c r="UP205" s="1"/>
      <c r="UQ205" s="1"/>
      <c r="UR205" s="1"/>
      <c r="US205" s="1"/>
      <c r="UT205" s="1"/>
      <c r="UU205" s="1"/>
    </row>
    <row r="206" spans="1:567" s="55" customFormat="1" ht="18.75" x14ac:dyDescent="0.3">
      <c r="A206" s="13"/>
      <c r="B206" s="4"/>
      <c r="C206" s="2"/>
      <c r="D206" s="4"/>
      <c r="E206" s="15"/>
      <c r="F206" s="10"/>
      <c r="G206" s="15"/>
      <c r="H206" s="10"/>
      <c r="I206" s="13"/>
      <c r="J206" s="4"/>
      <c r="K206" s="8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  <c r="JD206" s="1"/>
      <c r="JE206" s="1"/>
      <c r="JF206" s="1"/>
      <c r="JG206" s="1"/>
      <c r="JH206" s="1"/>
      <c r="JI206" s="1"/>
      <c r="JJ206" s="1"/>
      <c r="JK206" s="1"/>
      <c r="JL206" s="1"/>
      <c r="JM206" s="1"/>
      <c r="JN206" s="1"/>
      <c r="JO206" s="1"/>
      <c r="JP206" s="1"/>
      <c r="JQ206" s="1"/>
      <c r="JR206" s="1"/>
      <c r="JS206" s="1"/>
      <c r="JT206" s="1"/>
      <c r="JU206" s="1"/>
      <c r="JV206" s="1"/>
      <c r="JW206" s="1"/>
      <c r="JX206" s="1"/>
      <c r="JY206" s="1"/>
      <c r="JZ206" s="1"/>
      <c r="KA206" s="1"/>
      <c r="KB206" s="1"/>
      <c r="KC206" s="1"/>
      <c r="KD206" s="1"/>
      <c r="KE206" s="1"/>
      <c r="KF206" s="1"/>
      <c r="KG206" s="1"/>
      <c r="KH206" s="1"/>
      <c r="KI206" s="1"/>
      <c r="KJ206" s="1"/>
      <c r="KK206" s="1"/>
      <c r="KL206" s="1"/>
      <c r="KM206" s="1"/>
      <c r="KN206" s="1"/>
      <c r="KO206" s="1"/>
      <c r="KP206" s="1"/>
      <c r="KQ206" s="1"/>
      <c r="KR206" s="1"/>
      <c r="KS206" s="1"/>
      <c r="KT206" s="1"/>
      <c r="KU206" s="1"/>
      <c r="KV206" s="1"/>
      <c r="KW206" s="1"/>
      <c r="KX206" s="1"/>
      <c r="KY206" s="1"/>
      <c r="KZ206" s="1"/>
      <c r="LA206" s="1"/>
      <c r="LB206" s="1"/>
      <c r="LC206" s="1"/>
      <c r="LD206" s="1"/>
      <c r="LE206" s="1"/>
      <c r="LF206" s="1"/>
      <c r="LG206" s="1"/>
      <c r="LH206" s="1"/>
      <c r="LI206" s="1"/>
      <c r="LJ206" s="1"/>
      <c r="LK206" s="1"/>
      <c r="LL206" s="1"/>
      <c r="LM206" s="1"/>
      <c r="LN206" s="1"/>
      <c r="LO206" s="1"/>
      <c r="LP206" s="1"/>
      <c r="LQ206" s="1"/>
      <c r="LR206" s="1"/>
      <c r="LS206" s="1"/>
      <c r="LT206" s="1"/>
      <c r="LU206" s="1"/>
      <c r="LV206" s="1"/>
      <c r="LW206" s="1"/>
      <c r="LX206" s="1"/>
      <c r="LY206" s="1"/>
      <c r="LZ206" s="1"/>
      <c r="MA206" s="1"/>
      <c r="MB206" s="1"/>
      <c r="MC206" s="1"/>
      <c r="MD206" s="1"/>
      <c r="ME206" s="1"/>
      <c r="MF206" s="1"/>
      <c r="MG206" s="1"/>
      <c r="MH206" s="1"/>
      <c r="MI206" s="1"/>
      <c r="MJ206" s="1"/>
      <c r="MK206" s="1"/>
      <c r="ML206" s="1"/>
      <c r="MM206" s="1"/>
      <c r="MN206" s="1"/>
      <c r="MO206" s="1"/>
      <c r="MP206" s="1"/>
      <c r="MQ206" s="1"/>
      <c r="MR206" s="1"/>
      <c r="MS206" s="1"/>
      <c r="MT206" s="1"/>
      <c r="MU206" s="1"/>
      <c r="MV206" s="1"/>
      <c r="MW206" s="1"/>
      <c r="MX206" s="1"/>
      <c r="MY206" s="1"/>
      <c r="MZ206" s="1"/>
      <c r="NA206" s="1"/>
      <c r="NB206" s="1"/>
      <c r="NC206" s="1"/>
      <c r="ND206" s="1"/>
      <c r="NE206" s="1"/>
      <c r="NF206" s="1"/>
      <c r="NG206" s="1"/>
      <c r="NH206" s="1"/>
      <c r="NI206" s="1"/>
      <c r="NJ206" s="1"/>
      <c r="NK206" s="1"/>
      <c r="NL206" s="1"/>
      <c r="NM206" s="1"/>
      <c r="NN206" s="1"/>
      <c r="NO206" s="1"/>
      <c r="NP206" s="1"/>
      <c r="NQ206" s="1"/>
      <c r="NR206" s="1"/>
      <c r="NS206" s="1"/>
      <c r="NT206" s="1"/>
      <c r="NU206" s="1"/>
      <c r="NV206" s="1"/>
      <c r="NW206" s="1"/>
      <c r="NX206" s="1"/>
      <c r="NY206" s="1"/>
      <c r="NZ206" s="1"/>
      <c r="OA206" s="1"/>
      <c r="OB206" s="1"/>
      <c r="OC206" s="1"/>
      <c r="OD206" s="1"/>
      <c r="OE206" s="1"/>
      <c r="OF206" s="1"/>
      <c r="OG206" s="1"/>
      <c r="OH206" s="1"/>
      <c r="OI206" s="1"/>
      <c r="OJ206" s="1"/>
      <c r="OK206" s="1"/>
      <c r="OL206" s="1"/>
      <c r="OM206" s="1"/>
      <c r="ON206" s="1"/>
      <c r="OO206" s="1"/>
      <c r="OP206" s="1"/>
      <c r="OQ206" s="1"/>
      <c r="OR206" s="1"/>
      <c r="OS206" s="1"/>
      <c r="OT206" s="1"/>
      <c r="OU206" s="1"/>
      <c r="OV206" s="1"/>
      <c r="OW206" s="1"/>
      <c r="OX206" s="1"/>
      <c r="OY206" s="1"/>
      <c r="OZ206" s="1"/>
      <c r="PA206" s="1"/>
      <c r="PB206" s="1"/>
      <c r="PC206" s="1"/>
      <c r="PD206" s="1"/>
      <c r="PE206" s="1"/>
      <c r="PF206" s="1"/>
      <c r="PG206" s="1"/>
      <c r="PH206" s="1"/>
      <c r="PI206" s="1"/>
      <c r="PJ206" s="1"/>
      <c r="PK206" s="1"/>
      <c r="PL206" s="1"/>
      <c r="PM206" s="1"/>
      <c r="PN206" s="1"/>
      <c r="PO206" s="1"/>
      <c r="PP206" s="1"/>
      <c r="PQ206" s="1"/>
      <c r="PR206" s="1"/>
      <c r="PS206" s="1"/>
      <c r="PT206" s="1"/>
      <c r="PU206" s="1"/>
      <c r="PV206" s="1"/>
      <c r="PW206" s="1"/>
      <c r="PX206" s="1"/>
      <c r="PY206" s="1"/>
      <c r="PZ206" s="1"/>
      <c r="QA206" s="1"/>
      <c r="QB206" s="1"/>
      <c r="QC206" s="1"/>
      <c r="QD206" s="1"/>
      <c r="QE206" s="1"/>
      <c r="QF206" s="1"/>
      <c r="QG206" s="1"/>
      <c r="QH206" s="1"/>
      <c r="QI206" s="1"/>
      <c r="QJ206" s="1"/>
      <c r="QK206" s="1"/>
      <c r="QL206" s="1"/>
      <c r="QM206" s="1"/>
      <c r="QN206" s="1"/>
      <c r="QO206" s="1"/>
      <c r="QP206" s="1"/>
      <c r="QQ206" s="1"/>
      <c r="QR206" s="1"/>
      <c r="QS206" s="1"/>
      <c r="QT206" s="1"/>
      <c r="QU206" s="1"/>
      <c r="QV206" s="1"/>
      <c r="QW206" s="1"/>
      <c r="QX206" s="1"/>
      <c r="QY206" s="1"/>
      <c r="QZ206" s="1"/>
      <c r="RA206" s="1"/>
      <c r="RB206" s="1"/>
      <c r="RC206" s="1"/>
      <c r="RD206" s="1"/>
      <c r="RE206" s="1"/>
      <c r="RF206" s="1"/>
      <c r="RG206" s="1"/>
      <c r="RH206" s="1"/>
      <c r="RI206" s="1"/>
      <c r="RJ206" s="1"/>
      <c r="RK206" s="1"/>
      <c r="RL206" s="1"/>
      <c r="RM206" s="1"/>
      <c r="RN206" s="1"/>
      <c r="RO206" s="1"/>
      <c r="RP206" s="1"/>
      <c r="RQ206" s="1"/>
      <c r="RR206" s="1"/>
      <c r="RS206" s="1"/>
      <c r="RT206" s="1"/>
      <c r="RU206" s="1"/>
      <c r="RV206" s="1"/>
      <c r="RW206" s="1"/>
      <c r="RX206" s="1"/>
      <c r="RY206" s="1"/>
      <c r="RZ206" s="1"/>
      <c r="SA206" s="1"/>
      <c r="SB206" s="1"/>
      <c r="SC206" s="1"/>
      <c r="SD206" s="1"/>
      <c r="SE206" s="1"/>
      <c r="SF206" s="1"/>
      <c r="SG206" s="1"/>
      <c r="SH206" s="1"/>
      <c r="SI206" s="1"/>
      <c r="SJ206" s="1"/>
      <c r="SK206" s="1"/>
      <c r="SL206" s="1"/>
      <c r="SM206" s="1"/>
      <c r="SN206" s="1"/>
      <c r="SO206" s="1"/>
      <c r="SP206" s="1"/>
      <c r="SQ206" s="1"/>
      <c r="SR206" s="1"/>
      <c r="SS206" s="1"/>
      <c r="ST206" s="1"/>
      <c r="SU206" s="1"/>
      <c r="SV206" s="1"/>
      <c r="SW206" s="1"/>
      <c r="SX206" s="1"/>
      <c r="SY206" s="1"/>
      <c r="SZ206" s="1"/>
      <c r="TA206" s="1"/>
      <c r="TB206" s="1"/>
      <c r="TC206" s="1"/>
      <c r="TD206" s="1"/>
      <c r="TE206" s="1"/>
      <c r="TF206" s="1"/>
      <c r="TG206" s="1"/>
      <c r="TH206" s="1"/>
      <c r="TI206" s="1"/>
      <c r="TJ206" s="1"/>
      <c r="TK206" s="1"/>
      <c r="TL206" s="1"/>
      <c r="TM206" s="1"/>
      <c r="TN206" s="1"/>
      <c r="TO206" s="1"/>
      <c r="TP206" s="1"/>
      <c r="TQ206" s="1"/>
      <c r="TR206" s="1"/>
      <c r="TS206" s="1"/>
      <c r="TT206" s="1"/>
      <c r="TU206" s="1"/>
      <c r="TV206" s="1"/>
      <c r="TW206" s="1"/>
      <c r="TX206" s="1"/>
      <c r="TY206" s="1"/>
      <c r="TZ206" s="1"/>
      <c r="UA206" s="1"/>
      <c r="UB206" s="1"/>
      <c r="UC206" s="1"/>
      <c r="UD206" s="1"/>
      <c r="UE206" s="1"/>
      <c r="UF206" s="1"/>
      <c r="UG206" s="1"/>
      <c r="UH206" s="1"/>
      <c r="UI206" s="1"/>
      <c r="UJ206" s="1"/>
      <c r="UK206" s="1"/>
      <c r="UL206" s="1"/>
      <c r="UM206" s="1"/>
      <c r="UN206" s="1"/>
      <c r="UO206" s="1"/>
      <c r="UP206" s="1"/>
      <c r="UQ206" s="1"/>
      <c r="UR206" s="1"/>
      <c r="US206" s="1"/>
      <c r="UT206" s="1"/>
      <c r="UU206" s="1"/>
    </row>
    <row r="207" spans="1:567" s="64" customFormat="1" ht="20.25" x14ac:dyDescent="0.3">
      <c r="A207" s="13"/>
      <c r="B207" s="4"/>
      <c r="C207" s="2"/>
      <c r="D207" s="4"/>
      <c r="E207" s="15"/>
      <c r="F207" s="10"/>
      <c r="G207" s="15"/>
      <c r="H207" s="10"/>
      <c r="I207" s="13"/>
      <c r="J207" s="4"/>
      <c r="K207" s="81"/>
      <c r="L207" s="1"/>
    </row>
    <row r="208" spans="1:567" s="64" customFormat="1" ht="20.25" x14ac:dyDescent="0.3">
      <c r="A208" s="13"/>
      <c r="B208" s="4"/>
      <c r="C208" s="2"/>
      <c r="D208" s="4"/>
      <c r="E208" s="19"/>
      <c r="F208" s="9"/>
      <c r="G208" s="14"/>
      <c r="H208" s="10"/>
      <c r="I208" s="13"/>
      <c r="J208" s="4"/>
      <c r="K208" s="81"/>
      <c r="L208" s="1"/>
    </row>
    <row r="209" spans="1:115" s="1" customFormat="1" ht="18.75" x14ac:dyDescent="0.3">
      <c r="A209" s="9"/>
      <c r="B209" s="5"/>
      <c r="C209" s="19"/>
      <c r="D209" s="9"/>
      <c r="E209" s="42">
        <f>SUM(E191:E208)</f>
        <v>170000</v>
      </c>
      <c r="F209" s="43">
        <f>SUM(F191:F208)</f>
        <v>170000</v>
      </c>
      <c r="G209" s="42">
        <f>SUM(G191:G208)</f>
        <v>170000</v>
      </c>
      <c r="H209" s="71">
        <f>SUM(H191:H208)</f>
        <v>170000</v>
      </c>
      <c r="I209" s="19"/>
      <c r="J209" s="9"/>
      <c r="K209" s="74"/>
    </row>
    <row r="210" spans="1:115" ht="18.75" x14ac:dyDescent="0.3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</row>
  </sheetData>
  <pageMargins left="3.937007874015748E-2" right="3.937007874015748E-2" top="0.15748031496062992" bottom="0.15748031496062992" header="0.31496062992125984" footer="0.31496062992125984"/>
  <pageSetup paperSize="9" orientation="landscape" horizontalDpi="4294967293" verticalDpi="4294967293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U1121"/>
  <sheetViews>
    <sheetView topLeftCell="A118" zoomScale="93" zoomScaleNormal="93" workbookViewId="0">
      <selection activeCell="F131" sqref="F131"/>
    </sheetView>
  </sheetViews>
  <sheetFormatPr defaultRowHeight="14.25" x14ac:dyDescent="0.2"/>
  <cols>
    <col min="1" max="1" width="3" customWidth="1"/>
    <col min="2" max="2" width="19.875" customWidth="1"/>
    <col min="3" max="3" width="20.5" customWidth="1"/>
    <col min="4" max="4" width="17.5" customWidth="1"/>
    <col min="5" max="5" width="9.25" customWidth="1"/>
    <col min="6" max="6" width="8.625" customWidth="1"/>
    <col min="7" max="7" width="10.25" customWidth="1"/>
    <col min="8" max="8" width="9" customWidth="1"/>
    <col min="9" max="9" width="10.625" customWidth="1"/>
    <col min="10" max="10" width="16.625" customWidth="1"/>
    <col min="11" max="11" width="8" customWidth="1"/>
  </cols>
  <sheetData>
    <row r="1" spans="1:567" s="64" customFormat="1" ht="20.25" x14ac:dyDescent="0.3">
      <c r="A1" s="82" t="s">
        <v>766</v>
      </c>
      <c r="B1" s="83" t="s">
        <v>816</v>
      </c>
      <c r="C1" s="82"/>
      <c r="D1" s="82"/>
      <c r="E1" s="82"/>
      <c r="F1" s="82"/>
      <c r="G1" s="82"/>
      <c r="H1" s="82"/>
      <c r="I1" s="82"/>
      <c r="J1" s="82"/>
      <c r="K1" s="82"/>
    </row>
    <row r="2" spans="1:567" s="64" customFormat="1" ht="20.25" x14ac:dyDescent="0.3">
      <c r="A2" s="82" t="s">
        <v>768</v>
      </c>
      <c r="B2" s="84" t="s">
        <v>769</v>
      </c>
      <c r="C2" s="84"/>
      <c r="D2" s="82"/>
      <c r="E2" s="82"/>
      <c r="F2" s="82"/>
      <c r="G2" s="82"/>
      <c r="H2" s="82"/>
      <c r="I2" s="82"/>
      <c r="J2" s="82"/>
      <c r="K2" s="82"/>
    </row>
    <row r="3" spans="1:567" s="1" customFormat="1" ht="20.25" x14ac:dyDescent="0.3">
      <c r="B3" s="23" t="s">
        <v>11</v>
      </c>
      <c r="C3" s="64"/>
    </row>
    <row r="4" spans="1:567" ht="20.25" x14ac:dyDescent="0.3">
      <c r="A4" s="1"/>
      <c r="B4" s="126" t="s">
        <v>814</v>
      </c>
      <c r="C4" s="127"/>
      <c r="D4" s="127"/>
      <c r="E4" s="127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</row>
    <row r="5" spans="1:567" s="55" customFormat="1" ht="18.75" x14ac:dyDescent="0.3">
      <c r="A5" s="24" t="s">
        <v>693</v>
      </c>
      <c r="B5" s="24"/>
      <c r="C5" s="26"/>
      <c r="D5" s="24" t="s">
        <v>3</v>
      </c>
      <c r="E5" s="25" t="s">
        <v>539</v>
      </c>
      <c r="F5" s="25"/>
      <c r="G5" s="25"/>
      <c r="H5" s="70"/>
      <c r="I5" s="31" t="s">
        <v>9</v>
      </c>
      <c r="J5" s="24" t="s">
        <v>5</v>
      </c>
      <c r="K5" s="26" t="s">
        <v>7</v>
      </c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</row>
    <row r="6" spans="1:567" s="55" customFormat="1" ht="18.75" x14ac:dyDescent="0.3">
      <c r="A6" s="27" t="s">
        <v>694</v>
      </c>
      <c r="B6" s="21" t="s">
        <v>538</v>
      </c>
      <c r="C6" s="68" t="s">
        <v>2</v>
      </c>
      <c r="D6" s="21" t="s">
        <v>10</v>
      </c>
      <c r="E6" s="24">
        <v>2561</v>
      </c>
      <c r="F6" s="24">
        <v>2562</v>
      </c>
      <c r="G6" s="24">
        <v>2563</v>
      </c>
      <c r="H6" s="21">
        <v>2564</v>
      </c>
      <c r="I6" s="21" t="s">
        <v>417</v>
      </c>
      <c r="J6" s="21" t="s">
        <v>6</v>
      </c>
      <c r="K6" s="28" t="s">
        <v>8</v>
      </c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</row>
    <row r="7" spans="1:567" s="55" customFormat="1" ht="18.75" x14ac:dyDescent="0.3">
      <c r="A7" s="50" t="s">
        <v>0</v>
      </c>
      <c r="B7" s="5"/>
      <c r="C7" s="6"/>
      <c r="D7" s="5"/>
      <c r="E7" s="29" t="s">
        <v>4</v>
      </c>
      <c r="F7" s="29" t="s">
        <v>4</v>
      </c>
      <c r="G7" s="30" t="s">
        <v>4</v>
      </c>
      <c r="H7" s="29" t="s">
        <v>4</v>
      </c>
      <c r="I7" s="19"/>
      <c r="J7" s="5"/>
      <c r="K7" s="7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</row>
    <row r="8" spans="1:567" ht="18.75" x14ac:dyDescent="0.3">
      <c r="A8" s="8">
        <v>1</v>
      </c>
      <c r="B8" s="3" t="s">
        <v>1406</v>
      </c>
      <c r="C8" s="10" t="s">
        <v>28</v>
      </c>
      <c r="D8" s="8" t="s">
        <v>27</v>
      </c>
      <c r="E8" s="17">
        <v>400000</v>
      </c>
      <c r="F8" s="16">
        <v>200000</v>
      </c>
      <c r="G8" s="17">
        <v>100000</v>
      </c>
      <c r="H8" s="16">
        <v>100000</v>
      </c>
      <c r="I8" s="18" t="s">
        <v>244</v>
      </c>
      <c r="J8" s="10" t="s">
        <v>31</v>
      </c>
      <c r="K8" s="12" t="s">
        <v>72</v>
      </c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</row>
    <row r="9" spans="1:567" ht="18.75" x14ac:dyDescent="0.3">
      <c r="A9" s="10"/>
      <c r="B9" s="4" t="s">
        <v>1405</v>
      </c>
      <c r="C9" s="10" t="s">
        <v>29</v>
      </c>
      <c r="D9" s="10"/>
      <c r="E9" s="15" t="s">
        <v>727</v>
      </c>
      <c r="F9" s="10"/>
      <c r="G9" s="15"/>
      <c r="H9" s="10"/>
      <c r="I9" s="13" t="s">
        <v>296</v>
      </c>
      <c r="J9" s="10" t="s">
        <v>32</v>
      </c>
      <c r="K9" s="12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</row>
    <row r="10" spans="1:567" ht="18.75" x14ac:dyDescent="0.3">
      <c r="A10" s="10"/>
      <c r="B10" s="4"/>
      <c r="C10" s="13" t="s">
        <v>30</v>
      </c>
      <c r="D10" s="10"/>
      <c r="E10" s="20" t="s">
        <v>630</v>
      </c>
      <c r="F10" s="10"/>
      <c r="G10" s="15"/>
      <c r="H10" s="10"/>
      <c r="I10" s="13" t="s">
        <v>297</v>
      </c>
      <c r="J10" s="10" t="s">
        <v>33</v>
      </c>
      <c r="K10" s="12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</row>
    <row r="11" spans="1:567" ht="18.75" x14ac:dyDescent="0.3">
      <c r="A11" s="10"/>
      <c r="B11" s="4"/>
      <c r="C11" s="13"/>
      <c r="D11" s="10"/>
      <c r="E11" s="15"/>
      <c r="F11" s="10"/>
      <c r="G11" s="15"/>
      <c r="H11" s="10"/>
      <c r="I11" s="13"/>
      <c r="J11" s="10"/>
      <c r="K11" s="12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</row>
    <row r="12" spans="1:567" ht="18.75" x14ac:dyDescent="0.3">
      <c r="A12" s="13">
        <v>2</v>
      </c>
      <c r="B12" s="33" t="s">
        <v>324</v>
      </c>
      <c r="C12" s="33" t="s">
        <v>93</v>
      </c>
      <c r="D12" s="10" t="s">
        <v>329</v>
      </c>
      <c r="E12" s="20">
        <v>25000</v>
      </c>
      <c r="F12" s="32"/>
      <c r="G12" s="20"/>
      <c r="H12" s="32"/>
      <c r="I12" s="4" t="s">
        <v>326</v>
      </c>
      <c r="J12" s="38" t="s">
        <v>94</v>
      </c>
      <c r="K12" s="12" t="s">
        <v>72</v>
      </c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</row>
    <row r="13" spans="1:567" ht="18.75" x14ac:dyDescent="0.3">
      <c r="A13" s="13"/>
      <c r="B13" s="33" t="s">
        <v>1490</v>
      </c>
      <c r="C13" s="33" t="s">
        <v>88</v>
      </c>
      <c r="D13" s="10" t="s">
        <v>325</v>
      </c>
      <c r="E13" s="15" t="s">
        <v>727</v>
      </c>
      <c r="F13" s="10"/>
      <c r="G13" s="15"/>
      <c r="H13" s="10"/>
      <c r="I13" s="4" t="s">
        <v>321</v>
      </c>
      <c r="J13" s="38" t="s">
        <v>95</v>
      </c>
      <c r="K13" s="12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</row>
    <row r="14" spans="1:567" ht="18.75" x14ac:dyDescent="0.3">
      <c r="A14" s="13"/>
      <c r="B14" s="33"/>
      <c r="C14" s="4" t="s">
        <v>89</v>
      </c>
      <c r="D14" s="12"/>
      <c r="E14" s="20" t="s">
        <v>738</v>
      </c>
      <c r="F14" s="10"/>
      <c r="G14" s="15"/>
      <c r="H14" s="10"/>
      <c r="I14" s="4"/>
      <c r="J14" s="38" t="s">
        <v>96</v>
      </c>
      <c r="K14" s="12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</row>
    <row r="15" spans="1:567" ht="18.75" x14ac:dyDescent="0.3">
      <c r="A15" s="10"/>
      <c r="B15" s="33"/>
      <c r="C15" s="4" t="s">
        <v>90</v>
      </c>
      <c r="D15" s="12" t="s">
        <v>330</v>
      </c>
      <c r="E15" s="46">
        <v>90000</v>
      </c>
      <c r="F15" s="10"/>
      <c r="G15" s="46"/>
      <c r="H15" s="47"/>
      <c r="I15" s="4"/>
      <c r="J15" s="38" t="s">
        <v>97</v>
      </c>
      <c r="K15" s="12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</row>
    <row r="16" spans="1:567" ht="18.75" x14ac:dyDescent="0.3">
      <c r="A16" s="10"/>
      <c r="B16" s="33"/>
      <c r="C16" s="4" t="s">
        <v>91</v>
      </c>
      <c r="D16" s="12" t="s">
        <v>327</v>
      </c>
      <c r="E16" s="15" t="s">
        <v>727</v>
      </c>
      <c r="F16" s="10"/>
      <c r="G16" s="15"/>
      <c r="H16" s="10"/>
      <c r="I16" s="4"/>
      <c r="J16" s="38" t="s">
        <v>98</v>
      </c>
      <c r="K16" s="12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</row>
    <row r="17" spans="1:567" ht="18.75" x14ac:dyDescent="0.3">
      <c r="A17" s="10"/>
      <c r="B17" s="33"/>
      <c r="C17" s="4" t="s">
        <v>92</v>
      </c>
      <c r="D17" s="12" t="s">
        <v>328</v>
      </c>
      <c r="E17" s="20" t="s">
        <v>739</v>
      </c>
      <c r="F17" s="10"/>
      <c r="G17" s="15"/>
      <c r="H17" s="10"/>
      <c r="I17" s="4"/>
      <c r="J17" s="38" t="s">
        <v>99</v>
      </c>
      <c r="K17" s="12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</row>
    <row r="18" spans="1:567" ht="18.75" x14ac:dyDescent="0.3">
      <c r="A18" s="10"/>
      <c r="B18" s="33"/>
      <c r="C18" s="4" t="s">
        <v>1498</v>
      </c>
      <c r="D18" s="12"/>
      <c r="E18" s="46"/>
      <c r="F18" s="10"/>
      <c r="G18" s="15"/>
      <c r="H18" s="10"/>
      <c r="I18" s="4"/>
      <c r="J18" s="38" t="s">
        <v>100</v>
      </c>
      <c r="K18" s="12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</row>
    <row r="19" spans="1:567" ht="18.75" x14ac:dyDescent="0.3">
      <c r="A19" s="10"/>
      <c r="B19" s="33"/>
      <c r="C19" s="4" t="s">
        <v>1497</v>
      </c>
      <c r="D19" s="12" t="s">
        <v>331</v>
      </c>
      <c r="E19" s="46">
        <v>900000</v>
      </c>
      <c r="F19" s="47"/>
      <c r="G19" s="46"/>
      <c r="H19" s="47"/>
      <c r="I19" s="4"/>
      <c r="J19" s="38" t="s">
        <v>101</v>
      </c>
      <c r="K19" s="12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</row>
    <row r="20" spans="1:567" ht="18.75" x14ac:dyDescent="0.3">
      <c r="A20" s="10"/>
      <c r="B20" s="33"/>
      <c r="C20" s="4" t="s">
        <v>1499</v>
      </c>
      <c r="D20" s="12" t="s">
        <v>332</v>
      </c>
      <c r="E20" s="15" t="s">
        <v>727</v>
      </c>
      <c r="F20" s="10"/>
      <c r="G20" s="15"/>
      <c r="H20" s="10"/>
      <c r="I20" s="4"/>
      <c r="J20" s="38" t="s">
        <v>102</v>
      </c>
      <c r="K20" s="12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</row>
    <row r="21" spans="1:567" ht="18.75" x14ac:dyDescent="0.3">
      <c r="A21" s="10"/>
      <c r="B21" s="33"/>
      <c r="C21" s="4" t="s">
        <v>1500</v>
      </c>
      <c r="D21" s="12" t="s">
        <v>554</v>
      </c>
      <c r="E21" s="20" t="s">
        <v>740</v>
      </c>
      <c r="F21" s="10"/>
      <c r="G21" s="15"/>
      <c r="H21" s="10"/>
      <c r="I21" s="4"/>
      <c r="J21" s="38" t="s">
        <v>103</v>
      </c>
      <c r="K21" s="12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</row>
    <row r="22" spans="1:567" ht="18.75" x14ac:dyDescent="0.3">
      <c r="A22" s="10"/>
      <c r="B22" s="33"/>
      <c r="C22" s="33"/>
      <c r="D22" s="10"/>
      <c r="E22" s="20"/>
      <c r="F22" s="10"/>
      <c r="G22" s="15"/>
      <c r="H22" s="10"/>
      <c r="I22" s="4"/>
      <c r="J22" s="38"/>
      <c r="K22" s="12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</row>
    <row r="23" spans="1:567" s="1" customFormat="1" ht="18.75" x14ac:dyDescent="0.3">
      <c r="A23" s="39">
        <v>3</v>
      </c>
      <c r="B23" s="4" t="s">
        <v>449</v>
      </c>
      <c r="C23" s="4" t="s">
        <v>1494</v>
      </c>
      <c r="D23" s="10" t="s">
        <v>418</v>
      </c>
      <c r="E23" s="40">
        <v>30000</v>
      </c>
      <c r="F23" s="40">
        <v>20000</v>
      </c>
      <c r="G23" s="75">
        <v>20000</v>
      </c>
      <c r="H23" s="40">
        <v>20000</v>
      </c>
      <c r="I23" s="10" t="s">
        <v>420</v>
      </c>
      <c r="J23" s="10" t="s">
        <v>556</v>
      </c>
      <c r="K23" s="12" t="s">
        <v>72</v>
      </c>
    </row>
    <row r="24" spans="1:567" s="1" customFormat="1" ht="18.75" x14ac:dyDescent="0.3">
      <c r="A24" s="10"/>
      <c r="B24" s="4" t="s">
        <v>450</v>
      </c>
      <c r="C24" s="4" t="s">
        <v>1493</v>
      </c>
      <c r="D24" s="10" t="s">
        <v>419</v>
      </c>
      <c r="E24" s="15" t="s">
        <v>727</v>
      </c>
      <c r="F24" s="10"/>
      <c r="G24" s="13"/>
      <c r="H24" s="10"/>
      <c r="I24" s="10" t="s">
        <v>282</v>
      </c>
      <c r="J24" s="10" t="s">
        <v>558</v>
      </c>
      <c r="K24" s="12"/>
    </row>
    <row r="25" spans="1:567" s="1" customFormat="1" ht="18.75" x14ac:dyDescent="0.3">
      <c r="A25" s="10"/>
      <c r="B25" s="4"/>
      <c r="C25" s="4" t="s">
        <v>1496</v>
      </c>
      <c r="D25" s="4"/>
      <c r="E25" s="20" t="s">
        <v>599</v>
      </c>
      <c r="F25" s="10"/>
      <c r="G25" s="13"/>
      <c r="H25" s="10"/>
      <c r="I25" s="10" t="s">
        <v>87</v>
      </c>
      <c r="J25" s="10" t="s">
        <v>557</v>
      </c>
      <c r="K25" s="4"/>
    </row>
    <row r="26" spans="1:567" s="1" customFormat="1" ht="18.75" x14ac:dyDescent="0.3">
      <c r="A26" s="10"/>
      <c r="B26" s="4"/>
      <c r="C26" s="4" t="s">
        <v>1495</v>
      </c>
      <c r="D26" s="4"/>
      <c r="E26" s="10"/>
      <c r="F26" s="10"/>
      <c r="G26" s="13"/>
      <c r="H26" s="10"/>
      <c r="I26" s="4"/>
      <c r="J26" s="10"/>
      <c r="K26" s="4"/>
    </row>
    <row r="27" spans="1:567" s="1" customFormat="1" ht="18.75" x14ac:dyDescent="0.3">
      <c r="A27" s="10"/>
      <c r="B27" s="4"/>
      <c r="C27" s="4"/>
      <c r="D27" s="4"/>
      <c r="E27" s="9"/>
      <c r="F27" s="9"/>
      <c r="G27" s="19"/>
      <c r="H27" s="9"/>
      <c r="I27" s="4"/>
      <c r="J27" s="4"/>
      <c r="K27" s="4"/>
    </row>
    <row r="28" spans="1:567" s="1" customFormat="1" ht="18.75" x14ac:dyDescent="0.3">
      <c r="A28" s="9"/>
      <c r="B28" s="5"/>
      <c r="C28" s="9"/>
      <c r="D28" s="9"/>
      <c r="E28" s="43">
        <f>SUM(E8:E27)</f>
        <v>1445000</v>
      </c>
      <c r="F28" s="43">
        <f>SUM(F8:F27)</f>
        <v>220000</v>
      </c>
      <c r="G28" s="44">
        <f>SUM(G8:G27)</f>
        <v>120000</v>
      </c>
      <c r="H28" s="44">
        <f>SUM(H8:H27)</f>
        <v>120000</v>
      </c>
      <c r="I28" s="5"/>
      <c r="J28" s="7"/>
      <c r="K28" s="5"/>
    </row>
    <row r="29" spans="1:567" s="1" customFormat="1" ht="18.75" x14ac:dyDescent="0.3">
      <c r="A29" s="15"/>
      <c r="B29" s="2"/>
      <c r="C29" s="15"/>
      <c r="D29" s="15"/>
      <c r="E29" s="20"/>
      <c r="F29" s="20"/>
      <c r="G29" s="20"/>
      <c r="H29" s="20"/>
      <c r="I29" s="2"/>
      <c r="J29" s="2"/>
      <c r="K29" s="2"/>
    </row>
    <row r="30" spans="1:567" s="55" customFormat="1" ht="18.75" x14ac:dyDescent="0.3">
      <c r="A30" s="24" t="s">
        <v>693</v>
      </c>
      <c r="B30" s="24"/>
      <c r="C30" s="26"/>
      <c r="D30" s="24" t="s">
        <v>3</v>
      </c>
      <c r="E30" s="25" t="s">
        <v>539</v>
      </c>
      <c r="F30" s="25"/>
      <c r="G30" s="25"/>
      <c r="H30" s="70"/>
      <c r="I30" s="31" t="s">
        <v>9</v>
      </c>
      <c r="J30" s="24" t="s">
        <v>5</v>
      </c>
      <c r="K30" s="26" t="s">
        <v>7</v>
      </c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</row>
    <row r="31" spans="1:567" s="55" customFormat="1" ht="18.75" x14ac:dyDescent="0.3">
      <c r="A31" s="27" t="s">
        <v>694</v>
      </c>
      <c r="B31" s="21" t="s">
        <v>538</v>
      </c>
      <c r="C31" s="68" t="s">
        <v>2</v>
      </c>
      <c r="D31" s="21" t="s">
        <v>10</v>
      </c>
      <c r="E31" s="24">
        <v>2561</v>
      </c>
      <c r="F31" s="24">
        <v>2562</v>
      </c>
      <c r="G31" s="24">
        <v>2563</v>
      </c>
      <c r="H31" s="21">
        <v>2564</v>
      </c>
      <c r="I31" s="21" t="s">
        <v>417</v>
      </c>
      <c r="J31" s="21" t="s">
        <v>6</v>
      </c>
      <c r="K31" s="28" t="s">
        <v>8</v>
      </c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</row>
    <row r="32" spans="1:567" s="55" customFormat="1" ht="18.75" x14ac:dyDescent="0.3">
      <c r="A32" s="50" t="s">
        <v>0</v>
      </c>
      <c r="B32" s="5"/>
      <c r="C32" s="6"/>
      <c r="D32" s="5"/>
      <c r="E32" s="29" t="s">
        <v>4</v>
      </c>
      <c r="F32" s="29" t="s">
        <v>4</v>
      </c>
      <c r="G32" s="30" t="s">
        <v>4</v>
      </c>
      <c r="H32" s="29" t="s">
        <v>4</v>
      </c>
      <c r="I32" s="19"/>
      <c r="J32" s="5"/>
      <c r="K32" s="7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</row>
    <row r="33" spans="1:11" s="1" customFormat="1" ht="18.75" x14ac:dyDescent="0.3">
      <c r="A33" s="10"/>
      <c r="B33" s="4"/>
      <c r="C33" s="4"/>
      <c r="D33" s="4"/>
      <c r="E33" s="10"/>
      <c r="F33" s="10"/>
      <c r="G33" s="10"/>
      <c r="H33" s="10"/>
      <c r="I33" s="4"/>
      <c r="J33" s="4"/>
      <c r="K33" s="4"/>
    </row>
    <row r="34" spans="1:11" s="1" customFormat="1" ht="18.75" x14ac:dyDescent="0.3">
      <c r="A34" s="39">
        <v>4</v>
      </c>
      <c r="B34" s="4" t="s">
        <v>108</v>
      </c>
      <c r="C34" s="4" t="s">
        <v>109</v>
      </c>
      <c r="D34" s="4" t="s">
        <v>1408</v>
      </c>
      <c r="E34" s="40">
        <v>120000</v>
      </c>
      <c r="F34" s="40">
        <v>120000</v>
      </c>
      <c r="G34" s="40">
        <v>120000</v>
      </c>
      <c r="H34" s="40">
        <v>100000</v>
      </c>
      <c r="I34" s="10" t="s">
        <v>135</v>
      </c>
      <c r="J34" s="4" t="s">
        <v>110</v>
      </c>
      <c r="K34" s="12" t="s">
        <v>72</v>
      </c>
    </row>
    <row r="35" spans="1:11" s="1" customFormat="1" ht="18.75" x14ac:dyDescent="0.3">
      <c r="A35" s="10"/>
      <c r="B35" s="4" t="s">
        <v>111</v>
      </c>
      <c r="C35" s="4" t="s">
        <v>112</v>
      </c>
      <c r="D35" s="4" t="s">
        <v>1407</v>
      </c>
      <c r="E35" s="15" t="s">
        <v>727</v>
      </c>
      <c r="F35" s="10"/>
      <c r="G35" s="10"/>
      <c r="H35" s="10"/>
      <c r="I35" s="10" t="s">
        <v>136</v>
      </c>
      <c r="J35" s="4" t="s">
        <v>113</v>
      </c>
      <c r="K35" s="12"/>
    </row>
    <row r="36" spans="1:11" s="1" customFormat="1" ht="18.75" x14ac:dyDescent="0.3">
      <c r="A36" s="10"/>
      <c r="B36" s="4"/>
      <c r="C36" s="4" t="s">
        <v>114</v>
      </c>
      <c r="D36" s="4" t="s">
        <v>115</v>
      </c>
      <c r="E36" s="20" t="s">
        <v>741</v>
      </c>
      <c r="F36" s="10"/>
      <c r="G36" s="10"/>
      <c r="H36" s="10"/>
      <c r="I36" s="10" t="s">
        <v>34</v>
      </c>
      <c r="J36" s="4" t="s">
        <v>117</v>
      </c>
      <c r="K36" s="4"/>
    </row>
    <row r="37" spans="1:11" s="1" customFormat="1" ht="18.75" x14ac:dyDescent="0.3">
      <c r="A37" s="10"/>
      <c r="B37" s="4"/>
      <c r="C37" s="4" t="s">
        <v>118</v>
      </c>
      <c r="D37" s="4" t="s">
        <v>555</v>
      </c>
      <c r="E37" s="10"/>
      <c r="F37" s="10"/>
      <c r="G37" s="10"/>
      <c r="H37" s="10"/>
      <c r="I37" s="4"/>
      <c r="J37" s="4" t="s">
        <v>119</v>
      </c>
      <c r="K37" s="4"/>
    </row>
    <row r="38" spans="1:11" s="1" customFormat="1" ht="18.75" x14ac:dyDescent="0.3">
      <c r="A38" s="10"/>
      <c r="B38" s="4"/>
      <c r="C38" s="4" t="s">
        <v>120</v>
      </c>
      <c r="D38" s="4" t="s">
        <v>121</v>
      </c>
      <c r="E38" s="10"/>
      <c r="F38" s="10"/>
      <c r="G38" s="10"/>
      <c r="H38" s="10"/>
      <c r="I38" s="4"/>
      <c r="J38" s="4" t="s">
        <v>122</v>
      </c>
      <c r="K38" s="4"/>
    </row>
    <row r="39" spans="1:11" s="1" customFormat="1" ht="18.75" x14ac:dyDescent="0.3">
      <c r="A39" s="10"/>
      <c r="B39" s="4"/>
      <c r="C39" s="4" t="s">
        <v>123</v>
      </c>
      <c r="D39" s="41" t="s">
        <v>124</v>
      </c>
      <c r="E39" s="10"/>
      <c r="F39" s="10"/>
      <c r="G39" s="10"/>
      <c r="H39" s="10"/>
      <c r="I39" s="4"/>
      <c r="J39" s="4" t="s">
        <v>125</v>
      </c>
      <c r="K39" s="4"/>
    </row>
    <row r="40" spans="1:11" s="1" customFormat="1" ht="18.75" x14ac:dyDescent="0.3">
      <c r="A40" s="10"/>
      <c r="B40" s="4"/>
      <c r="C40" s="4" t="s">
        <v>126</v>
      </c>
      <c r="D40" s="4"/>
      <c r="E40" s="10"/>
      <c r="F40" s="10"/>
      <c r="G40" s="10"/>
      <c r="H40" s="10"/>
      <c r="I40" s="4"/>
      <c r="J40" s="4" t="s">
        <v>127</v>
      </c>
      <c r="K40" s="4"/>
    </row>
    <row r="41" spans="1:11" s="1" customFormat="1" ht="18.75" x14ac:dyDescent="0.3">
      <c r="A41" s="10"/>
      <c r="B41" s="4"/>
      <c r="C41" s="4" t="s">
        <v>128</v>
      </c>
      <c r="D41" s="4"/>
      <c r="E41" s="10"/>
      <c r="F41" s="10"/>
      <c r="G41" s="10"/>
      <c r="H41" s="10"/>
      <c r="I41" s="4"/>
      <c r="J41" s="4" t="s">
        <v>129</v>
      </c>
      <c r="K41" s="4"/>
    </row>
    <row r="42" spans="1:11" s="1" customFormat="1" ht="18.75" x14ac:dyDescent="0.3">
      <c r="A42" s="10"/>
      <c r="B42" s="4"/>
      <c r="C42" s="4" t="s">
        <v>130</v>
      </c>
      <c r="D42" s="4"/>
      <c r="E42" s="10"/>
      <c r="F42" s="10"/>
      <c r="G42" s="10"/>
      <c r="H42" s="10"/>
      <c r="I42" s="4"/>
      <c r="J42" s="4" t="s">
        <v>131</v>
      </c>
      <c r="K42" s="4"/>
    </row>
    <row r="43" spans="1:11" s="1" customFormat="1" ht="18.75" x14ac:dyDescent="0.3">
      <c r="A43" s="10"/>
      <c r="B43" s="4"/>
      <c r="C43" s="4"/>
      <c r="D43" s="4"/>
      <c r="E43" s="10"/>
      <c r="F43" s="10"/>
      <c r="G43" s="10"/>
      <c r="H43" s="10"/>
      <c r="I43" s="4"/>
      <c r="J43" s="4" t="s">
        <v>132</v>
      </c>
      <c r="K43" s="4"/>
    </row>
    <row r="44" spans="1:11" s="1" customFormat="1" ht="24" customHeight="1" x14ac:dyDescent="0.3">
      <c r="A44" s="10"/>
      <c r="B44" s="4"/>
      <c r="C44" s="33"/>
      <c r="D44" s="4"/>
      <c r="E44" s="13"/>
      <c r="F44" s="10"/>
      <c r="G44" s="12"/>
      <c r="H44" s="15"/>
      <c r="I44" s="33"/>
      <c r="J44" s="4"/>
      <c r="K44" s="38"/>
    </row>
    <row r="45" spans="1:11" s="1" customFormat="1" ht="18.75" x14ac:dyDescent="0.3">
      <c r="A45" s="39">
        <v>5</v>
      </c>
      <c r="B45" s="4" t="s">
        <v>202</v>
      </c>
      <c r="C45" s="10" t="s">
        <v>137</v>
      </c>
      <c r="D45" s="10" t="s">
        <v>106</v>
      </c>
      <c r="E45" s="40">
        <v>20000</v>
      </c>
      <c r="F45" s="40">
        <v>10000</v>
      </c>
      <c r="G45" s="40">
        <v>10000</v>
      </c>
      <c r="H45" s="40">
        <v>10000</v>
      </c>
      <c r="I45" s="4" t="s">
        <v>135</v>
      </c>
      <c r="J45" s="10" t="s">
        <v>140</v>
      </c>
      <c r="K45" s="12" t="s">
        <v>72</v>
      </c>
    </row>
    <row r="46" spans="1:11" s="1" customFormat="1" ht="18.75" x14ac:dyDescent="0.3">
      <c r="A46" s="10"/>
      <c r="B46" s="4" t="s">
        <v>201</v>
      </c>
      <c r="C46" s="10" t="s">
        <v>138</v>
      </c>
      <c r="D46" s="4"/>
      <c r="E46" s="15" t="s">
        <v>727</v>
      </c>
      <c r="F46" s="10"/>
      <c r="G46" s="10"/>
      <c r="H46" s="10"/>
      <c r="I46" s="10" t="s">
        <v>136</v>
      </c>
      <c r="J46" s="10" t="s">
        <v>141</v>
      </c>
      <c r="K46" s="12"/>
    </row>
    <row r="47" spans="1:11" s="1" customFormat="1" ht="18.75" x14ac:dyDescent="0.3">
      <c r="A47" s="10"/>
      <c r="B47" s="4"/>
      <c r="C47" s="10" t="s">
        <v>139</v>
      </c>
      <c r="D47" s="4"/>
      <c r="E47" s="20" t="s">
        <v>596</v>
      </c>
      <c r="F47" s="10"/>
      <c r="G47" s="10"/>
      <c r="H47" s="10"/>
      <c r="I47" s="10" t="s">
        <v>34</v>
      </c>
      <c r="J47" s="10" t="s">
        <v>87</v>
      </c>
      <c r="K47" s="4"/>
    </row>
    <row r="48" spans="1:11" s="1" customFormat="1" ht="18.75" x14ac:dyDescent="0.3">
      <c r="A48" s="10"/>
      <c r="B48" s="4"/>
      <c r="C48" s="10"/>
      <c r="D48" s="4"/>
      <c r="E48" s="10"/>
      <c r="F48" s="10"/>
      <c r="G48" s="10"/>
      <c r="H48" s="10"/>
      <c r="I48" s="10"/>
      <c r="J48" s="10"/>
      <c r="K48" s="4"/>
    </row>
    <row r="49" spans="1:567" s="1" customFormat="1" ht="18.75" x14ac:dyDescent="0.3">
      <c r="A49" s="39">
        <v>6</v>
      </c>
      <c r="B49" s="4" t="s">
        <v>1492</v>
      </c>
      <c r="C49" s="4" t="s">
        <v>322</v>
      </c>
      <c r="D49" s="10" t="s">
        <v>142</v>
      </c>
      <c r="E49" s="40">
        <v>35000</v>
      </c>
      <c r="F49" s="40">
        <v>35000</v>
      </c>
      <c r="G49" s="40">
        <v>35000</v>
      </c>
      <c r="H49" s="40">
        <v>35000</v>
      </c>
      <c r="I49" s="10" t="s">
        <v>150</v>
      </c>
      <c r="J49" s="4" t="s">
        <v>152</v>
      </c>
      <c r="K49" s="12" t="s">
        <v>72</v>
      </c>
    </row>
    <row r="50" spans="1:567" s="1" customFormat="1" ht="18.75" x14ac:dyDescent="0.3">
      <c r="A50" s="10"/>
      <c r="B50" s="4" t="s">
        <v>1491</v>
      </c>
      <c r="C50" s="4" t="s">
        <v>144</v>
      </c>
      <c r="D50" s="10" t="s">
        <v>143</v>
      </c>
      <c r="E50" s="15" t="s">
        <v>727</v>
      </c>
      <c r="F50" s="10"/>
      <c r="G50" s="10"/>
      <c r="H50" s="10"/>
      <c r="I50" s="10" t="s">
        <v>151</v>
      </c>
      <c r="J50" s="4" t="s">
        <v>153</v>
      </c>
      <c r="K50" s="12"/>
    </row>
    <row r="51" spans="1:567" s="1" customFormat="1" ht="18.75" x14ac:dyDescent="0.3">
      <c r="A51" s="10"/>
      <c r="B51" s="4"/>
      <c r="C51" s="4" t="s">
        <v>145</v>
      </c>
      <c r="D51" s="10" t="s">
        <v>149</v>
      </c>
      <c r="E51" s="20" t="s">
        <v>742</v>
      </c>
      <c r="F51" s="10"/>
      <c r="G51" s="10"/>
      <c r="H51" s="10"/>
      <c r="I51" s="10" t="s">
        <v>34</v>
      </c>
      <c r="J51" s="4"/>
      <c r="K51" s="4"/>
    </row>
    <row r="52" spans="1:567" s="1" customFormat="1" ht="18.75" x14ac:dyDescent="0.3">
      <c r="A52" s="10"/>
      <c r="B52" s="4"/>
      <c r="C52" s="4" t="s">
        <v>146</v>
      </c>
      <c r="D52" s="10" t="s">
        <v>148</v>
      </c>
      <c r="E52" s="10"/>
      <c r="F52" s="10"/>
      <c r="G52" s="10"/>
      <c r="H52" s="10"/>
      <c r="I52" s="4"/>
      <c r="J52" s="4"/>
      <c r="K52" s="4"/>
    </row>
    <row r="53" spans="1:567" s="1" customFormat="1" ht="18.75" x14ac:dyDescent="0.3">
      <c r="A53" s="10"/>
      <c r="B53" s="4"/>
      <c r="C53" s="4"/>
      <c r="D53" s="10" t="s">
        <v>147</v>
      </c>
      <c r="E53" s="10"/>
      <c r="F53" s="10"/>
      <c r="G53" s="10"/>
      <c r="H53" s="10"/>
      <c r="I53" s="4"/>
      <c r="J53" s="4"/>
      <c r="K53" s="4"/>
    </row>
    <row r="54" spans="1:567" s="1" customFormat="1" ht="18.75" x14ac:dyDescent="0.3">
      <c r="A54" s="10"/>
      <c r="B54" s="4"/>
      <c r="C54" s="4"/>
      <c r="D54" s="10" t="s">
        <v>116</v>
      </c>
      <c r="E54" s="9"/>
      <c r="F54" s="9"/>
      <c r="G54" s="9"/>
      <c r="H54" s="9"/>
      <c r="I54" s="4"/>
      <c r="J54" s="4"/>
      <c r="K54" s="4"/>
    </row>
    <row r="55" spans="1:567" s="1" customFormat="1" ht="18.75" x14ac:dyDescent="0.3">
      <c r="A55" s="9"/>
      <c r="B55" s="5"/>
      <c r="C55" s="5"/>
      <c r="D55" s="5"/>
      <c r="E55" s="45">
        <f>SUM(E34:E54)</f>
        <v>175000</v>
      </c>
      <c r="F55" s="45">
        <f>SUM(F34:F54)</f>
        <v>165000</v>
      </c>
      <c r="G55" s="45">
        <f>SUM(G34:G54)</f>
        <v>165000</v>
      </c>
      <c r="H55" s="45">
        <f>SUM(H34:H54)</f>
        <v>145000</v>
      </c>
      <c r="I55" s="5"/>
      <c r="J55" s="5"/>
      <c r="K55" s="5"/>
    </row>
    <row r="56" spans="1:567" s="1" customFormat="1" ht="18.75" x14ac:dyDescent="0.3">
      <c r="A56" s="66"/>
      <c r="B56" s="67"/>
      <c r="C56" s="67"/>
      <c r="D56" s="67"/>
      <c r="E56" s="69"/>
      <c r="F56" s="69"/>
      <c r="G56" s="69"/>
      <c r="H56" s="69"/>
      <c r="I56" s="67"/>
      <c r="J56" s="67"/>
      <c r="K56" s="67"/>
    </row>
    <row r="57" spans="1:567" s="1" customFormat="1" ht="18.75" customHeight="1" x14ac:dyDescent="0.3">
      <c r="A57" s="63"/>
      <c r="B57" s="6"/>
      <c r="C57" s="6"/>
      <c r="D57" s="6"/>
      <c r="E57" s="49"/>
      <c r="F57" s="49"/>
      <c r="G57" s="49"/>
      <c r="H57" s="49"/>
      <c r="I57" s="6"/>
      <c r="J57" s="6"/>
      <c r="K57" s="6"/>
    </row>
    <row r="58" spans="1:567" s="55" customFormat="1" ht="18.75" x14ac:dyDescent="0.3">
      <c r="A58" s="24" t="s">
        <v>693</v>
      </c>
      <c r="B58" s="24"/>
      <c r="C58" s="26"/>
      <c r="D58" s="24" t="s">
        <v>3</v>
      </c>
      <c r="E58" s="25" t="s">
        <v>539</v>
      </c>
      <c r="F58" s="25"/>
      <c r="G58" s="25"/>
      <c r="H58" s="70"/>
      <c r="I58" s="31" t="s">
        <v>9</v>
      </c>
      <c r="J58" s="24" t="s">
        <v>5</v>
      </c>
      <c r="K58" s="26" t="s">
        <v>7</v>
      </c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  <c r="ND58" s="1"/>
      <c r="NE58" s="1"/>
      <c r="NF58" s="1"/>
      <c r="NG58" s="1"/>
      <c r="NH58" s="1"/>
      <c r="NI58" s="1"/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  <c r="OM58" s="1"/>
      <c r="ON58" s="1"/>
      <c r="OO58" s="1"/>
      <c r="OP58" s="1"/>
      <c r="OQ58" s="1"/>
      <c r="OR58" s="1"/>
      <c r="OS58" s="1"/>
      <c r="OT58" s="1"/>
      <c r="OU58" s="1"/>
      <c r="OV58" s="1"/>
      <c r="OW58" s="1"/>
      <c r="OX58" s="1"/>
      <c r="OY58" s="1"/>
      <c r="OZ58" s="1"/>
      <c r="PA58" s="1"/>
      <c r="PB58" s="1"/>
      <c r="PC58" s="1"/>
      <c r="PD58" s="1"/>
      <c r="PE58" s="1"/>
      <c r="PF58" s="1"/>
      <c r="PG58" s="1"/>
      <c r="PH58" s="1"/>
      <c r="PI58" s="1"/>
      <c r="PJ58" s="1"/>
      <c r="PK58" s="1"/>
      <c r="PL58" s="1"/>
      <c r="PM58" s="1"/>
      <c r="PN58" s="1"/>
      <c r="PO58" s="1"/>
      <c r="PP58" s="1"/>
      <c r="PQ58" s="1"/>
      <c r="PR58" s="1"/>
      <c r="PS58" s="1"/>
      <c r="PT58" s="1"/>
      <c r="PU58" s="1"/>
      <c r="PV58" s="1"/>
      <c r="PW58" s="1"/>
      <c r="PX58" s="1"/>
      <c r="PY58" s="1"/>
      <c r="PZ58" s="1"/>
      <c r="QA58" s="1"/>
      <c r="QB58" s="1"/>
      <c r="QC58" s="1"/>
      <c r="QD58" s="1"/>
      <c r="QE58" s="1"/>
      <c r="QF58" s="1"/>
      <c r="QG58" s="1"/>
      <c r="QH58" s="1"/>
      <c r="QI58" s="1"/>
      <c r="QJ58" s="1"/>
      <c r="QK58" s="1"/>
      <c r="QL58" s="1"/>
      <c r="QM58" s="1"/>
      <c r="QN58" s="1"/>
      <c r="QO58" s="1"/>
      <c r="QP58" s="1"/>
      <c r="QQ58" s="1"/>
      <c r="QR58" s="1"/>
      <c r="QS58" s="1"/>
      <c r="QT58" s="1"/>
      <c r="QU58" s="1"/>
      <c r="QV58" s="1"/>
      <c r="QW58" s="1"/>
      <c r="QX58" s="1"/>
      <c r="QY58" s="1"/>
      <c r="QZ58" s="1"/>
      <c r="RA58" s="1"/>
      <c r="RB58" s="1"/>
      <c r="RC58" s="1"/>
      <c r="RD58" s="1"/>
      <c r="RE58" s="1"/>
      <c r="RF58" s="1"/>
      <c r="RG58" s="1"/>
      <c r="RH58" s="1"/>
      <c r="RI58" s="1"/>
      <c r="RJ58" s="1"/>
      <c r="RK58" s="1"/>
      <c r="RL58" s="1"/>
      <c r="RM58" s="1"/>
      <c r="RN58" s="1"/>
      <c r="RO58" s="1"/>
      <c r="RP58" s="1"/>
      <c r="RQ58" s="1"/>
      <c r="RR58" s="1"/>
      <c r="RS58" s="1"/>
      <c r="RT58" s="1"/>
      <c r="RU58" s="1"/>
      <c r="RV58" s="1"/>
      <c r="RW58" s="1"/>
      <c r="RX58" s="1"/>
      <c r="RY58" s="1"/>
      <c r="RZ58" s="1"/>
      <c r="SA58" s="1"/>
      <c r="SB58" s="1"/>
      <c r="SC58" s="1"/>
      <c r="SD58" s="1"/>
      <c r="SE58" s="1"/>
      <c r="SF58" s="1"/>
      <c r="SG58" s="1"/>
      <c r="SH58" s="1"/>
      <c r="SI58" s="1"/>
      <c r="SJ58" s="1"/>
      <c r="SK58" s="1"/>
      <c r="SL58" s="1"/>
      <c r="SM58" s="1"/>
      <c r="SN58" s="1"/>
      <c r="SO58" s="1"/>
      <c r="SP58" s="1"/>
      <c r="SQ58" s="1"/>
      <c r="SR58" s="1"/>
      <c r="SS58" s="1"/>
      <c r="ST58" s="1"/>
      <c r="SU58" s="1"/>
      <c r="SV58" s="1"/>
      <c r="SW58" s="1"/>
      <c r="SX58" s="1"/>
      <c r="SY58" s="1"/>
      <c r="SZ58" s="1"/>
      <c r="TA58" s="1"/>
      <c r="TB58" s="1"/>
      <c r="TC58" s="1"/>
      <c r="TD58" s="1"/>
      <c r="TE58" s="1"/>
      <c r="TF58" s="1"/>
      <c r="TG58" s="1"/>
      <c r="TH58" s="1"/>
      <c r="TI58" s="1"/>
      <c r="TJ58" s="1"/>
      <c r="TK58" s="1"/>
      <c r="TL58" s="1"/>
      <c r="TM58" s="1"/>
      <c r="TN58" s="1"/>
      <c r="TO58" s="1"/>
      <c r="TP58" s="1"/>
      <c r="TQ58" s="1"/>
      <c r="TR58" s="1"/>
      <c r="TS58" s="1"/>
      <c r="TT58" s="1"/>
      <c r="TU58" s="1"/>
      <c r="TV58" s="1"/>
      <c r="TW58" s="1"/>
      <c r="TX58" s="1"/>
      <c r="TY58" s="1"/>
      <c r="TZ58" s="1"/>
      <c r="UA58" s="1"/>
      <c r="UB58" s="1"/>
      <c r="UC58" s="1"/>
      <c r="UD58" s="1"/>
      <c r="UE58" s="1"/>
      <c r="UF58" s="1"/>
      <c r="UG58" s="1"/>
      <c r="UH58" s="1"/>
      <c r="UI58" s="1"/>
      <c r="UJ58" s="1"/>
      <c r="UK58" s="1"/>
      <c r="UL58" s="1"/>
      <c r="UM58" s="1"/>
      <c r="UN58" s="1"/>
      <c r="UO58" s="1"/>
      <c r="UP58" s="1"/>
      <c r="UQ58" s="1"/>
      <c r="UR58" s="1"/>
      <c r="US58" s="1"/>
      <c r="UT58" s="1"/>
      <c r="UU58" s="1"/>
    </row>
    <row r="59" spans="1:567" s="55" customFormat="1" ht="18.75" x14ac:dyDescent="0.3">
      <c r="A59" s="27" t="s">
        <v>694</v>
      </c>
      <c r="B59" s="21" t="s">
        <v>538</v>
      </c>
      <c r="C59" s="68" t="s">
        <v>2</v>
      </c>
      <c r="D59" s="21" t="s">
        <v>10</v>
      </c>
      <c r="E59" s="24">
        <v>2561</v>
      </c>
      <c r="F59" s="24">
        <v>2562</v>
      </c>
      <c r="G59" s="24">
        <v>2563</v>
      </c>
      <c r="H59" s="21">
        <v>2564</v>
      </c>
      <c r="I59" s="21" t="s">
        <v>417</v>
      </c>
      <c r="J59" s="21" t="s">
        <v>6</v>
      </c>
      <c r="K59" s="28" t="s">
        <v>8</v>
      </c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  <c r="OM59" s="1"/>
      <c r="ON59" s="1"/>
      <c r="OO59" s="1"/>
      <c r="OP59" s="1"/>
      <c r="OQ59" s="1"/>
      <c r="OR59" s="1"/>
      <c r="OS59" s="1"/>
      <c r="OT59" s="1"/>
      <c r="OU59" s="1"/>
      <c r="OV59" s="1"/>
      <c r="OW59" s="1"/>
      <c r="OX59" s="1"/>
      <c r="OY59" s="1"/>
      <c r="OZ59" s="1"/>
      <c r="PA59" s="1"/>
      <c r="PB59" s="1"/>
      <c r="PC59" s="1"/>
      <c r="PD59" s="1"/>
      <c r="PE59" s="1"/>
      <c r="PF59" s="1"/>
      <c r="PG59" s="1"/>
      <c r="PH59" s="1"/>
      <c r="PI59" s="1"/>
      <c r="PJ59" s="1"/>
      <c r="PK59" s="1"/>
      <c r="PL59" s="1"/>
      <c r="PM59" s="1"/>
      <c r="PN59" s="1"/>
      <c r="PO59" s="1"/>
      <c r="PP59" s="1"/>
      <c r="PQ59" s="1"/>
      <c r="PR59" s="1"/>
      <c r="PS59" s="1"/>
      <c r="PT59" s="1"/>
      <c r="PU59" s="1"/>
      <c r="PV59" s="1"/>
      <c r="PW59" s="1"/>
      <c r="PX59" s="1"/>
      <c r="PY59" s="1"/>
      <c r="PZ59" s="1"/>
      <c r="QA59" s="1"/>
      <c r="QB59" s="1"/>
      <c r="QC59" s="1"/>
      <c r="QD59" s="1"/>
      <c r="QE59" s="1"/>
      <c r="QF59" s="1"/>
      <c r="QG59" s="1"/>
      <c r="QH59" s="1"/>
      <c r="QI59" s="1"/>
      <c r="QJ59" s="1"/>
      <c r="QK59" s="1"/>
      <c r="QL59" s="1"/>
      <c r="QM59" s="1"/>
      <c r="QN59" s="1"/>
      <c r="QO59" s="1"/>
      <c r="QP59" s="1"/>
      <c r="QQ59" s="1"/>
      <c r="QR59" s="1"/>
      <c r="QS59" s="1"/>
      <c r="QT59" s="1"/>
      <c r="QU59" s="1"/>
      <c r="QV59" s="1"/>
      <c r="QW59" s="1"/>
      <c r="QX59" s="1"/>
      <c r="QY59" s="1"/>
      <c r="QZ59" s="1"/>
      <c r="RA59" s="1"/>
      <c r="RB59" s="1"/>
      <c r="RC59" s="1"/>
      <c r="RD59" s="1"/>
      <c r="RE59" s="1"/>
      <c r="RF59" s="1"/>
      <c r="RG59" s="1"/>
      <c r="RH59" s="1"/>
      <c r="RI59" s="1"/>
      <c r="RJ59" s="1"/>
      <c r="RK59" s="1"/>
      <c r="RL59" s="1"/>
      <c r="RM59" s="1"/>
      <c r="RN59" s="1"/>
      <c r="RO59" s="1"/>
      <c r="RP59" s="1"/>
      <c r="RQ59" s="1"/>
      <c r="RR59" s="1"/>
      <c r="RS59" s="1"/>
      <c r="RT59" s="1"/>
      <c r="RU59" s="1"/>
      <c r="RV59" s="1"/>
      <c r="RW59" s="1"/>
      <c r="RX59" s="1"/>
      <c r="RY59" s="1"/>
      <c r="RZ59" s="1"/>
      <c r="SA59" s="1"/>
      <c r="SB59" s="1"/>
      <c r="SC59" s="1"/>
      <c r="SD59" s="1"/>
      <c r="SE59" s="1"/>
      <c r="SF59" s="1"/>
      <c r="SG59" s="1"/>
      <c r="SH59" s="1"/>
      <c r="SI59" s="1"/>
      <c r="SJ59" s="1"/>
      <c r="SK59" s="1"/>
      <c r="SL59" s="1"/>
      <c r="SM59" s="1"/>
      <c r="SN59" s="1"/>
      <c r="SO59" s="1"/>
      <c r="SP59" s="1"/>
      <c r="SQ59" s="1"/>
      <c r="SR59" s="1"/>
      <c r="SS59" s="1"/>
      <c r="ST59" s="1"/>
      <c r="SU59" s="1"/>
      <c r="SV59" s="1"/>
      <c r="SW59" s="1"/>
      <c r="SX59" s="1"/>
      <c r="SY59" s="1"/>
      <c r="SZ59" s="1"/>
      <c r="TA59" s="1"/>
      <c r="TB59" s="1"/>
      <c r="TC59" s="1"/>
      <c r="TD59" s="1"/>
      <c r="TE59" s="1"/>
      <c r="TF59" s="1"/>
      <c r="TG59" s="1"/>
      <c r="TH59" s="1"/>
      <c r="TI59" s="1"/>
      <c r="TJ59" s="1"/>
      <c r="TK59" s="1"/>
      <c r="TL59" s="1"/>
      <c r="TM59" s="1"/>
      <c r="TN59" s="1"/>
      <c r="TO59" s="1"/>
      <c r="TP59" s="1"/>
      <c r="TQ59" s="1"/>
      <c r="TR59" s="1"/>
      <c r="TS59" s="1"/>
      <c r="TT59" s="1"/>
      <c r="TU59" s="1"/>
      <c r="TV59" s="1"/>
      <c r="TW59" s="1"/>
      <c r="TX59" s="1"/>
      <c r="TY59" s="1"/>
      <c r="TZ59" s="1"/>
      <c r="UA59" s="1"/>
      <c r="UB59" s="1"/>
      <c r="UC59" s="1"/>
      <c r="UD59" s="1"/>
      <c r="UE59" s="1"/>
      <c r="UF59" s="1"/>
      <c r="UG59" s="1"/>
      <c r="UH59" s="1"/>
      <c r="UI59" s="1"/>
      <c r="UJ59" s="1"/>
      <c r="UK59" s="1"/>
      <c r="UL59" s="1"/>
      <c r="UM59" s="1"/>
      <c r="UN59" s="1"/>
      <c r="UO59" s="1"/>
      <c r="UP59" s="1"/>
      <c r="UQ59" s="1"/>
      <c r="UR59" s="1"/>
      <c r="US59" s="1"/>
      <c r="UT59" s="1"/>
      <c r="UU59" s="1"/>
    </row>
    <row r="60" spans="1:567" s="55" customFormat="1" ht="18.75" x14ac:dyDescent="0.3">
      <c r="A60" s="50" t="s">
        <v>0</v>
      </c>
      <c r="B60" s="5"/>
      <c r="C60" s="6"/>
      <c r="D60" s="5"/>
      <c r="E60" s="29" t="s">
        <v>4</v>
      </c>
      <c r="F60" s="29" t="s">
        <v>4</v>
      </c>
      <c r="G60" s="30" t="s">
        <v>4</v>
      </c>
      <c r="H60" s="29" t="s">
        <v>4</v>
      </c>
      <c r="I60" s="19"/>
      <c r="J60" s="5"/>
      <c r="K60" s="7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  <c r="ND60" s="1"/>
      <c r="NE60" s="1"/>
      <c r="NF60" s="1"/>
      <c r="NG60" s="1"/>
      <c r="NH60" s="1"/>
      <c r="NI60" s="1"/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  <c r="OM60" s="1"/>
      <c r="ON60" s="1"/>
      <c r="OO60" s="1"/>
      <c r="OP60" s="1"/>
      <c r="OQ60" s="1"/>
      <c r="OR60" s="1"/>
      <c r="OS60" s="1"/>
      <c r="OT60" s="1"/>
      <c r="OU60" s="1"/>
      <c r="OV60" s="1"/>
      <c r="OW60" s="1"/>
      <c r="OX60" s="1"/>
      <c r="OY60" s="1"/>
      <c r="OZ60" s="1"/>
      <c r="PA60" s="1"/>
      <c r="PB60" s="1"/>
      <c r="PC60" s="1"/>
      <c r="PD60" s="1"/>
      <c r="PE60" s="1"/>
      <c r="PF60" s="1"/>
      <c r="PG60" s="1"/>
      <c r="PH60" s="1"/>
      <c r="PI60" s="1"/>
      <c r="PJ60" s="1"/>
      <c r="PK60" s="1"/>
      <c r="PL60" s="1"/>
      <c r="PM60" s="1"/>
      <c r="PN60" s="1"/>
      <c r="PO60" s="1"/>
      <c r="PP60" s="1"/>
      <c r="PQ60" s="1"/>
      <c r="PR60" s="1"/>
      <c r="PS60" s="1"/>
      <c r="PT60" s="1"/>
      <c r="PU60" s="1"/>
      <c r="PV60" s="1"/>
      <c r="PW60" s="1"/>
      <c r="PX60" s="1"/>
      <c r="PY60" s="1"/>
      <c r="PZ60" s="1"/>
      <c r="QA60" s="1"/>
      <c r="QB60" s="1"/>
      <c r="QC60" s="1"/>
      <c r="QD60" s="1"/>
      <c r="QE60" s="1"/>
      <c r="QF60" s="1"/>
      <c r="QG60" s="1"/>
      <c r="QH60" s="1"/>
      <c r="QI60" s="1"/>
      <c r="QJ60" s="1"/>
      <c r="QK60" s="1"/>
      <c r="QL60" s="1"/>
      <c r="QM60" s="1"/>
      <c r="QN60" s="1"/>
      <c r="QO60" s="1"/>
      <c r="QP60" s="1"/>
      <c r="QQ60" s="1"/>
      <c r="QR60" s="1"/>
      <c r="QS60" s="1"/>
      <c r="QT60" s="1"/>
      <c r="QU60" s="1"/>
      <c r="QV60" s="1"/>
      <c r="QW60" s="1"/>
      <c r="QX60" s="1"/>
      <c r="QY60" s="1"/>
      <c r="QZ60" s="1"/>
      <c r="RA60" s="1"/>
      <c r="RB60" s="1"/>
      <c r="RC60" s="1"/>
      <c r="RD60" s="1"/>
      <c r="RE60" s="1"/>
      <c r="RF60" s="1"/>
      <c r="RG60" s="1"/>
      <c r="RH60" s="1"/>
      <c r="RI60" s="1"/>
      <c r="RJ60" s="1"/>
      <c r="RK60" s="1"/>
      <c r="RL60" s="1"/>
      <c r="RM60" s="1"/>
      <c r="RN60" s="1"/>
      <c r="RO60" s="1"/>
      <c r="RP60" s="1"/>
      <c r="RQ60" s="1"/>
      <c r="RR60" s="1"/>
      <c r="RS60" s="1"/>
      <c r="RT60" s="1"/>
      <c r="RU60" s="1"/>
      <c r="RV60" s="1"/>
      <c r="RW60" s="1"/>
      <c r="RX60" s="1"/>
      <c r="RY60" s="1"/>
      <c r="RZ60" s="1"/>
      <c r="SA60" s="1"/>
      <c r="SB60" s="1"/>
      <c r="SC60" s="1"/>
      <c r="SD60" s="1"/>
      <c r="SE60" s="1"/>
      <c r="SF60" s="1"/>
      <c r="SG60" s="1"/>
      <c r="SH60" s="1"/>
      <c r="SI60" s="1"/>
      <c r="SJ60" s="1"/>
      <c r="SK60" s="1"/>
      <c r="SL60" s="1"/>
      <c r="SM60" s="1"/>
      <c r="SN60" s="1"/>
      <c r="SO60" s="1"/>
      <c r="SP60" s="1"/>
      <c r="SQ60" s="1"/>
      <c r="SR60" s="1"/>
      <c r="SS60" s="1"/>
      <c r="ST60" s="1"/>
      <c r="SU60" s="1"/>
      <c r="SV60" s="1"/>
      <c r="SW60" s="1"/>
      <c r="SX60" s="1"/>
      <c r="SY60" s="1"/>
      <c r="SZ60" s="1"/>
      <c r="TA60" s="1"/>
      <c r="TB60" s="1"/>
      <c r="TC60" s="1"/>
      <c r="TD60" s="1"/>
      <c r="TE60" s="1"/>
      <c r="TF60" s="1"/>
      <c r="TG60" s="1"/>
      <c r="TH60" s="1"/>
      <c r="TI60" s="1"/>
      <c r="TJ60" s="1"/>
      <c r="TK60" s="1"/>
      <c r="TL60" s="1"/>
      <c r="TM60" s="1"/>
      <c r="TN60" s="1"/>
      <c r="TO60" s="1"/>
      <c r="TP60" s="1"/>
      <c r="TQ60" s="1"/>
      <c r="TR60" s="1"/>
      <c r="TS60" s="1"/>
      <c r="TT60" s="1"/>
      <c r="TU60" s="1"/>
      <c r="TV60" s="1"/>
      <c r="TW60" s="1"/>
      <c r="TX60" s="1"/>
      <c r="TY60" s="1"/>
      <c r="TZ60" s="1"/>
      <c r="UA60" s="1"/>
      <c r="UB60" s="1"/>
      <c r="UC60" s="1"/>
      <c r="UD60" s="1"/>
      <c r="UE60" s="1"/>
      <c r="UF60" s="1"/>
      <c r="UG60" s="1"/>
      <c r="UH60" s="1"/>
      <c r="UI60" s="1"/>
      <c r="UJ60" s="1"/>
      <c r="UK60" s="1"/>
      <c r="UL60" s="1"/>
      <c r="UM60" s="1"/>
      <c r="UN60" s="1"/>
      <c r="UO60" s="1"/>
      <c r="UP60" s="1"/>
      <c r="UQ60" s="1"/>
      <c r="UR60" s="1"/>
      <c r="US60" s="1"/>
      <c r="UT60" s="1"/>
      <c r="UU60" s="1"/>
    </row>
    <row r="61" spans="1:567" ht="18.75" x14ac:dyDescent="0.3">
      <c r="A61" s="10">
        <v>7</v>
      </c>
      <c r="B61" s="4" t="s">
        <v>333</v>
      </c>
      <c r="C61" s="10" t="s">
        <v>336</v>
      </c>
      <c r="D61" s="10" t="s">
        <v>337</v>
      </c>
      <c r="E61" s="47">
        <v>100000</v>
      </c>
      <c r="F61" s="47">
        <v>110000</v>
      </c>
      <c r="G61" s="47">
        <v>120000</v>
      </c>
      <c r="H61" s="47">
        <v>130000</v>
      </c>
      <c r="I61" s="10" t="s">
        <v>298</v>
      </c>
      <c r="J61" s="10" t="s">
        <v>335</v>
      </c>
      <c r="K61" s="10" t="s">
        <v>72</v>
      </c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</row>
    <row r="62" spans="1:567" ht="18.75" x14ac:dyDescent="0.3">
      <c r="A62" s="10"/>
      <c r="B62" s="4" t="s">
        <v>334</v>
      </c>
      <c r="C62" s="13" t="s">
        <v>339</v>
      </c>
      <c r="D62" s="10" t="s">
        <v>87</v>
      </c>
      <c r="E62" s="15" t="s">
        <v>727</v>
      </c>
      <c r="F62" s="47"/>
      <c r="G62" s="46"/>
      <c r="H62" s="47"/>
      <c r="I62" s="13" t="s">
        <v>299</v>
      </c>
      <c r="J62" s="10" t="s">
        <v>338</v>
      </c>
      <c r="K62" s="12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</row>
    <row r="63" spans="1:567" ht="18.75" x14ac:dyDescent="0.3">
      <c r="A63" s="10"/>
      <c r="B63" s="4"/>
      <c r="C63" s="13" t="s">
        <v>164</v>
      </c>
      <c r="D63" s="10"/>
      <c r="E63" s="20" t="s">
        <v>605</v>
      </c>
      <c r="F63" s="47"/>
      <c r="G63" s="46"/>
      <c r="H63" s="47"/>
      <c r="I63" s="13"/>
      <c r="J63" s="10" t="s">
        <v>340</v>
      </c>
      <c r="K63" s="1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</row>
    <row r="64" spans="1:567" ht="18.75" x14ac:dyDescent="0.3">
      <c r="A64" s="10"/>
      <c r="B64" s="4"/>
      <c r="C64" s="13"/>
      <c r="D64" s="10"/>
      <c r="E64" s="15"/>
      <c r="F64" s="10"/>
      <c r="G64" s="15"/>
      <c r="H64" s="10"/>
      <c r="I64" s="13"/>
      <c r="J64" s="10"/>
      <c r="K64" s="12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</row>
    <row r="65" spans="1:148" ht="18.75" x14ac:dyDescent="0.3">
      <c r="A65" s="10">
        <v>9</v>
      </c>
      <c r="B65" s="4" t="s">
        <v>366</v>
      </c>
      <c r="C65" s="13" t="s">
        <v>368</v>
      </c>
      <c r="D65" s="10" t="s">
        <v>369</v>
      </c>
      <c r="E65" s="46">
        <v>200000</v>
      </c>
      <c r="F65" s="47"/>
      <c r="G65" s="46"/>
      <c r="H65" s="47"/>
      <c r="I65" s="13" t="s">
        <v>370</v>
      </c>
      <c r="J65" s="10" t="s">
        <v>374</v>
      </c>
      <c r="K65" s="10" t="s">
        <v>72</v>
      </c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</row>
    <row r="66" spans="1:148" ht="18.75" x14ac:dyDescent="0.3">
      <c r="A66" s="10"/>
      <c r="B66" s="4" t="s">
        <v>367</v>
      </c>
      <c r="C66" s="13" t="s">
        <v>759</v>
      </c>
      <c r="D66" s="10"/>
      <c r="E66" s="15" t="s">
        <v>727</v>
      </c>
      <c r="F66" s="10"/>
      <c r="G66" s="15"/>
      <c r="H66" s="10"/>
      <c r="I66" s="13" t="s">
        <v>371</v>
      </c>
      <c r="J66" s="10" t="s">
        <v>375</v>
      </c>
      <c r="K66" s="12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</row>
    <row r="67" spans="1:148" ht="18.75" x14ac:dyDescent="0.3">
      <c r="A67" s="10"/>
      <c r="B67" s="4"/>
      <c r="C67" s="13" t="s">
        <v>758</v>
      </c>
      <c r="D67" s="10"/>
      <c r="E67" s="20" t="s">
        <v>598</v>
      </c>
      <c r="F67" s="10"/>
      <c r="G67" s="15"/>
      <c r="H67" s="10"/>
      <c r="I67" s="13" t="s">
        <v>372</v>
      </c>
      <c r="J67" s="10" t="s">
        <v>376</v>
      </c>
      <c r="K67" s="12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</row>
    <row r="68" spans="1:148" ht="18.75" x14ac:dyDescent="0.3">
      <c r="A68" s="10"/>
      <c r="B68" s="4"/>
      <c r="C68" s="13"/>
      <c r="D68" s="10"/>
      <c r="E68" s="15" t="s">
        <v>502</v>
      </c>
      <c r="F68" s="10"/>
      <c r="G68" s="15"/>
      <c r="H68" s="10"/>
      <c r="I68" s="35" t="s">
        <v>373</v>
      </c>
      <c r="J68" s="10" t="s">
        <v>182</v>
      </c>
      <c r="K68" s="12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</row>
    <row r="69" spans="1:148" ht="18.75" x14ac:dyDescent="0.3">
      <c r="A69" s="10"/>
      <c r="B69" s="4"/>
      <c r="C69" s="13"/>
      <c r="D69" s="10"/>
      <c r="E69" s="15"/>
      <c r="F69" s="10"/>
      <c r="G69" s="15"/>
      <c r="H69" s="10"/>
      <c r="I69" s="35"/>
      <c r="J69" s="10"/>
      <c r="K69" s="12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</row>
    <row r="70" spans="1:148" ht="18.75" x14ac:dyDescent="0.3">
      <c r="A70" s="10">
        <v>10</v>
      </c>
      <c r="B70" s="4" t="s">
        <v>1412</v>
      </c>
      <c r="C70" s="13" t="s">
        <v>1410</v>
      </c>
      <c r="D70" s="10" t="s">
        <v>615</v>
      </c>
      <c r="E70" s="46">
        <v>40000</v>
      </c>
      <c r="F70" s="47">
        <v>30000</v>
      </c>
      <c r="G70" s="57">
        <v>30000</v>
      </c>
      <c r="H70" s="47">
        <v>30000</v>
      </c>
      <c r="I70" s="13" t="s">
        <v>203</v>
      </c>
      <c r="J70" s="10" t="s">
        <v>616</v>
      </c>
      <c r="K70" s="10" t="s">
        <v>72</v>
      </c>
      <c r="L70" s="13"/>
      <c r="M70" s="2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</row>
    <row r="71" spans="1:148" ht="18.75" x14ac:dyDescent="0.3">
      <c r="A71" s="10"/>
      <c r="B71" s="4" t="s">
        <v>1411</v>
      </c>
      <c r="C71" s="13" t="s">
        <v>617</v>
      </c>
      <c r="D71" s="10" t="s">
        <v>618</v>
      </c>
      <c r="E71" s="15" t="s">
        <v>727</v>
      </c>
      <c r="F71" s="10"/>
      <c r="G71" s="15"/>
      <c r="H71" s="10"/>
      <c r="I71" s="13" t="s">
        <v>619</v>
      </c>
      <c r="J71" s="10" t="s">
        <v>620</v>
      </c>
      <c r="K71" s="12"/>
      <c r="L71" s="15"/>
      <c r="M71" s="2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</row>
    <row r="72" spans="1:148" ht="18.75" x14ac:dyDescent="0.3">
      <c r="A72" s="10"/>
      <c r="B72" s="4"/>
      <c r="C72" s="13" t="s">
        <v>621</v>
      </c>
      <c r="D72" s="10"/>
      <c r="E72" s="20" t="s">
        <v>631</v>
      </c>
      <c r="F72" s="10"/>
      <c r="G72" s="15"/>
      <c r="H72" s="10"/>
      <c r="I72" s="13" t="s">
        <v>290</v>
      </c>
      <c r="J72" s="10" t="s">
        <v>622</v>
      </c>
      <c r="K72" s="12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</row>
    <row r="73" spans="1:148" ht="18.75" x14ac:dyDescent="0.3">
      <c r="A73" s="10"/>
      <c r="B73" s="4"/>
      <c r="C73" s="105" t="s">
        <v>1409</v>
      </c>
      <c r="D73" s="10"/>
      <c r="E73" s="15"/>
      <c r="F73" s="10"/>
      <c r="G73" s="15"/>
      <c r="H73" s="10"/>
      <c r="I73" s="13" t="s">
        <v>291</v>
      </c>
      <c r="J73" s="10" t="s">
        <v>623</v>
      </c>
      <c r="K73" s="12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</row>
    <row r="74" spans="1:148" ht="18.75" x14ac:dyDescent="0.3">
      <c r="A74" s="10"/>
      <c r="B74" s="4"/>
      <c r="C74" s="13"/>
      <c r="D74" s="10"/>
      <c r="E74" s="15"/>
      <c r="F74" s="10"/>
      <c r="G74" s="15"/>
      <c r="H74" s="10"/>
      <c r="I74" s="35"/>
      <c r="J74" s="10" t="s">
        <v>407</v>
      </c>
      <c r="K74" s="12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</row>
    <row r="75" spans="1:148" ht="18.75" x14ac:dyDescent="0.3">
      <c r="A75" s="10"/>
      <c r="B75" s="4"/>
      <c r="C75" s="13"/>
      <c r="D75" s="10"/>
      <c r="E75" s="15"/>
      <c r="F75" s="10"/>
      <c r="G75" s="15"/>
      <c r="H75" s="10"/>
      <c r="I75" s="35"/>
      <c r="J75" s="10"/>
      <c r="K75" s="12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</row>
    <row r="76" spans="1:148" ht="18.75" x14ac:dyDescent="0.3">
      <c r="A76" s="10">
        <v>11</v>
      </c>
      <c r="B76" s="4" t="s">
        <v>559</v>
      </c>
      <c r="C76" s="13" t="s">
        <v>430</v>
      </c>
      <c r="D76" s="10" t="s">
        <v>117</v>
      </c>
      <c r="E76" s="46">
        <v>10000</v>
      </c>
      <c r="F76" s="47">
        <v>5000</v>
      </c>
      <c r="G76" s="46">
        <v>5000</v>
      </c>
      <c r="H76" s="47">
        <v>5000</v>
      </c>
      <c r="I76" s="13" t="s">
        <v>434</v>
      </c>
      <c r="J76" s="10" t="s">
        <v>196</v>
      </c>
      <c r="K76" s="10" t="s">
        <v>72</v>
      </c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</row>
    <row r="77" spans="1:148" ht="18.75" x14ac:dyDescent="0.3">
      <c r="A77" s="10"/>
      <c r="B77" s="4" t="s">
        <v>429</v>
      </c>
      <c r="C77" s="13" t="s">
        <v>431</v>
      </c>
      <c r="D77" s="10" t="s">
        <v>87</v>
      </c>
      <c r="E77" s="15" t="s">
        <v>727</v>
      </c>
      <c r="F77" s="10"/>
      <c r="G77" s="15"/>
      <c r="H77" s="10"/>
      <c r="I77" s="13" t="s">
        <v>435</v>
      </c>
      <c r="J77" s="10" t="s">
        <v>436</v>
      </c>
      <c r="K77" s="12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</row>
    <row r="78" spans="1:148" ht="18.75" x14ac:dyDescent="0.3">
      <c r="A78" s="10"/>
      <c r="B78" s="4"/>
      <c r="C78" s="13" t="s">
        <v>432</v>
      </c>
      <c r="D78" s="10"/>
      <c r="E78" s="20" t="s">
        <v>601</v>
      </c>
      <c r="F78" s="10"/>
      <c r="G78" s="15"/>
      <c r="H78" s="10"/>
      <c r="I78" s="13" t="s">
        <v>257</v>
      </c>
      <c r="J78" s="10"/>
      <c r="K78" s="12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</row>
    <row r="79" spans="1:148" ht="18.75" x14ac:dyDescent="0.3">
      <c r="A79" s="10"/>
      <c r="B79" s="4"/>
      <c r="C79" s="13" t="s">
        <v>433</v>
      </c>
      <c r="D79" s="10"/>
      <c r="E79" s="13"/>
      <c r="F79" s="10"/>
      <c r="G79" s="15"/>
      <c r="H79" s="10"/>
      <c r="I79" s="13"/>
      <c r="J79" s="10"/>
      <c r="K79" s="12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</row>
    <row r="80" spans="1:148" ht="18.75" x14ac:dyDescent="0.3">
      <c r="A80" s="10"/>
      <c r="B80" s="4"/>
      <c r="C80" s="13"/>
      <c r="D80" s="10"/>
      <c r="E80" s="13"/>
      <c r="F80" s="10"/>
      <c r="G80" s="15"/>
      <c r="H80" s="10"/>
      <c r="I80" s="13"/>
      <c r="J80" s="10"/>
      <c r="K80" s="12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</row>
    <row r="81" spans="1:567" ht="18.75" x14ac:dyDescent="0.3">
      <c r="A81" s="10"/>
      <c r="B81" s="4"/>
      <c r="C81" s="13"/>
      <c r="D81" s="10"/>
      <c r="E81" s="13"/>
      <c r="F81" s="10"/>
      <c r="G81" s="15"/>
      <c r="H81" s="10"/>
      <c r="I81" s="13"/>
      <c r="J81" s="10"/>
      <c r="K81" s="12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</row>
    <row r="82" spans="1:567" ht="18.75" x14ac:dyDescent="0.3">
      <c r="A82" s="10"/>
      <c r="B82" s="4"/>
      <c r="C82" s="13"/>
      <c r="D82" s="10"/>
      <c r="E82" s="13"/>
      <c r="F82" s="10"/>
      <c r="G82" s="15"/>
      <c r="H82" s="10"/>
      <c r="I82" s="13"/>
      <c r="J82" s="10"/>
      <c r="K82" s="12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</row>
    <row r="83" spans="1:567" ht="18.75" x14ac:dyDescent="0.3">
      <c r="A83" s="10"/>
      <c r="B83" s="4"/>
      <c r="C83" s="13"/>
      <c r="D83" s="10"/>
      <c r="E83" s="63"/>
      <c r="F83" s="9"/>
      <c r="G83" s="63"/>
      <c r="H83" s="9"/>
      <c r="I83" s="13"/>
      <c r="J83" s="10"/>
      <c r="K83" s="12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</row>
    <row r="84" spans="1:567" ht="18.75" x14ac:dyDescent="0.3">
      <c r="A84" s="9"/>
      <c r="B84" s="5"/>
      <c r="C84" s="19"/>
      <c r="D84" s="9"/>
      <c r="E84" s="49">
        <f>SUM(E61:E79)</f>
        <v>350000</v>
      </c>
      <c r="F84" s="45">
        <f>SUM(F61:F79)</f>
        <v>145000</v>
      </c>
      <c r="G84" s="49">
        <f>SUM(G61:G79)</f>
        <v>155000</v>
      </c>
      <c r="H84" s="76">
        <f>SUM(H61:H79)</f>
        <v>165000</v>
      </c>
      <c r="I84" s="19"/>
      <c r="J84" s="9"/>
      <c r="K84" s="14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</row>
    <row r="85" spans="1:567" ht="18.75" x14ac:dyDescent="0.3">
      <c r="A85" s="15"/>
      <c r="B85" s="2"/>
      <c r="C85" s="15"/>
      <c r="D85" s="15"/>
      <c r="E85" s="15"/>
      <c r="F85" s="15"/>
      <c r="G85" s="15"/>
      <c r="H85" s="15"/>
      <c r="I85" s="15"/>
      <c r="J85" s="15"/>
      <c r="K85" s="1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</row>
    <row r="86" spans="1:567" ht="18.75" x14ac:dyDescent="0.3">
      <c r="A86" s="15"/>
      <c r="B86" s="2"/>
      <c r="C86" s="15"/>
      <c r="D86" s="15"/>
      <c r="E86" s="15"/>
      <c r="F86" s="15"/>
      <c r="G86" s="15"/>
      <c r="H86" s="15"/>
      <c r="I86" s="15"/>
      <c r="J86" s="15"/>
      <c r="K86" s="1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</row>
    <row r="87" spans="1:567" s="55" customFormat="1" ht="18.75" x14ac:dyDescent="0.3">
      <c r="A87" s="24" t="s">
        <v>693</v>
      </c>
      <c r="B87" s="24"/>
      <c r="C87" s="26"/>
      <c r="D87" s="24" t="s">
        <v>3</v>
      </c>
      <c r="E87" s="25" t="s">
        <v>539</v>
      </c>
      <c r="F87" s="25"/>
      <c r="G87" s="25"/>
      <c r="H87" s="70"/>
      <c r="I87" s="31" t="s">
        <v>9</v>
      </c>
      <c r="J87" s="24" t="s">
        <v>5</v>
      </c>
      <c r="K87" s="26" t="s">
        <v>7</v>
      </c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</row>
    <row r="88" spans="1:567" s="55" customFormat="1" ht="18.75" x14ac:dyDescent="0.3">
      <c r="A88" s="27" t="s">
        <v>694</v>
      </c>
      <c r="B88" s="21" t="s">
        <v>538</v>
      </c>
      <c r="C88" s="68" t="s">
        <v>2</v>
      </c>
      <c r="D88" s="21" t="s">
        <v>10</v>
      </c>
      <c r="E88" s="24">
        <v>2561</v>
      </c>
      <c r="F88" s="24">
        <v>2562</v>
      </c>
      <c r="G88" s="24">
        <v>2563</v>
      </c>
      <c r="H88" s="21">
        <v>2564</v>
      </c>
      <c r="I88" s="21" t="s">
        <v>417</v>
      </c>
      <c r="J88" s="21" t="s">
        <v>6</v>
      </c>
      <c r="K88" s="28" t="s">
        <v>8</v>
      </c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</row>
    <row r="89" spans="1:567" s="55" customFormat="1" ht="18.75" x14ac:dyDescent="0.3">
      <c r="A89" s="50" t="s">
        <v>0</v>
      </c>
      <c r="B89" s="5"/>
      <c r="C89" s="6"/>
      <c r="D89" s="5"/>
      <c r="E89" s="29" t="s">
        <v>4</v>
      </c>
      <c r="F89" s="29" t="s">
        <v>4</v>
      </c>
      <c r="G89" s="30" t="s">
        <v>4</v>
      </c>
      <c r="H89" s="29" t="s">
        <v>4</v>
      </c>
      <c r="I89" s="19"/>
      <c r="J89" s="5"/>
      <c r="K89" s="7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</row>
    <row r="90" spans="1:567" s="1" customFormat="1" ht="18.75" x14ac:dyDescent="0.3">
      <c r="A90" s="53">
        <v>12</v>
      </c>
      <c r="B90" s="4" t="s">
        <v>662</v>
      </c>
      <c r="C90" s="4" t="s">
        <v>437</v>
      </c>
      <c r="D90" s="4" t="s">
        <v>438</v>
      </c>
      <c r="E90" s="52">
        <v>20000</v>
      </c>
      <c r="F90" s="52">
        <v>20000</v>
      </c>
      <c r="G90" s="54">
        <v>20000</v>
      </c>
      <c r="H90" s="78">
        <v>20000</v>
      </c>
      <c r="I90" s="10" t="s">
        <v>439</v>
      </c>
      <c r="J90" s="4" t="s">
        <v>624</v>
      </c>
      <c r="K90" s="4" t="s">
        <v>72</v>
      </c>
    </row>
    <row r="91" spans="1:567" s="1" customFormat="1" ht="18.75" x14ac:dyDescent="0.3">
      <c r="A91" s="39"/>
      <c r="B91" s="4" t="s">
        <v>663</v>
      </c>
      <c r="C91" s="4" t="s">
        <v>440</v>
      </c>
      <c r="D91" s="4" t="s">
        <v>443</v>
      </c>
      <c r="E91" s="15" t="s">
        <v>727</v>
      </c>
      <c r="F91" s="40"/>
      <c r="G91" s="33"/>
      <c r="H91" s="4"/>
      <c r="I91" s="40" t="s">
        <v>282</v>
      </c>
      <c r="J91" s="4" t="s">
        <v>625</v>
      </c>
      <c r="K91" s="10"/>
    </row>
    <row r="92" spans="1:567" s="1" customFormat="1" ht="18.75" x14ac:dyDescent="0.3">
      <c r="A92" s="10"/>
      <c r="B92" s="4"/>
      <c r="C92" s="4" t="s">
        <v>441</v>
      </c>
      <c r="D92" s="4"/>
      <c r="E92" s="20" t="s">
        <v>631</v>
      </c>
      <c r="F92" s="10"/>
      <c r="G92" s="2"/>
      <c r="H92" s="4"/>
      <c r="I92" s="10" t="s">
        <v>444</v>
      </c>
      <c r="J92" s="4" t="s">
        <v>626</v>
      </c>
      <c r="K92" s="10"/>
    </row>
    <row r="93" spans="1:567" s="1" customFormat="1" ht="18.75" x14ac:dyDescent="0.3">
      <c r="A93" s="10"/>
      <c r="B93" s="4"/>
      <c r="C93" s="4" t="s">
        <v>442</v>
      </c>
      <c r="D93" s="4"/>
      <c r="E93" s="10"/>
      <c r="F93" s="10"/>
      <c r="G93" s="13"/>
      <c r="H93" s="10"/>
      <c r="I93" s="10" t="s">
        <v>445</v>
      </c>
      <c r="J93" s="4" t="s">
        <v>627</v>
      </c>
      <c r="K93" s="4"/>
    </row>
    <row r="94" spans="1:567" s="1" customFormat="1" ht="18.75" x14ac:dyDescent="0.3">
      <c r="A94" s="10"/>
      <c r="B94" s="4"/>
      <c r="C94" s="4" t="s">
        <v>133</v>
      </c>
      <c r="D94" s="4"/>
      <c r="E94" s="10"/>
      <c r="F94" s="10"/>
      <c r="G94" s="13"/>
      <c r="H94" s="10"/>
      <c r="I94" s="4"/>
      <c r="J94" s="4"/>
      <c r="K94" s="4"/>
    </row>
    <row r="95" spans="1:567" s="1" customFormat="1" ht="18.75" x14ac:dyDescent="0.3">
      <c r="A95" s="10"/>
      <c r="B95" s="4"/>
      <c r="C95" s="4" t="s">
        <v>134</v>
      </c>
      <c r="D95" s="4"/>
      <c r="E95" s="10"/>
      <c r="F95" s="10"/>
      <c r="G95" s="13"/>
      <c r="H95" s="10"/>
      <c r="I95" s="4"/>
      <c r="J95" s="4"/>
      <c r="K95" s="4"/>
    </row>
    <row r="96" spans="1:567" s="1" customFormat="1" ht="18.75" x14ac:dyDescent="0.3">
      <c r="A96" s="10"/>
      <c r="B96" s="4"/>
      <c r="C96" s="4" t="s">
        <v>628</v>
      </c>
      <c r="D96" s="41"/>
      <c r="E96" s="10"/>
      <c r="F96" s="10"/>
      <c r="G96" s="13"/>
      <c r="H96" s="10"/>
      <c r="I96" s="4"/>
      <c r="J96" s="4"/>
      <c r="K96" s="4"/>
    </row>
    <row r="97" spans="1:147" s="1" customFormat="1" ht="18.75" x14ac:dyDescent="0.3">
      <c r="A97" s="10"/>
      <c r="B97" s="4"/>
      <c r="C97" s="4" t="s">
        <v>629</v>
      </c>
      <c r="D97" s="4"/>
      <c r="E97" s="10"/>
      <c r="F97" s="10"/>
      <c r="G97" s="13"/>
      <c r="H97" s="10"/>
      <c r="I97" s="4"/>
      <c r="J97" s="4"/>
      <c r="K97" s="4"/>
    </row>
    <row r="98" spans="1:147" s="1" customFormat="1" ht="18.75" x14ac:dyDescent="0.3">
      <c r="A98" s="10"/>
      <c r="B98" s="4"/>
      <c r="C98" s="4"/>
      <c r="D98" s="4"/>
      <c r="E98" s="10"/>
      <c r="F98" s="10"/>
      <c r="G98" s="13"/>
      <c r="H98" s="10"/>
      <c r="I98" s="4"/>
      <c r="J98" s="4"/>
      <c r="K98" s="4"/>
    </row>
    <row r="99" spans="1:147" s="1" customFormat="1" ht="24" customHeight="1" x14ac:dyDescent="0.3">
      <c r="A99" s="53">
        <v>13</v>
      </c>
      <c r="B99" s="4" t="s">
        <v>1433</v>
      </c>
      <c r="C99" s="4" t="s">
        <v>437</v>
      </c>
      <c r="D99" s="4" t="s">
        <v>438</v>
      </c>
      <c r="E99" s="52">
        <v>20000</v>
      </c>
      <c r="F99" s="52">
        <v>20000</v>
      </c>
      <c r="G99" s="54">
        <v>20000</v>
      </c>
      <c r="H99" s="79">
        <v>20000</v>
      </c>
      <c r="I99" s="10" t="s">
        <v>439</v>
      </c>
      <c r="J99" s="4" t="s">
        <v>446</v>
      </c>
      <c r="K99" s="4" t="s">
        <v>72</v>
      </c>
    </row>
    <row r="100" spans="1:147" s="1" customFormat="1" ht="18.75" x14ac:dyDescent="0.3">
      <c r="A100" s="39"/>
      <c r="B100" s="4" t="s">
        <v>1434</v>
      </c>
      <c r="C100" s="4" t="s">
        <v>440</v>
      </c>
      <c r="D100" s="4" t="s">
        <v>443</v>
      </c>
      <c r="E100" s="15" t="s">
        <v>727</v>
      </c>
      <c r="F100" s="40"/>
      <c r="G100" s="33"/>
      <c r="H100" s="4"/>
      <c r="I100" s="40" t="s">
        <v>282</v>
      </c>
      <c r="J100" s="4" t="s">
        <v>447</v>
      </c>
      <c r="K100" s="10"/>
    </row>
    <row r="101" spans="1:147" s="1" customFormat="1" ht="18.75" x14ac:dyDescent="0.3">
      <c r="A101" s="10"/>
      <c r="B101" s="4"/>
      <c r="C101" s="4" t="s">
        <v>441</v>
      </c>
      <c r="D101" s="4"/>
      <c r="E101" s="20" t="s">
        <v>596</v>
      </c>
      <c r="F101" s="10"/>
      <c r="G101" s="2"/>
      <c r="H101" s="4"/>
      <c r="I101" s="10" t="s">
        <v>444</v>
      </c>
      <c r="J101" s="4" t="s">
        <v>448</v>
      </c>
      <c r="K101" s="10"/>
    </row>
    <row r="102" spans="1:147" s="1" customFormat="1" ht="18.75" x14ac:dyDescent="0.3">
      <c r="A102" s="10"/>
      <c r="B102" s="4"/>
      <c r="C102" s="4" t="s">
        <v>442</v>
      </c>
      <c r="D102" s="4"/>
      <c r="E102" s="10"/>
      <c r="F102" s="10"/>
      <c r="G102" s="13"/>
      <c r="H102" s="10"/>
      <c r="I102" s="10" t="s">
        <v>445</v>
      </c>
      <c r="J102" s="4"/>
      <c r="K102" s="4"/>
    </row>
    <row r="103" spans="1:147" s="1" customFormat="1" ht="18.75" x14ac:dyDescent="0.3">
      <c r="A103" s="10"/>
      <c r="B103" s="4"/>
      <c r="C103" s="4" t="s">
        <v>133</v>
      </c>
      <c r="D103" s="4"/>
      <c r="E103" s="10"/>
      <c r="F103" s="10"/>
      <c r="G103" s="13"/>
      <c r="H103" s="10"/>
      <c r="I103" s="4"/>
      <c r="J103" s="4"/>
      <c r="K103" s="4"/>
    </row>
    <row r="104" spans="1:147" s="1" customFormat="1" ht="18.75" x14ac:dyDescent="0.3">
      <c r="A104" s="10"/>
      <c r="B104" s="4"/>
      <c r="C104" s="4" t="s">
        <v>134</v>
      </c>
      <c r="D104" s="4"/>
      <c r="E104" s="10"/>
      <c r="F104" s="10"/>
      <c r="G104" s="13"/>
      <c r="H104" s="10"/>
      <c r="I104" s="4"/>
      <c r="J104" s="4"/>
      <c r="K104" s="4"/>
    </row>
    <row r="105" spans="1:147" s="1" customFormat="1" ht="18.75" x14ac:dyDescent="0.3">
      <c r="A105" s="10"/>
      <c r="B105" s="4"/>
      <c r="C105" s="4"/>
      <c r="D105" s="41"/>
      <c r="E105" s="10"/>
      <c r="F105" s="10"/>
      <c r="G105" s="13"/>
      <c r="H105" s="10"/>
      <c r="I105" s="4"/>
      <c r="J105" s="4"/>
      <c r="K105" s="4"/>
    </row>
    <row r="106" spans="1:147" s="55" customFormat="1" ht="18.75" x14ac:dyDescent="0.3">
      <c r="A106" s="10">
        <v>15</v>
      </c>
      <c r="B106" s="4" t="s">
        <v>1432</v>
      </c>
      <c r="C106" s="10" t="s">
        <v>412</v>
      </c>
      <c r="D106" s="10" t="s">
        <v>413</v>
      </c>
      <c r="E106" s="20">
        <v>30000</v>
      </c>
      <c r="F106" s="32">
        <v>30000</v>
      </c>
      <c r="G106" s="20">
        <v>30000</v>
      </c>
      <c r="H106" s="32">
        <v>30000</v>
      </c>
      <c r="I106" s="13" t="s">
        <v>289</v>
      </c>
      <c r="J106" s="10" t="s">
        <v>416</v>
      </c>
      <c r="K106" s="72" t="s">
        <v>614</v>
      </c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</row>
    <row r="107" spans="1:147" s="55" customFormat="1" ht="18.75" x14ac:dyDescent="0.3">
      <c r="A107" s="10"/>
      <c r="B107" s="4" t="s">
        <v>1431</v>
      </c>
      <c r="C107" s="10" t="s">
        <v>411</v>
      </c>
      <c r="D107" s="10" t="s">
        <v>414</v>
      </c>
      <c r="E107" s="15" t="s">
        <v>727</v>
      </c>
      <c r="F107" s="10"/>
      <c r="G107" s="15"/>
      <c r="H107" s="10"/>
      <c r="I107" s="13" t="s">
        <v>290</v>
      </c>
      <c r="J107" s="10" t="s">
        <v>408</v>
      </c>
      <c r="K107" s="72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</row>
    <row r="108" spans="1:147" s="55" customFormat="1" ht="18.75" x14ac:dyDescent="0.3">
      <c r="A108" s="10"/>
      <c r="B108" s="4" t="s">
        <v>410</v>
      </c>
      <c r="C108" s="13" t="s">
        <v>409</v>
      </c>
      <c r="D108" s="10" t="s">
        <v>415</v>
      </c>
      <c r="E108" s="20" t="s">
        <v>599</v>
      </c>
      <c r="F108" s="10"/>
      <c r="G108" s="15"/>
      <c r="H108" s="10"/>
      <c r="I108" s="13" t="s">
        <v>291</v>
      </c>
      <c r="J108" s="13" t="s">
        <v>409</v>
      </c>
      <c r="K108" s="73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</row>
    <row r="109" spans="1:147" s="1" customFormat="1" ht="18.75" x14ac:dyDescent="0.3">
      <c r="A109" s="10"/>
      <c r="B109" s="4"/>
      <c r="C109" s="13" t="s">
        <v>410</v>
      </c>
      <c r="D109" s="10"/>
      <c r="E109" s="15"/>
      <c r="F109" s="10"/>
      <c r="G109" s="15"/>
      <c r="H109" s="10"/>
      <c r="I109" s="13"/>
      <c r="J109" s="13" t="s">
        <v>410</v>
      </c>
      <c r="K109" s="73"/>
    </row>
    <row r="110" spans="1:147" s="1" customFormat="1" ht="18.75" x14ac:dyDescent="0.3">
      <c r="A110" s="10"/>
      <c r="B110" s="4"/>
      <c r="C110" s="4"/>
      <c r="D110" s="10"/>
      <c r="E110" s="10"/>
      <c r="F110" s="10"/>
      <c r="G110" s="13"/>
      <c r="H110" s="10"/>
      <c r="I110" s="4"/>
      <c r="J110" s="4"/>
      <c r="K110" s="4"/>
    </row>
    <row r="111" spans="1:147" s="1" customFormat="1" ht="18.75" x14ac:dyDescent="0.3">
      <c r="A111" s="10"/>
      <c r="B111" s="4"/>
      <c r="C111" s="4"/>
      <c r="D111" s="10"/>
      <c r="E111" s="9"/>
      <c r="F111" s="9"/>
      <c r="G111" s="19"/>
      <c r="H111" s="9"/>
      <c r="I111" s="4"/>
      <c r="J111" s="4"/>
      <c r="K111" s="4"/>
    </row>
    <row r="112" spans="1:147" s="1" customFormat="1" ht="18.75" x14ac:dyDescent="0.3">
      <c r="A112" s="9"/>
      <c r="B112" s="5"/>
      <c r="C112" s="5"/>
      <c r="D112" s="5"/>
      <c r="E112" s="45">
        <f>SUM(E90:E111)</f>
        <v>70000</v>
      </c>
      <c r="F112" s="45">
        <f>SUM(F90:F111)</f>
        <v>70000</v>
      </c>
      <c r="G112" s="77">
        <f>SUM(G90:G111)</f>
        <v>70000</v>
      </c>
      <c r="H112" s="77">
        <f>SUM(H90:H111)</f>
        <v>70000</v>
      </c>
      <c r="I112" s="5"/>
      <c r="J112" s="5"/>
      <c r="K112" s="5"/>
    </row>
    <row r="113" spans="1:567" s="1" customFormat="1" ht="18.75" x14ac:dyDescent="0.3"/>
    <row r="114" spans="1:567" s="1" customFormat="1" ht="18.75" x14ac:dyDescent="0.3"/>
    <row r="115" spans="1:567" s="55" customFormat="1" ht="18.75" x14ac:dyDescent="0.3">
      <c r="A115" s="24" t="s">
        <v>693</v>
      </c>
      <c r="B115" s="24"/>
      <c r="C115" s="26"/>
      <c r="D115" s="24" t="s">
        <v>3</v>
      </c>
      <c r="E115" s="25" t="s">
        <v>539</v>
      </c>
      <c r="F115" s="25"/>
      <c r="G115" s="25"/>
      <c r="H115" s="70"/>
      <c r="I115" s="31" t="s">
        <v>9</v>
      </c>
      <c r="J115" s="24" t="s">
        <v>5</v>
      </c>
      <c r="K115" s="26" t="s">
        <v>7</v>
      </c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</row>
    <row r="116" spans="1:567" s="55" customFormat="1" ht="18.75" x14ac:dyDescent="0.3">
      <c r="A116" s="27" t="s">
        <v>694</v>
      </c>
      <c r="B116" s="21" t="s">
        <v>538</v>
      </c>
      <c r="C116" s="68" t="s">
        <v>2</v>
      </c>
      <c r="D116" s="21" t="s">
        <v>10</v>
      </c>
      <c r="E116" s="24">
        <v>2561</v>
      </c>
      <c r="F116" s="24">
        <v>2562</v>
      </c>
      <c r="G116" s="24">
        <v>2563</v>
      </c>
      <c r="H116" s="21">
        <v>2564</v>
      </c>
      <c r="I116" s="21" t="s">
        <v>417</v>
      </c>
      <c r="J116" s="21" t="s">
        <v>6</v>
      </c>
      <c r="K116" s="28" t="s">
        <v>8</v>
      </c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</row>
    <row r="117" spans="1:567" s="55" customFormat="1" ht="18.75" x14ac:dyDescent="0.3">
      <c r="A117" s="50" t="s">
        <v>0</v>
      </c>
      <c r="B117" s="5"/>
      <c r="C117" s="6"/>
      <c r="D117" s="5"/>
      <c r="E117" s="29" t="s">
        <v>4</v>
      </c>
      <c r="F117" s="29" t="s">
        <v>4</v>
      </c>
      <c r="G117" s="30" t="s">
        <v>4</v>
      </c>
      <c r="H117" s="29" t="s">
        <v>4</v>
      </c>
      <c r="I117" s="19"/>
      <c r="J117" s="5"/>
      <c r="K117" s="7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</row>
    <row r="118" spans="1:567" s="1" customFormat="1" ht="18.75" x14ac:dyDescent="0.3">
      <c r="A118" s="39">
        <v>16</v>
      </c>
      <c r="B118" s="4" t="s">
        <v>104</v>
      </c>
      <c r="C118" s="10" t="s">
        <v>105</v>
      </c>
      <c r="D118" s="34" t="s">
        <v>346</v>
      </c>
      <c r="E118" s="40"/>
      <c r="F118" s="40"/>
      <c r="G118" s="75"/>
      <c r="H118" s="40"/>
      <c r="I118" s="10"/>
      <c r="J118" s="10" t="s">
        <v>632</v>
      </c>
      <c r="K118" s="12" t="s">
        <v>72</v>
      </c>
    </row>
    <row r="119" spans="1:567" s="1" customFormat="1" ht="18.75" x14ac:dyDescent="0.3">
      <c r="A119" s="10"/>
      <c r="B119" s="4"/>
      <c r="C119" s="10" t="s">
        <v>106</v>
      </c>
      <c r="D119" s="34" t="s">
        <v>347</v>
      </c>
      <c r="E119" s="10"/>
      <c r="F119" s="10"/>
      <c r="G119" s="13"/>
      <c r="H119" s="10"/>
      <c r="I119" s="10"/>
      <c r="J119" s="10" t="s">
        <v>352</v>
      </c>
      <c r="K119" s="12"/>
    </row>
    <row r="120" spans="1:567" s="1" customFormat="1" ht="18.75" x14ac:dyDescent="0.3">
      <c r="A120" s="10"/>
      <c r="B120" s="4"/>
      <c r="C120" s="10"/>
      <c r="D120" s="34" t="s">
        <v>350</v>
      </c>
      <c r="E120" s="10"/>
      <c r="F120" s="47"/>
      <c r="G120" s="57">
        <v>400000</v>
      </c>
      <c r="H120" s="47"/>
      <c r="I120" s="10" t="s">
        <v>351</v>
      </c>
      <c r="J120" s="10" t="s">
        <v>353</v>
      </c>
      <c r="K120" s="4"/>
    </row>
    <row r="121" spans="1:567" s="1" customFormat="1" ht="18.75" x14ac:dyDescent="0.3">
      <c r="A121" s="10"/>
      <c r="B121" s="4"/>
      <c r="C121" s="13"/>
      <c r="D121" s="10"/>
      <c r="E121" s="15"/>
      <c r="F121" s="10"/>
      <c r="G121" s="15"/>
      <c r="H121" s="10"/>
      <c r="I121" s="13"/>
      <c r="J121" s="10"/>
      <c r="K121" s="12"/>
    </row>
    <row r="122" spans="1:567" s="1" customFormat="1" ht="24" customHeight="1" x14ac:dyDescent="0.3">
      <c r="A122" s="10"/>
      <c r="B122" s="4"/>
      <c r="C122" s="13"/>
      <c r="D122" s="34" t="s">
        <v>348</v>
      </c>
      <c r="E122" s="20"/>
      <c r="F122" s="47"/>
      <c r="G122" s="57">
        <v>2400000</v>
      </c>
      <c r="H122" s="47"/>
      <c r="I122" s="13" t="s">
        <v>1527</v>
      </c>
      <c r="J122" s="10"/>
      <c r="K122" s="12"/>
    </row>
    <row r="123" spans="1:567" s="1" customFormat="1" ht="18.75" x14ac:dyDescent="0.3">
      <c r="A123" s="10"/>
      <c r="B123" s="4"/>
      <c r="C123" s="13"/>
      <c r="D123" s="34" t="s">
        <v>349</v>
      </c>
      <c r="E123" s="15"/>
      <c r="F123" s="10"/>
      <c r="G123" s="15"/>
      <c r="H123" s="10"/>
      <c r="I123" s="13" t="s">
        <v>1528</v>
      </c>
      <c r="J123" s="10"/>
      <c r="K123" s="12"/>
    </row>
    <row r="124" spans="1:567" s="1" customFormat="1" ht="18.75" x14ac:dyDescent="0.3">
      <c r="A124" s="10"/>
      <c r="B124" s="4"/>
      <c r="C124" s="13"/>
      <c r="D124" s="34" t="s">
        <v>1526</v>
      </c>
      <c r="E124" s="20"/>
      <c r="F124" s="10"/>
      <c r="G124" s="15"/>
      <c r="H124" s="10"/>
      <c r="I124" s="13">
        <v>100</v>
      </c>
      <c r="J124" s="10"/>
      <c r="K124" s="12"/>
    </row>
    <row r="125" spans="1:567" s="1" customFormat="1" ht="18.75" x14ac:dyDescent="0.3">
      <c r="A125" s="10"/>
      <c r="B125" s="4"/>
      <c r="C125" s="13"/>
      <c r="D125" s="10"/>
      <c r="E125" s="15"/>
      <c r="F125" s="10"/>
      <c r="G125" s="15"/>
      <c r="H125" s="10"/>
      <c r="I125" s="13"/>
      <c r="J125" s="10"/>
      <c r="K125" s="12"/>
    </row>
    <row r="126" spans="1:567" s="1" customFormat="1" ht="18.75" x14ac:dyDescent="0.3">
      <c r="A126" s="10">
        <v>17</v>
      </c>
      <c r="B126" s="4" t="s">
        <v>1428</v>
      </c>
      <c r="C126" s="13" t="s">
        <v>1430</v>
      </c>
      <c r="D126" s="10" t="s">
        <v>687</v>
      </c>
      <c r="E126" s="20">
        <v>100000</v>
      </c>
      <c r="F126" s="47">
        <v>80000</v>
      </c>
      <c r="G126" s="47">
        <v>60000</v>
      </c>
      <c r="H126" s="47">
        <v>50000</v>
      </c>
      <c r="I126" s="13" t="s">
        <v>746</v>
      </c>
      <c r="J126" s="10" t="s">
        <v>749</v>
      </c>
      <c r="K126" s="12" t="s">
        <v>72</v>
      </c>
    </row>
    <row r="127" spans="1:567" s="1" customFormat="1" ht="18.75" x14ac:dyDescent="0.3">
      <c r="A127" s="10"/>
      <c r="B127" s="4" t="s">
        <v>1429</v>
      </c>
      <c r="C127" s="13" t="s">
        <v>743</v>
      </c>
      <c r="D127" s="10"/>
      <c r="E127" s="15"/>
      <c r="F127" s="10"/>
      <c r="G127" s="15"/>
      <c r="H127" s="10"/>
      <c r="I127" s="13" t="s">
        <v>747</v>
      </c>
      <c r="J127" s="10" t="s">
        <v>750</v>
      </c>
      <c r="K127" s="12"/>
    </row>
    <row r="128" spans="1:567" s="1" customFormat="1" ht="18.75" x14ac:dyDescent="0.3">
      <c r="A128" s="10"/>
      <c r="B128" s="4"/>
      <c r="C128" s="13" t="s">
        <v>744</v>
      </c>
      <c r="D128" s="10"/>
      <c r="E128" s="15"/>
      <c r="F128" s="10"/>
      <c r="G128" s="15"/>
      <c r="H128" s="10"/>
      <c r="I128" s="13" t="s">
        <v>748</v>
      </c>
      <c r="J128" s="10" t="s">
        <v>751</v>
      </c>
      <c r="K128" s="12"/>
    </row>
    <row r="129" spans="1:147" s="55" customFormat="1" ht="18.75" x14ac:dyDescent="0.3">
      <c r="A129" s="10"/>
      <c r="B129" s="4"/>
      <c r="C129" s="13" t="s">
        <v>745</v>
      </c>
      <c r="D129" s="10"/>
      <c r="E129" s="20"/>
      <c r="F129" s="10"/>
      <c r="G129" s="15"/>
      <c r="H129" s="10"/>
      <c r="I129" s="13" t="s">
        <v>265</v>
      </c>
      <c r="J129" s="10" t="s">
        <v>752</v>
      </c>
      <c r="K129" s="12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</row>
    <row r="130" spans="1:147" s="55" customFormat="1" ht="18.75" x14ac:dyDescent="0.3">
      <c r="A130" s="10"/>
      <c r="B130" s="4"/>
      <c r="C130" s="13"/>
      <c r="D130" s="10"/>
      <c r="E130" s="20"/>
      <c r="F130" s="10"/>
      <c r="G130" s="15"/>
      <c r="H130" s="10"/>
      <c r="I130" s="13"/>
      <c r="J130" s="10"/>
      <c r="K130" s="12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</row>
    <row r="131" spans="1:147" ht="18.75" x14ac:dyDescent="0.3">
      <c r="A131" s="10"/>
      <c r="B131" s="4"/>
      <c r="C131" s="10"/>
      <c r="D131" s="10"/>
      <c r="E131" s="20"/>
      <c r="F131" s="32"/>
      <c r="G131" s="20"/>
      <c r="H131" s="32"/>
      <c r="I131" s="13"/>
      <c r="J131" s="10"/>
      <c r="K131" s="12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</row>
    <row r="132" spans="1:147" ht="18.75" x14ac:dyDescent="0.3">
      <c r="A132" s="10"/>
      <c r="B132" s="4"/>
      <c r="C132" s="10"/>
      <c r="D132" s="10"/>
      <c r="E132" s="20"/>
      <c r="F132" s="32"/>
      <c r="G132" s="20"/>
      <c r="H132" s="32"/>
      <c r="I132" s="13"/>
      <c r="J132" s="10"/>
      <c r="K132" s="12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</row>
    <row r="133" spans="1:147" ht="18.75" x14ac:dyDescent="0.3">
      <c r="A133" s="10"/>
      <c r="B133" s="4"/>
      <c r="C133" s="10"/>
      <c r="D133" s="10"/>
      <c r="E133" s="20"/>
      <c r="F133" s="32"/>
      <c r="G133" s="20"/>
      <c r="H133" s="32"/>
      <c r="I133" s="13"/>
      <c r="J133" s="10"/>
      <c r="K133" s="12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</row>
    <row r="134" spans="1:147" ht="18.75" x14ac:dyDescent="0.3">
      <c r="A134" s="10"/>
      <c r="B134" s="4"/>
      <c r="C134" s="10"/>
      <c r="D134" s="10"/>
      <c r="E134" s="20"/>
      <c r="F134" s="32"/>
      <c r="G134" s="20"/>
      <c r="H134" s="32"/>
      <c r="I134" s="13"/>
      <c r="J134" s="10"/>
      <c r="K134" s="12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</row>
    <row r="135" spans="1:147" ht="18.75" x14ac:dyDescent="0.3">
      <c r="A135" s="10"/>
      <c r="B135" s="4"/>
      <c r="C135" s="10"/>
      <c r="D135" s="10"/>
      <c r="E135" s="20"/>
      <c r="F135" s="32"/>
      <c r="G135" s="20"/>
      <c r="H135" s="32"/>
      <c r="I135" s="13"/>
      <c r="J135" s="10"/>
      <c r="K135" s="12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</row>
    <row r="136" spans="1:147" ht="18.75" x14ac:dyDescent="0.3">
      <c r="A136" s="10"/>
      <c r="B136" s="4"/>
      <c r="C136" s="10"/>
      <c r="D136" s="10"/>
      <c r="E136" s="20"/>
      <c r="F136" s="10"/>
      <c r="G136" s="15"/>
      <c r="H136" s="10"/>
      <c r="I136" s="13"/>
      <c r="J136" s="10"/>
      <c r="K136" s="12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</row>
    <row r="137" spans="1:147" ht="18.75" x14ac:dyDescent="0.3">
      <c r="A137" s="10"/>
      <c r="B137" s="4"/>
      <c r="C137" s="10"/>
      <c r="D137" s="10"/>
      <c r="E137" s="20"/>
      <c r="F137" s="10"/>
      <c r="G137" s="15"/>
      <c r="H137" s="10"/>
      <c r="I137" s="13"/>
      <c r="J137" s="10"/>
      <c r="K137" s="12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</row>
    <row r="138" spans="1:147" ht="18.75" x14ac:dyDescent="0.3">
      <c r="A138" s="10"/>
      <c r="B138" s="4"/>
      <c r="C138" s="10"/>
      <c r="D138" s="10"/>
      <c r="E138" s="15"/>
      <c r="F138" s="10"/>
      <c r="G138" s="15"/>
      <c r="H138" s="10"/>
      <c r="I138" s="13"/>
      <c r="J138" s="10"/>
      <c r="K138" s="12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</row>
    <row r="139" spans="1:147" s="1" customFormat="1" ht="18.75" x14ac:dyDescent="0.3">
      <c r="A139" s="10"/>
      <c r="B139" s="4"/>
      <c r="C139" s="4"/>
      <c r="D139" s="10"/>
      <c r="E139" s="9"/>
      <c r="F139" s="9"/>
      <c r="G139" s="19"/>
      <c r="H139" s="9"/>
      <c r="I139" s="4"/>
      <c r="J139" s="4"/>
      <c r="K139" s="4"/>
    </row>
    <row r="140" spans="1:147" s="1" customFormat="1" ht="18.75" x14ac:dyDescent="0.3">
      <c r="A140" s="9"/>
      <c r="B140" s="5"/>
      <c r="C140" s="5"/>
      <c r="D140" s="5"/>
      <c r="E140" s="45">
        <f>SUM(E118:E139)</f>
        <v>100000</v>
      </c>
      <c r="F140" s="45">
        <f>SUM(F118:F139)</f>
        <v>80000</v>
      </c>
      <c r="G140" s="77">
        <f>SUM(G118:G139)</f>
        <v>2860000</v>
      </c>
      <c r="H140" s="77">
        <f>SUM(H118:H139)</f>
        <v>50000</v>
      </c>
      <c r="I140" s="5"/>
      <c r="J140" s="5"/>
      <c r="K140" s="5"/>
    </row>
    <row r="141" spans="1:147" s="1" customFormat="1" ht="18.75" x14ac:dyDescent="0.3"/>
    <row r="142" spans="1:147" s="1" customFormat="1" ht="18.75" x14ac:dyDescent="0.3"/>
    <row r="143" spans="1:147" s="64" customFormat="1" ht="20.25" x14ac:dyDescent="0.3">
      <c r="A143" s="82" t="s">
        <v>766</v>
      </c>
      <c r="B143" s="83" t="s">
        <v>773</v>
      </c>
      <c r="C143" s="82"/>
      <c r="D143" s="82"/>
      <c r="E143" s="82"/>
      <c r="F143" s="82"/>
      <c r="G143" s="82"/>
      <c r="H143" s="82"/>
      <c r="I143" s="82"/>
      <c r="J143" s="82"/>
      <c r="K143" s="82"/>
    </row>
    <row r="144" spans="1:147" s="64" customFormat="1" ht="20.25" x14ac:dyDescent="0.3">
      <c r="A144" s="82" t="s">
        <v>768</v>
      </c>
      <c r="B144" s="84" t="s">
        <v>769</v>
      </c>
      <c r="C144" s="84"/>
      <c r="D144" s="82"/>
      <c r="E144" s="82"/>
      <c r="F144" s="82"/>
      <c r="G144" s="82"/>
      <c r="H144" s="82"/>
      <c r="I144" s="82"/>
      <c r="J144" s="82"/>
      <c r="K144" s="82"/>
    </row>
    <row r="145" spans="1:567" s="1" customFormat="1" ht="20.25" x14ac:dyDescent="0.3">
      <c r="B145" s="23" t="s">
        <v>11</v>
      </c>
      <c r="C145" s="64"/>
    </row>
    <row r="146" spans="1:567" ht="20.25" x14ac:dyDescent="0.3">
      <c r="A146" s="1"/>
      <c r="B146" s="128" t="s">
        <v>819</v>
      </c>
      <c r="C146" s="129"/>
      <c r="D146" s="129"/>
      <c r="E146" s="129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</row>
    <row r="147" spans="1:567" s="1" customFormat="1" ht="18.75" x14ac:dyDescent="0.3"/>
    <row r="148" spans="1:567" s="55" customFormat="1" ht="18.75" x14ac:dyDescent="0.3">
      <c r="A148" s="24" t="s">
        <v>693</v>
      </c>
      <c r="B148" s="24"/>
      <c r="C148" s="26"/>
      <c r="D148" s="24" t="s">
        <v>3</v>
      </c>
      <c r="E148" s="25" t="s">
        <v>539</v>
      </c>
      <c r="F148" s="25"/>
      <c r="G148" s="25"/>
      <c r="H148" s="70"/>
      <c r="I148" s="31" t="s">
        <v>9</v>
      </c>
      <c r="J148" s="24" t="s">
        <v>5</v>
      </c>
      <c r="K148" s="26" t="s">
        <v>7</v>
      </c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  <c r="JD148" s="1"/>
      <c r="JE148" s="1"/>
      <c r="JF148" s="1"/>
      <c r="JG148" s="1"/>
      <c r="JH148" s="1"/>
      <c r="JI148" s="1"/>
      <c r="JJ148" s="1"/>
      <c r="JK148" s="1"/>
      <c r="JL148" s="1"/>
      <c r="JM148" s="1"/>
      <c r="JN148" s="1"/>
      <c r="JO148" s="1"/>
      <c r="JP148" s="1"/>
      <c r="JQ148" s="1"/>
      <c r="JR148" s="1"/>
      <c r="JS148" s="1"/>
      <c r="JT148" s="1"/>
      <c r="JU148" s="1"/>
      <c r="JV148" s="1"/>
      <c r="JW148" s="1"/>
      <c r="JX148" s="1"/>
      <c r="JY148" s="1"/>
      <c r="JZ148" s="1"/>
      <c r="KA148" s="1"/>
      <c r="KB148" s="1"/>
      <c r="KC148" s="1"/>
      <c r="KD148" s="1"/>
      <c r="KE148" s="1"/>
      <c r="KF148" s="1"/>
      <c r="KG148" s="1"/>
      <c r="KH148" s="1"/>
      <c r="KI148" s="1"/>
      <c r="KJ148" s="1"/>
      <c r="KK148" s="1"/>
      <c r="KL148" s="1"/>
      <c r="KM148" s="1"/>
      <c r="KN148" s="1"/>
      <c r="KO148" s="1"/>
      <c r="KP148" s="1"/>
      <c r="KQ148" s="1"/>
      <c r="KR148" s="1"/>
      <c r="KS148" s="1"/>
      <c r="KT148" s="1"/>
      <c r="KU148" s="1"/>
      <c r="KV148" s="1"/>
      <c r="KW148" s="1"/>
      <c r="KX148" s="1"/>
      <c r="KY148" s="1"/>
      <c r="KZ148" s="1"/>
      <c r="LA148" s="1"/>
      <c r="LB148" s="1"/>
      <c r="LC148" s="1"/>
      <c r="LD148" s="1"/>
      <c r="LE148" s="1"/>
      <c r="LF148" s="1"/>
      <c r="LG148" s="1"/>
      <c r="LH148" s="1"/>
      <c r="LI148" s="1"/>
      <c r="LJ148" s="1"/>
      <c r="LK148" s="1"/>
      <c r="LL148" s="1"/>
      <c r="LM148" s="1"/>
      <c r="LN148" s="1"/>
      <c r="LO148" s="1"/>
      <c r="LP148" s="1"/>
      <c r="LQ148" s="1"/>
      <c r="LR148" s="1"/>
      <c r="LS148" s="1"/>
      <c r="LT148" s="1"/>
      <c r="LU148" s="1"/>
      <c r="LV148" s="1"/>
      <c r="LW148" s="1"/>
      <c r="LX148" s="1"/>
      <c r="LY148" s="1"/>
      <c r="LZ148" s="1"/>
      <c r="MA148" s="1"/>
      <c r="MB148" s="1"/>
      <c r="MC148" s="1"/>
      <c r="MD148" s="1"/>
      <c r="ME148" s="1"/>
      <c r="MF148" s="1"/>
      <c r="MG148" s="1"/>
      <c r="MH148" s="1"/>
      <c r="MI148" s="1"/>
      <c r="MJ148" s="1"/>
      <c r="MK148" s="1"/>
      <c r="ML148" s="1"/>
      <c r="MM148" s="1"/>
      <c r="MN148" s="1"/>
      <c r="MO148" s="1"/>
      <c r="MP148" s="1"/>
      <c r="MQ148" s="1"/>
      <c r="MR148" s="1"/>
      <c r="MS148" s="1"/>
      <c r="MT148" s="1"/>
      <c r="MU148" s="1"/>
      <c r="MV148" s="1"/>
      <c r="MW148" s="1"/>
      <c r="MX148" s="1"/>
      <c r="MY148" s="1"/>
      <c r="MZ148" s="1"/>
      <c r="NA148" s="1"/>
      <c r="NB148" s="1"/>
      <c r="NC148" s="1"/>
      <c r="ND148" s="1"/>
      <c r="NE148" s="1"/>
      <c r="NF148" s="1"/>
      <c r="NG148" s="1"/>
      <c r="NH148" s="1"/>
      <c r="NI148" s="1"/>
      <c r="NJ148" s="1"/>
      <c r="NK148" s="1"/>
      <c r="NL148" s="1"/>
      <c r="NM148" s="1"/>
      <c r="NN148" s="1"/>
      <c r="NO148" s="1"/>
      <c r="NP148" s="1"/>
      <c r="NQ148" s="1"/>
      <c r="NR148" s="1"/>
      <c r="NS148" s="1"/>
      <c r="NT148" s="1"/>
      <c r="NU148" s="1"/>
      <c r="NV148" s="1"/>
      <c r="NW148" s="1"/>
      <c r="NX148" s="1"/>
      <c r="NY148" s="1"/>
      <c r="NZ148" s="1"/>
      <c r="OA148" s="1"/>
      <c r="OB148" s="1"/>
      <c r="OC148" s="1"/>
      <c r="OD148" s="1"/>
      <c r="OE148" s="1"/>
      <c r="OF148" s="1"/>
      <c r="OG148" s="1"/>
      <c r="OH148" s="1"/>
      <c r="OI148" s="1"/>
      <c r="OJ148" s="1"/>
      <c r="OK148" s="1"/>
      <c r="OL148" s="1"/>
      <c r="OM148" s="1"/>
      <c r="ON148" s="1"/>
      <c r="OO148" s="1"/>
      <c r="OP148" s="1"/>
      <c r="OQ148" s="1"/>
      <c r="OR148" s="1"/>
      <c r="OS148" s="1"/>
      <c r="OT148" s="1"/>
      <c r="OU148" s="1"/>
      <c r="OV148" s="1"/>
      <c r="OW148" s="1"/>
      <c r="OX148" s="1"/>
      <c r="OY148" s="1"/>
      <c r="OZ148" s="1"/>
      <c r="PA148" s="1"/>
      <c r="PB148" s="1"/>
      <c r="PC148" s="1"/>
      <c r="PD148" s="1"/>
      <c r="PE148" s="1"/>
      <c r="PF148" s="1"/>
      <c r="PG148" s="1"/>
      <c r="PH148" s="1"/>
      <c r="PI148" s="1"/>
      <c r="PJ148" s="1"/>
      <c r="PK148" s="1"/>
      <c r="PL148" s="1"/>
      <c r="PM148" s="1"/>
      <c r="PN148" s="1"/>
      <c r="PO148" s="1"/>
      <c r="PP148" s="1"/>
      <c r="PQ148" s="1"/>
      <c r="PR148" s="1"/>
      <c r="PS148" s="1"/>
      <c r="PT148" s="1"/>
      <c r="PU148" s="1"/>
      <c r="PV148" s="1"/>
      <c r="PW148" s="1"/>
      <c r="PX148" s="1"/>
      <c r="PY148" s="1"/>
      <c r="PZ148" s="1"/>
      <c r="QA148" s="1"/>
      <c r="QB148" s="1"/>
      <c r="QC148" s="1"/>
      <c r="QD148" s="1"/>
      <c r="QE148" s="1"/>
      <c r="QF148" s="1"/>
      <c r="QG148" s="1"/>
      <c r="QH148" s="1"/>
      <c r="QI148" s="1"/>
      <c r="QJ148" s="1"/>
      <c r="QK148" s="1"/>
      <c r="QL148" s="1"/>
      <c r="QM148" s="1"/>
      <c r="QN148" s="1"/>
      <c r="QO148" s="1"/>
      <c r="QP148" s="1"/>
      <c r="QQ148" s="1"/>
      <c r="QR148" s="1"/>
      <c r="QS148" s="1"/>
      <c r="QT148" s="1"/>
      <c r="QU148" s="1"/>
      <c r="QV148" s="1"/>
      <c r="QW148" s="1"/>
      <c r="QX148" s="1"/>
      <c r="QY148" s="1"/>
      <c r="QZ148" s="1"/>
      <c r="RA148" s="1"/>
      <c r="RB148" s="1"/>
      <c r="RC148" s="1"/>
      <c r="RD148" s="1"/>
      <c r="RE148" s="1"/>
      <c r="RF148" s="1"/>
      <c r="RG148" s="1"/>
      <c r="RH148" s="1"/>
      <c r="RI148" s="1"/>
      <c r="RJ148" s="1"/>
      <c r="RK148" s="1"/>
      <c r="RL148" s="1"/>
      <c r="RM148" s="1"/>
      <c r="RN148" s="1"/>
      <c r="RO148" s="1"/>
      <c r="RP148" s="1"/>
      <c r="RQ148" s="1"/>
      <c r="RR148" s="1"/>
      <c r="RS148" s="1"/>
      <c r="RT148" s="1"/>
      <c r="RU148" s="1"/>
      <c r="RV148" s="1"/>
      <c r="RW148" s="1"/>
      <c r="RX148" s="1"/>
      <c r="RY148" s="1"/>
      <c r="RZ148" s="1"/>
      <c r="SA148" s="1"/>
      <c r="SB148" s="1"/>
      <c r="SC148" s="1"/>
      <c r="SD148" s="1"/>
      <c r="SE148" s="1"/>
      <c r="SF148" s="1"/>
      <c r="SG148" s="1"/>
      <c r="SH148" s="1"/>
      <c r="SI148" s="1"/>
      <c r="SJ148" s="1"/>
      <c r="SK148" s="1"/>
      <c r="SL148" s="1"/>
      <c r="SM148" s="1"/>
      <c r="SN148" s="1"/>
      <c r="SO148" s="1"/>
      <c r="SP148" s="1"/>
      <c r="SQ148" s="1"/>
      <c r="SR148" s="1"/>
      <c r="SS148" s="1"/>
      <c r="ST148" s="1"/>
      <c r="SU148" s="1"/>
      <c r="SV148" s="1"/>
      <c r="SW148" s="1"/>
      <c r="SX148" s="1"/>
      <c r="SY148" s="1"/>
      <c r="SZ148" s="1"/>
      <c r="TA148" s="1"/>
      <c r="TB148" s="1"/>
      <c r="TC148" s="1"/>
      <c r="TD148" s="1"/>
      <c r="TE148" s="1"/>
      <c r="TF148" s="1"/>
      <c r="TG148" s="1"/>
      <c r="TH148" s="1"/>
      <c r="TI148" s="1"/>
      <c r="TJ148" s="1"/>
      <c r="TK148" s="1"/>
      <c r="TL148" s="1"/>
      <c r="TM148" s="1"/>
      <c r="TN148" s="1"/>
      <c r="TO148" s="1"/>
      <c r="TP148" s="1"/>
      <c r="TQ148" s="1"/>
      <c r="TR148" s="1"/>
      <c r="TS148" s="1"/>
      <c r="TT148" s="1"/>
      <c r="TU148" s="1"/>
      <c r="TV148" s="1"/>
      <c r="TW148" s="1"/>
      <c r="TX148" s="1"/>
      <c r="TY148" s="1"/>
      <c r="TZ148" s="1"/>
      <c r="UA148" s="1"/>
      <c r="UB148" s="1"/>
      <c r="UC148" s="1"/>
      <c r="UD148" s="1"/>
      <c r="UE148" s="1"/>
      <c r="UF148" s="1"/>
      <c r="UG148" s="1"/>
      <c r="UH148" s="1"/>
      <c r="UI148" s="1"/>
      <c r="UJ148" s="1"/>
      <c r="UK148" s="1"/>
      <c r="UL148" s="1"/>
      <c r="UM148" s="1"/>
      <c r="UN148" s="1"/>
      <c r="UO148" s="1"/>
      <c r="UP148" s="1"/>
      <c r="UQ148" s="1"/>
      <c r="UR148" s="1"/>
      <c r="US148" s="1"/>
      <c r="UT148" s="1"/>
      <c r="UU148" s="1"/>
    </row>
    <row r="149" spans="1:567" s="55" customFormat="1" ht="18.75" x14ac:dyDescent="0.3">
      <c r="A149" s="27" t="s">
        <v>694</v>
      </c>
      <c r="B149" s="21" t="s">
        <v>538</v>
      </c>
      <c r="C149" s="68" t="s">
        <v>2</v>
      </c>
      <c r="D149" s="21" t="s">
        <v>10</v>
      </c>
      <c r="E149" s="24">
        <v>2561</v>
      </c>
      <c r="F149" s="24">
        <v>2562</v>
      </c>
      <c r="G149" s="24">
        <v>2563</v>
      </c>
      <c r="H149" s="21">
        <v>2564</v>
      </c>
      <c r="I149" s="21" t="s">
        <v>417</v>
      </c>
      <c r="J149" s="21" t="s">
        <v>6</v>
      </c>
      <c r="K149" s="28" t="s">
        <v>8</v>
      </c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  <c r="JD149" s="1"/>
      <c r="JE149" s="1"/>
      <c r="JF149" s="1"/>
      <c r="JG149" s="1"/>
      <c r="JH149" s="1"/>
      <c r="JI149" s="1"/>
      <c r="JJ149" s="1"/>
      <c r="JK149" s="1"/>
      <c r="JL149" s="1"/>
      <c r="JM149" s="1"/>
      <c r="JN149" s="1"/>
      <c r="JO149" s="1"/>
      <c r="JP149" s="1"/>
      <c r="JQ149" s="1"/>
      <c r="JR149" s="1"/>
      <c r="JS149" s="1"/>
      <c r="JT149" s="1"/>
      <c r="JU149" s="1"/>
      <c r="JV149" s="1"/>
      <c r="JW149" s="1"/>
      <c r="JX149" s="1"/>
      <c r="JY149" s="1"/>
      <c r="JZ149" s="1"/>
      <c r="KA149" s="1"/>
      <c r="KB149" s="1"/>
      <c r="KC149" s="1"/>
      <c r="KD149" s="1"/>
      <c r="KE149" s="1"/>
      <c r="KF149" s="1"/>
      <c r="KG149" s="1"/>
      <c r="KH149" s="1"/>
      <c r="KI149" s="1"/>
      <c r="KJ149" s="1"/>
      <c r="KK149" s="1"/>
      <c r="KL149" s="1"/>
      <c r="KM149" s="1"/>
      <c r="KN149" s="1"/>
      <c r="KO149" s="1"/>
      <c r="KP149" s="1"/>
      <c r="KQ149" s="1"/>
      <c r="KR149" s="1"/>
      <c r="KS149" s="1"/>
      <c r="KT149" s="1"/>
      <c r="KU149" s="1"/>
      <c r="KV149" s="1"/>
      <c r="KW149" s="1"/>
      <c r="KX149" s="1"/>
      <c r="KY149" s="1"/>
      <c r="KZ149" s="1"/>
      <c r="LA149" s="1"/>
      <c r="LB149" s="1"/>
      <c r="LC149" s="1"/>
      <c r="LD149" s="1"/>
      <c r="LE149" s="1"/>
      <c r="LF149" s="1"/>
      <c r="LG149" s="1"/>
      <c r="LH149" s="1"/>
      <c r="LI149" s="1"/>
      <c r="LJ149" s="1"/>
      <c r="LK149" s="1"/>
      <c r="LL149" s="1"/>
      <c r="LM149" s="1"/>
      <c r="LN149" s="1"/>
      <c r="LO149" s="1"/>
      <c r="LP149" s="1"/>
      <c r="LQ149" s="1"/>
      <c r="LR149" s="1"/>
      <c r="LS149" s="1"/>
      <c r="LT149" s="1"/>
      <c r="LU149" s="1"/>
      <c r="LV149" s="1"/>
      <c r="LW149" s="1"/>
      <c r="LX149" s="1"/>
      <c r="LY149" s="1"/>
      <c r="LZ149" s="1"/>
      <c r="MA149" s="1"/>
      <c r="MB149" s="1"/>
      <c r="MC149" s="1"/>
      <c r="MD149" s="1"/>
      <c r="ME149" s="1"/>
      <c r="MF149" s="1"/>
      <c r="MG149" s="1"/>
      <c r="MH149" s="1"/>
      <c r="MI149" s="1"/>
      <c r="MJ149" s="1"/>
      <c r="MK149" s="1"/>
      <c r="ML149" s="1"/>
      <c r="MM149" s="1"/>
      <c r="MN149" s="1"/>
      <c r="MO149" s="1"/>
      <c r="MP149" s="1"/>
      <c r="MQ149" s="1"/>
      <c r="MR149" s="1"/>
      <c r="MS149" s="1"/>
      <c r="MT149" s="1"/>
      <c r="MU149" s="1"/>
      <c r="MV149" s="1"/>
      <c r="MW149" s="1"/>
      <c r="MX149" s="1"/>
      <c r="MY149" s="1"/>
      <c r="MZ149" s="1"/>
      <c r="NA149" s="1"/>
      <c r="NB149" s="1"/>
      <c r="NC149" s="1"/>
      <c r="ND149" s="1"/>
      <c r="NE149" s="1"/>
      <c r="NF149" s="1"/>
      <c r="NG149" s="1"/>
      <c r="NH149" s="1"/>
      <c r="NI149" s="1"/>
      <c r="NJ149" s="1"/>
      <c r="NK149" s="1"/>
      <c r="NL149" s="1"/>
      <c r="NM149" s="1"/>
      <c r="NN149" s="1"/>
      <c r="NO149" s="1"/>
      <c r="NP149" s="1"/>
      <c r="NQ149" s="1"/>
      <c r="NR149" s="1"/>
      <c r="NS149" s="1"/>
      <c r="NT149" s="1"/>
      <c r="NU149" s="1"/>
      <c r="NV149" s="1"/>
      <c r="NW149" s="1"/>
      <c r="NX149" s="1"/>
      <c r="NY149" s="1"/>
      <c r="NZ149" s="1"/>
      <c r="OA149" s="1"/>
      <c r="OB149" s="1"/>
      <c r="OC149" s="1"/>
      <c r="OD149" s="1"/>
      <c r="OE149" s="1"/>
      <c r="OF149" s="1"/>
      <c r="OG149" s="1"/>
      <c r="OH149" s="1"/>
      <c r="OI149" s="1"/>
      <c r="OJ149" s="1"/>
      <c r="OK149" s="1"/>
      <c r="OL149" s="1"/>
      <c r="OM149" s="1"/>
      <c r="ON149" s="1"/>
      <c r="OO149" s="1"/>
      <c r="OP149" s="1"/>
      <c r="OQ149" s="1"/>
      <c r="OR149" s="1"/>
      <c r="OS149" s="1"/>
      <c r="OT149" s="1"/>
      <c r="OU149" s="1"/>
      <c r="OV149" s="1"/>
      <c r="OW149" s="1"/>
      <c r="OX149" s="1"/>
      <c r="OY149" s="1"/>
      <c r="OZ149" s="1"/>
      <c r="PA149" s="1"/>
      <c r="PB149" s="1"/>
      <c r="PC149" s="1"/>
      <c r="PD149" s="1"/>
      <c r="PE149" s="1"/>
      <c r="PF149" s="1"/>
      <c r="PG149" s="1"/>
      <c r="PH149" s="1"/>
      <c r="PI149" s="1"/>
      <c r="PJ149" s="1"/>
      <c r="PK149" s="1"/>
      <c r="PL149" s="1"/>
      <c r="PM149" s="1"/>
      <c r="PN149" s="1"/>
      <c r="PO149" s="1"/>
      <c r="PP149" s="1"/>
      <c r="PQ149" s="1"/>
      <c r="PR149" s="1"/>
      <c r="PS149" s="1"/>
      <c r="PT149" s="1"/>
      <c r="PU149" s="1"/>
      <c r="PV149" s="1"/>
      <c r="PW149" s="1"/>
      <c r="PX149" s="1"/>
      <c r="PY149" s="1"/>
      <c r="PZ149" s="1"/>
      <c r="QA149" s="1"/>
      <c r="QB149" s="1"/>
      <c r="QC149" s="1"/>
      <c r="QD149" s="1"/>
      <c r="QE149" s="1"/>
      <c r="QF149" s="1"/>
      <c r="QG149" s="1"/>
      <c r="QH149" s="1"/>
      <c r="QI149" s="1"/>
      <c r="QJ149" s="1"/>
      <c r="QK149" s="1"/>
      <c r="QL149" s="1"/>
      <c r="QM149" s="1"/>
      <c r="QN149" s="1"/>
      <c r="QO149" s="1"/>
      <c r="QP149" s="1"/>
      <c r="QQ149" s="1"/>
      <c r="QR149" s="1"/>
      <c r="QS149" s="1"/>
      <c r="QT149" s="1"/>
      <c r="QU149" s="1"/>
      <c r="QV149" s="1"/>
      <c r="QW149" s="1"/>
      <c r="QX149" s="1"/>
      <c r="QY149" s="1"/>
      <c r="QZ149" s="1"/>
      <c r="RA149" s="1"/>
      <c r="RB149" s="1"/>
      <c r="RC149" s="1"/>
      <c r="RD149" s="1"/>
      <c r="RE149" s="1"/>
      <c r="RF149" s="1"/>
      <c r="RG149" s="1"/>
      <c r="RH149" s="1"/>
      <c r="RI149" s="1"/>
      <c r="RJ149" s="1"/>
      <c r="RK149" s="1"/>
      <c r="RL149" s="1"/>
      <c r="RM149" s="1"/>
      <c r="RN149" s="1"/>
      <c r="RO149" s="1"/>
      <c r="RP149" s="1"/>
      <c r="RQ149" s="1"/>
      <c r="RR149" s="1"/>
      <c r="RS149" s="1"/>
      <c r="RT149" s="1"/>
      <c r="RU149" s="1"/>
      <c r="RV149" s="1"/>
      <c r="RW149" s="1"/>
      <c r="RX149" s="1"/>
      <c r="RY149" s="1"/>
      <c r="RZ149" s="1"/>
      <c r="SA149" s="1"/>
      <c r="SB149" s="1"/>
      <c r="SC149" s="1"/>
      <c r="SD149" s="1"/>
      <c r="SE149" s="1"/>
      <c r="SF149" s="1"/>
      <c r="SG149" s="1"/>
      <c r="SH149" s="1"/>
      <c r="SI149" s="1"/>
      <c r="SJ149" s="1"/>
      <c r="SK149" s="1"/>
      <c r="SL149" s="1"/>
      <c r="SM149" s="1"/>
      <c r="SN149" s="1"/>
      <c r="SO149" s="1"/>
      <c r="SP149" s="1"/>
      <c r="SQ149" s="1"/>
      <c r="SR149" s="1"/>
      <c r="SS149" s="1"/>
      <c r="ST149" s="1"/>
      <c r="SU149" s="1"/>
      <c r="SV149" s="1"/>
      <c r="SW149" s="1"/>
      <c r="SX149" s="1"/>
      <c r="SY149" s="1"/>
      <c r="SZ149" s="1"/>
      <c r="TA149" s="1"/>
      <c r="TB149" s="1"/>
      <c r="TC149" s="1"/>
      <c r="TD149" s="1"/>
      <c r="TE149" s="1"/>
      <c r="TF149" s="1"/>
      <c r="TG149" s="1"/>
      <c r="TH149" s="1"/>
      <c r="TI149" s="1"/>
      <c r="TJ149" s="1"/>
      <c r="TK149" s="1"/>
      <c r="TL149" s="1"/>
      <c r="TM149" s="1"/>
      <c r="TN149" s="1"/>
      <c r="TO149" s="1"/>
      <c r="TP149" s="1"/>
      <c r="TQ149" s="1"/>
      <c r="TR149" s="1"/>
      <c r="TS149" s="1"/>
      <c r="TT149" s="1"/>
      <c r="TU149" s="1"/>
      <c r="TV149" s="1"/>
      <c r="TW149" s="1"/>
      <c r="TX149" s="1"/>
      <c r="TY149" s="1"/>
      <c r="TZ149" s="1"/>
      <c r="UA149" s="1"/>
      <c r="UB149" s="1"/>
      <c r="UC149" s="1"/>
      <c r="UD149" s="1"/>
      <c r="UE149" s="1"/>
      <c r="UF149" s="1"/>
      <c r="UG149" s="1"/>
      <c r="UH149" s="1"/>
      <c r="UI149" s="1"/>
      <c r="UJ149" s="1"/>
      <c r="UK149" s="1"/>
      <c r="UL149" s="1"/>
      <c r="UM149" s="1"/>
      <c r="UN149" s="1"/>
      <c r="UO149" s="1"/>
      <c r="UP149" s="1"/>
      <c r="UQ149" s="1"/>
      <c r="UR149" s="1"/>
      <c r="US149" s="1"/>
      <c r="UT149" s="1"/>
      <c r="UU149" s="1"/>
    </row>
    <row r="150" spans="1:567" s="55" customFormat="1" ht="18.75" x14ac:dyDescent="0.3">
      <c r="A150" s="50" t="s">
        <v>0</v>
      </c>
      <c r="B150" s="5"/>
      <c r="C150" s="6"/>
      <c r="D150" s="5"/>
      <c r="E150" s="29" t="s">
        <v>4</v>
      </c>
      <c r="F150" s="29" t="s">
        <v>4</v>
      </c>
      <c r="G150" s="30" t="s">
        <v>4</v>
      </c>
      <c r="H150" s="29" t="s">
        <v>4</v>
      </c>
      <c r="I150" s="19"/>
      <c r="J150" s="5"/>
      <c r="K150" s="7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  <c r="JD150" s="1"/>
      <c r="JE150" s="1"/>
      <c r="JF150" s="1"/>
      <c r="JG150" s="1"/>
      <c r="JH150" s="1"/>
      <c r="JI150" s="1"/>
      <c r="JJ150" s="1"/>
      <c r="JK150" s="1"/>
      <c r="JL150" s="1"/>
      <c r="JM150" s="1"/>
      <c r="JN150" s="1"/>
      <c r="JO150" s="1"/>
      <c r="JP150" s="1"/>
      <c r="JQ150" s="1"/>
      <c r="JR150" s="1"/>
      <c r="JS150" s="1"/>
      <c r="JT150" s="1"/>
      <c r="JU150" s="1"/>
      <c r="JV150" s="1"/>
      <c r="JW150" s="1"/>
      <c r="JX150" s="1"/>
      <c r="JY150" s="1"/>
      <c r="JZ150" s="1"/>
      <c r="KA150" s="1"/>
      <c r="KB150" s="1"/>
      <c r="KC150" s="1"/>
      <c r="KD150" s="1"/>
      <c r="KE150" s="1"/>
      <c r="KF150" s="1"/>
      <c r="KG150" s="1"/>
      <c r="KH150" s="1"/>
      <c r="KI150" s="1"/>
      <c r="KJ150" s="1"/>
      <c r="KK150" s="1"/>
      <c r="KL150" s="1"/>
      <c r="KM150" s="1"/>
      <c r="KN150" s="1"/>
      <c r="KO150" s="1"/>
      <c r="KP150" s="1"/>
      <c r="KQ150" s="1"/>
      <c r="KR150" s="1"/>
      <c r="KS150" s="1"/>
      <c r="KT150" s="1"/>
      <c r="KU150" s="1"/>
      <c r="KV150" s="1"/>
      <c r="KW150" s="1"/>
      <c r="KX150" s="1"/>
      <c r="KY150" s="1"/>
      <c r="KZ150" s="1"/>
      <c r="LA150" s="1"/>
      <c r="LB150" s="1"/>
      <c r="LC150" s="1"/>
      <c r="LD150" s="1"/>
      <c r="LE150" s="1"/>
      <c r="LF150" s="1"/>
      <c r="LG150" s="1"/>
      <c r="LH150" s="1"/>
      <c r="LI150" s="1"/>
      <c r="LJ150" s="1"/>
      <c r="LK150" s="1"/>
      <c r="LL150" s="1"/>
      <c r="LM150" s="1"/>
      <c r="LN150" s="1"/>
      <c r="LO150" s="1"/>
      <c r="LP150" s="1"/>
      <c r="LQ150" s="1"/>
      <c r="LR150" s="1"/>
      <c r="LS150" s="1"/>
      <c r="LT150" s="1"/>
      <c r="LU150" s="1"/>
      <c r="LV150" s="1"/>
      <c r="LW150" s="1"/>
      <c r="LX150" s="1"/>
      <c r="LY150" s="1"/>
      <c r="LZ150" s="1"/>
      <c r="MA150" s="1"/>
      <c r="MB150" s="1"/>
      <c r="MC150" s="1"/>
      <c r="MD150" s="1"/>
      <c r="ME150" s="1"/>
      <c r="MF150" s="1"/>
      <c r="MG150" s="1"/>
      <c r="MH150" s="1"/>
      <c r="MI150" s="1"/>
      <c r="MJ150" s="1"/>
      <c r="MK150" s="1"/>
      <c r="ML150" s="1"/>
      <c r="MM150" s="1"/>
      <c r="MN150" s="1"/>
      <c r="MO150" s="1"/>
      <c r="MP150" s="1"/>
      <c r="MQ150" s="1"/>
      <c r="MR150" s="1"/>
      <c r="MS150" s="1"/>
      <c r="MT150" s="1"/>
      <c r="MU150" s="1"/>
      <c r="MV150" s="1"/>
      <c r="MW150" s="1"/>
      <c r="MX150" s="1"/>
      <c r="MY150" s="1"/>
      <c r="MZ150" s="1"/>
      <c r="NA150" s="1"/>
      <c r="NB150" s="1"/>
      <c r="NC150" s="1"/>
      <c r="ND150" s="1"/>
      <c r="NE150" s="1"/>
      <c r="NF150" s="1"/>
      <c r="NG150" s="1"/>
      <c r="NH150" s="1"/>
      <c r="NI150" s="1"/>
      <c r="NJ150" s="1"/>
      <c r="NK150" s="1"/>
      <c r="NL150" s="1"/>
      <c r="NM150" s="1"/>
      <c r="NN150" s="1"/>
      <c r="NO150" s="1"/>
      <c r="NP150" s="1"/>
      <c r="NQ150" s="1"/>
      <c r="NR150" s="1"/>
      <c r="NS150" s="1"/>
      <c r="NT150" s="1"/>
      <c r="NU150" s="1"/>
      <c r="NV150" s="1"/>
      <c r="NW150" s="1"/>
      <c r="NX150" s="1"/>
      <c r="NY150" s="1"/>
      <c r="NZ150" s="1"/>
      <c r="OA150" s="1"/>
      <c r="OB150" s="1"/>
      <c r="OC150" s="1"/>
      <c r="OD150" s="1"/>
      <c r="OE150" s="1"/>
      <c r="OF150" s="1"/>
      <c r="OG150" s="1"/>
      <c r="OH150" s="1"/>
      <c r="OI150" s="1"/>
      <c r="OJ150" s="1"/>
      <c r="OK150" s="1"/>
      <c r="OL150" s="1"/>
      <c r="OM150" s="1"/>
      <c r="ON150" s="1"/>
      <c r="OO150" s="1"/>
      <c r="OP150" s="1"/>
      <c r="OQ150" s="1"/>
      <c r="OR150" s="1"/>
      <c r="OS150" s="1"/>
      <c r="OT150" s="1"/>
      <c r="OU150" s="1"/>
      <c r="OV150" s="1"/>
      <c r="OW150" s="1"/>
      <c r="OX150" s="1"/>
      <c r="OY150" s="1"/>
      <c r="OZ150" s="1"/>
      <c r="PA150" s="1"/>
      <c r="PB150" s="1"/>
      <c r="PC150" s="1"/>
      <c r="PD150" s="1"/>
      <c r="PE150" s="1"/>
      <c r="PF150" s="1"/>
      <c r="PG150" s="1"/>
      <c r="PH150" s="1"/>
      <c r="PI150" s="1"/>
      <c r="PJ150" s="1"/>
      <c r="PK150" s="1"/>
      <c r="PL150" s="1"/>
      <c r="PM150" s="1"/>
      <c r="PN150" s="1"/>
      <c r="PO150" s="1"/>
      <c r="PP150" s="1"/>
      <c r="PQ150" s="1"/>
      <c r="PR150" s="1"/>
      <c r="PS150" s="1"/>
      <c r="PT150" s="1"/>
      <c r="PU150" s="1"/>
      <c r="PV150" s="1"/>
      <c r="PW150" s="1"/>
      <c r="PX150" s="1"/>
      <c r="PY150" s="1"/>
      <c r="PZ150" s="1"/>
      <c r="QA150" s="1"/>
      <c r="QB150" s="1"/>
      <c r="QC150" s="1"/>
      <c r="QD150" s="1"/>
      <c r="QE150" s="1"/>
      <c r="QF150" s="1"/>
      <c r="QG150" s="1"/>
      <c r="QH150" s="1"/>
      <c r="QI150" s="1"/>
      <c r="QJ150" s="1"/>
      <c r="QK150" s="1"/>
      <c r="QL150" s="1"/>
      <c r="QM150" s="1"/>
      <c r="QN150" s="1"/>
      <c r="QO150" s="1"/>
      <c r="QP150" s="1"/>
      <c r="QQ150" s="1"/>
      <c r="QR150" s="1"/>
      <c r="QS150" s="1"/>
      <c r="QT150" s="1"/>
      <c r="QU150" s="1"/>
      <c r="QV150" s="1"/>
      <c r="QW150" s="1"/>
      <c r="QX150" s="1"/>
      <c r="QY150" s="1"/>
      <c r="QZ150" s="1"/>
      <c r="RA150" s="1"/>
      <c r="RB150" s="1"/>
      <c r="RC150" s="1"/>
      <c r="RD150" s="1"/>
      <c r="RE150" s="1"/>
      <c r="RF150" s="1"/>
      <c r="RG150" s="1"/>
      <c r="RH150" s="1"/>
      <c r="RI150" s="1"/>
      <c r="RJ150" s="1"/>
      <c r="RK150" s="1"/>
      <c r="RL150" s="1"/>
      <c r="RM150" s="1"/>
      <c r="RN150" s="1"/>
      <c r="RO150" s="1"/>
      <c r="RP150" s="1"/>
      <c r="RQ150" s="1"/>
      <c r="RR150" s="1"/>
      <c r="RS150" s="1"/>
      <c r="RT150" s="1"/>
      <c r="RU150" s="1"/>
      <c r="RV150" s="1"/>
      <c r="RW150" s="1"/>
      <c r="RX150" s="1"/>
      <c r="RY150" s="1"/>
      <c r="RZ150" s="1"/>
      <c r="SA150" s="1"/>
      <c r="SB150" s="1"/>
      <c r="SC150" s="1"/>
      <c r="SD150" s="1"/>
      <c r="SE150" s="1"/>
      <c r="SF150" s="1"/>
      <c r="SG150" s="1"/>
      <c r="SH150" s="1"/>
      <c r="SI150" s="1"/>
      <c r="SJ150" s="1"/>
      <c r="SK150" s="1"/>
      <c r="SL150" s="1"/>
      <c r="SM150" s="1"/>
      <c r="SN150" s="1"/>
      <c r="SO150" s="1"/>
      <c r="SP150" s="1"/>
      <c r="SQ150" s="1"/>
      <c r="SR150" s="1"/>
      <c r="SS150" s="1"/>
      <c r="ST150" s="1"/>
      <c r="SU150" s="1"/>
      <c r="SV150" s="1"/>
      <c r="SW150" s="1"/>
      <c r="SX150" s="1"/>
      <c r="SY150" s="1"/>
      <c r="SZ150" s="1"/>
      <c r="TA150" s="1"/>
      <c r="TB150" s="1"/>
      <c r="TC150" s="1"/>
      <c r="TD150" s="1"/>
      <c r="TE150" s="1"/>
      <c r="TF150" s="1"/>
      <c r="TG150" s="1"/>
      <c r="TH150" s="1"/>
      <c r="TI150" s="1"/>
      <c r="TJ150" s="1"/>
      <c r="TK150" s="1"/>
      <c r="TL150" s="1"/>
      <c r="TM150" s="1"/>
      <c r="TN150" s="1"/>
      <c r="TO150" s="1"/>
      <c r="TP150" s="1"/>
      <c r="TQ150" s="1"/>
      <c r="TR150" s="1"/>
      <c r="TS150" s="1"/>
      <c r="TT150" s="1"/>
      <c r="TU150" s="1"/>
      <c r="TV150" s="1"/>
      <c r="TW150" s="1"/>
      <c r="TX150" s="1"/>
      <c r="TY150" s="1"/>
      <c r="TZ150" s="1"/>
      <c r="UA150" s="1"/>
      <c r="UB150" s="1"/>
      <c r="UC150" s="1"/>
      <c r="UD150" s="1"/>
      <c r="UE150" s="1"/>
      <c r="UF150" s="1"/>
      <c r="UG150" s="1"/>
      <c r="UH150" s="1"/>
      <c r="UI150" s="1"/>
      <c r="UJ150" s="1"/>
      <c r="UK150" s="1"/>
      <c r="UL150" s="1"/>
      <c r="UM150" s="1"/>
      <c r="UN150" s="1"/>
      <c r="UO150" s="1"/>
      <c r="UP150" s="1"/>
      <c r="UQ150" s="1"/>
      <c r="UR150" s="1"/>
      <c r="US150" s="1"/>
      <c r="UT150" s="1"/>
      <c r="UU150" s="1"/>
    </row>
    <row r="151" spans="1:567" ht="18.75" x14ac:dyDescent="0.3">
      <c r="A151" s="8">
        <v>1</v>
      </c>
      <c r="B151" s="3" t="s">
        <v>342</v>
      </c>
      <c r="C151" s="18" t="s">
        <v>23</v>
      </c>
      <c r="D151" s="8" t="s">
        <v>343</v>
      </c>
      <c r="E151" s="17">
        <v>100000</v>
      </c>
      <c r="F151" s="16">
        <v>100000</v>
      </c>
      <c r="G151" s="17">
        <v>100000</v>
      </c>
      <c r="H151" s="16">
        <v>100000</v>
      </c>
      <c r="I151" s="18" t="s">
        <v>344</v>
      </c>
      <c r="J151" s="8" t="s">
        <v>24</v>
      </c>
      <c r="K151" s="11" t="s">
        <v>72</v>
      </c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</row>
    <row r="152" spans="1:567" ht="18.75" x14ac:dyDescent="0.3">
      <c r="A152" s="10"/>
      <c r="B152" s="4" t="s">
        <v>341</v>
      </c>
      <c r="C152" s="13" t="s">
        <v>25</v>
      </c>
      <c r="D152" s="10"/>
      <c r="E152" s="15" t="s">
        <v>727</v>
      </c>
      <c r="F152" s="10"/>
      <c r="G152" s="15"/>
      <c r="H152" s="10"/>
      <c r="I152" s="13" t="s">
        <v>345</v>
      </c>
      <c r="J152" s="10" t="s">
        <v>26</v>
      </c>
      <c r="K152" s="12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</row>
    <row r="153" spans="1:567" ht="18.75" x14ac:dyDescent="0.3">
      <c r="A153" s="10"/>
      <c r="B153" s="4"/>
      <c r="C153" s="13"/>
      <c r="D153" s="10"/>
      <c r="E153" s="20" t="s">
        <v>605</v>
      </c>
      <c r="F153" s="10"/>
      <c r="G153" s="15"/>
      <c r="H153" s="10"/>
      <c r="I153" s="13"/>
      <c r="J153" s="13" t="s">
        <v>25</v>
      </c>
      <c r="K153" s="10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</row>
    <row r="154" spans="1:567" ht="18.75" x14ac:dyDescent="0.3">
      <c r="A154" s="10"/>
      <c r="B154" s="4"/>
      <c r="C154" s="13"/>
      <c r="D154" s="10"/>
      <c r="E154" s="15"/>
      <c r="F154" s="10"/>
      <c r="G154" s="15"/>
      <c r="H154" s="10"/>
      <c r="I154" s="13"/>
      <c r="J154" s="10"/>
      <c r="K154" s="12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</row>
    <row r="155" spans="1:567" s="1" customFormat="1" ht="18.75" x14ac:dyDescent="0.3">
      <c r="A155" s="10">
        <v>2</v>
      </c>
      <c r="B155" s="4" t="s">
        <v>1414</v>
      </c>
      <c r="C155" s="10" t="s">
        <v>753</v>
      </c>
      <c r="D155" s="10" t="s">
        <v>756</v>
      </c>
      <c r="E155" s="57">
        <v>10000</v>
      </c>
      <c r="F155" s="47">
        <v>10000</v>
      </c>
      <c r="G155" s="62">
        <v>10000</v>
      </c>
      <c r="H155" s="46">
        <v>10000</v>
      </c>
      <c r="I155" s="13" t="s">
        <v>746</v>
      </c>
      <c r="J155" s="10" t="s">
        <v>1420</v>
      </c>
      <c r="K155" s="12" t="s">
        <v>72</v>
      </c>
    </row>
    <row r="156" spans="1:567" s="1" customFormat="1" ht="18.75" x14ac:dyDescent="0.3">
      <c r="A156" s="10"/>
      <c r="B156" s="4" t="s">
        <v>1413</v>
      </c>
      <c r="C156" s="10" t="s">
        <v>754</v>
      </c>
      <c r="D156" s="10" t="s">
        <v>757</v>
      </c>
      <c r="E156" s="13"/>
      <c r="F156" s="10"/>
      <c r="G156" s="12"/>
      <c r="H156" s="15"/>
      <c r="I156" s="13"/>
      <c r="J156" s="10" t="s">
        <v>1421</v>
      </c>
      <c r="K156" s="12"/>
    </row>
    <row r="157" spans="1:567" s="1" customFormat="1" ht="18.75" x14ac:dyDescent="0.3">
      <c r="A157" s="10"/>
      <c r="B157" s="4"/>
      <c r="C157" s="10" t="s">
        <v>755</v>
      </c>
      <c r="D157" s="10"/>
      <c r="E157" s="13"/>
      <c r="F157" s="10"/>
      <c r="G157" s="12"/>
      <c r="H157" s="15"/>
      <c r="I157" s="13"/>
      <c r="J157" s="10" t="s">
        <v>1413</v>
      </c>
      <c r="K157" s="12"/>
    </row>
    <row r="158" spans="1:567" ht="18.75" x14ac:dyDescent="0.3">
      <c r="A158" s="10"/>
      <c r="B158" s="4"/>
      <c r="C158" s="10"/>
      <c r="D158" s="10"/>
      <c r="E158" s="13"/>
      <c r="F158" s="10"/>
      <c r="G158" s="12"/>
      <c r="H158" s="15"/>
      <c r="I158" s="13"/>
      <c r="J158" s="10"/>
      <c r="K158" s="12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</row>
    <row r="159" spans="1:567" ht="18.75" x14ac:dyDescent="0.3">
      <c r="A159" s="10">
        <v>3</v>
      </c>
      <c r="B159" s="4" t="s">
        <v>1416</v>
      </c>
      <c r="C159" s="10" t="s">
        <v>667</v>
      </c>
      <c r="D159" s="10" t="s">
        <v>664</v>
      </c>
      <c r="E159" s="57">
        <v>100000</v>
      </c>
      <c r="F159" s="47">
        <v>50000</v>
      </c>
      <c r="G159" s="62">
        <v>30000</v>
      </c>
      <c r="H159" s="46">
        <v>30000</v>
      </c>
      <c r="I159" s="13" t="s">
        <v>670</v>
      </c>
      <c r="J159" s="10" t="s">
        <v>674</v>
      </c>
      <c r="K159" s="12" t="s">
        <v>72</v>
      </c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</row>
    <row r="160" spans="1:567" ht="18.75" x14ac:dyDescent="0.3">
      <c r="A160" s="10"/>
      <c r="B160" s="4" t="s">
        <v>1415</v>
      </c>
      <c r="C160" s="10" t="s">
        <v>668</v>
      </c>
      <c r="D160" s="10" t="s">
        <v>665</v>
      </c>
      <c r="E160" s="20" t="s">
        <v>727</v>
      </c>
      <c r="F160" s="10"/>
      <c r="G160" s="12"/>
      <c r="H160" s="15"/>
      <c r="I160" s="13" t="s">
        <v>671</v>
      </c>
      <c r="J160" s="10" t="s">
        <v>656</v>
      </c>
      <c r="K160" s="12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</row>
    <row r="161" spans="1:567" ht="18.75" x14ac:dyDescent="0.3">
      <c r="A161" s="10"/>
      <c r="B161" s="4"/>
      <c r="C161" s="10" t="s">
        <v>669</v>
      </c>
      <c r="D161" s="10" t="s">
        <v>666</v>
      </c>
      <c r="E161" s="15" t="s">
        <v>605</v>
      </c>
      <c r="F161" s="10"/>
      <c r="G161" s="12"/>
      <c r="H161" s="15"/>
      <c r="I161" s="13" t="s">
        <v>672</v>
      </c>
      <c r="J161" s="10"/>
      <c r="K161" s="12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</row>
    <row r="162" spans="1:567" ht="18.75" x14ac:dyDescent="0.3">
      <c r="A162" s="10"/>
      <c r="B162" s="4"/>
      <c r="C162" s="10"/>
      <c r="D162" s="10"/>
      <c r="E162" s="13"/>
      <c r="F162" s="10"/>
      <c r="G162" s="12"/>
      <c r="H162" s="15"/>
      <c r="I162" s="13" t="s">
        <v>673</v>
      </c>
      <c r="J162" s="10"/>
      <c r="K162" s="12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</row>
    <row r="163" spans="1:567" ht="18.75" x14ac:dyDescent="0.3">
      <c r="A163" s="10"/>
      <c r="B163" s="4"/>
      <c r="C163" s="13"/>
      <c r="D163" s="10"/>
      <c r="E163" s="15"/>
      <c r="F163" s="10"/>
      <c r="G163" s="15"/>
      <c r="H163" s="10"/>
      <c r="I163" s="13"/>
      <c r="J163" s="10"/>
      <c r="K163" s="12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</row>
    <row r="164" spans="1:567" ht="18.75" x14ac:dyDescent="0.3">
      <c r="A164" s="10"/>
      <c r="B164" s="4"/>
      <c r="C164" s="13"/>
      <c r="D164" s="10"/>
      <c r="E164" s="20"/>
      <c r="F164" s="10"/>
      <c r="G164" s="15"/>
      <c r="H164" s="10"/>
      <c r="I164" s="13"/>
      <c r="J164" s="10"/>
      <c r="K164" s="12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</row>
    <row r="165" spans="1:567" ht="18.75" x14ac:dyDescent="0.3">
      <c r="A165" s="10"/>
      <c r="B165" s="4"/>
      <c r="C165" s="13"/>
      <c r="D165" s="10"/>
      <c r="E165" s="20"/>
      <c r="F165" s="10"/>
      <c r="G165" s="15"/>
      <c r="H165" s="10"/>
      <c r="I165" s="13"/>
      <c r="J165" s="10"/>
      <c r="K165" s="12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</row>
    <row r="166" spans="1:567" ht="18.75" x14ac:dyDescent="0.3">
      <c r="A166" s="10"/>
      <c r="B166" s="4"/>
      <c r="C166" s="13"/>
      <c r="D166" s="10"/>
      <c r="E166" s="20"/>
      <c r="F166" s="10"/>
      <c r="G166" s="15"/>
      <c r="H166" s="10"/>
      <c r="I166" s="13"/>
      <c r="J166" s="10"/>
      <c r="K166" s="12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</row>
    <row r="167" spans="1:567" ht="18.75" x14ac:dyDescent="0.3">
      <c r="A167" s="10"/>
      <c r="B167" s="4"/>
      <c r="C167" s="13"/>
      <c r="D167" s="10"/>
      <c r="E167" s="19"/>
      <c r="F167" s="9"/>
      <c r="G167" s="63"/>
      <c r="H167" s="9"/>
      <c r="I167" s="13"/>
      <c r="J167" s="10"/>
      <c r="K167" s="12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</row>
    <row r="168" spans="1:567" ht="18.75" x14ac:dyDescent="0.3">
      <c r="A168" s="9"/>
      <c r="B168" s="5"/>
      <c r="C168" s="19"/>
      <c r="D168" s="9"/>
      <c r="E168" s="42">
        <f>SUM(E151:E167)</f>
        <v>210000</v>
      </c>
      <c r="F168" s="43">
        <f>SUM(F151:F167)</f>
        <v>160000</v>
      </c>
      <c r="G168" s="42">
        <f>SUM(G151:G167)</f>
        <v>140000</v>
      </c>
      <c r="H168" s="71">
        <f>SUM(H151:H167)</f>
        <v>140000</v>
      </c>
      <c r="I168" s="19"/>
      <c r="J168" s="9"/>
      <c r="K168" s="9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</row>
    <row r="169" spans="1:567" ht="18.75" x14ac:dyDescent="0.3">
      <c r="A169" s="15"/>
      <c r="B169" s="2"/>
      <c r="C169" s="15"/>
      <c r="D169" s="15"/>
      <c r="E169" s="20"/>
      <c r="F169" s="20"/>
      <c r="G169" s="20"/>
      <c r="H169" s="20"/>
      <c r="I169" s="15"/>
      <c r="J169" s="15"/>
      <c r="K169" s="1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</row>
    <row r="170" spans="1:567" s="1" customFormat="1" ht="18.75" x14ac:dyDescent="0.3"/>
    <row r="171" spans="1:567" s="64" customFormat="1" ht="20.25" x14ac:dyDescent="0.3">
      <c r="A171" s="82" t="s">
        <v>766</v>
      </c>
      <c r="B171" s="83" t="s">
        <v>773</v>
      </c>
      <c r="C171" s="82"/>
      <c r="D171" s="82"/>
      <c r="E171" s="82"/>
      <c r="F171" s="82"/>
      <c r="G171" s="82"/>
      <c r="H171" s="82"/>
      <c r="I171" s="82"/>
      <c r="J171" s="82"/>
      <c r="K171" s="82"/>
    </row>
    <row r="172" spans="1:567" s="64" customFormat="1" ht="20.25" x14ac:dyDescent="0.3">
      <c r="A172" s="82" t="s">
        <v>768</v>
      </c>
      <c r="B172" s="84" t="s">
        <v>769</v>
      </c>
      <c r="C172" s="84"/>
      <c r="D172" s="82"/>
      <c r="E172" s="82"/>
      <c r="F172" s="82"/>
      <c r="G172" s="82"/>
      <c r="H172" s="82"/>
      <c r="I172" s="82"/>
      <c r="J172" s="82"/>
      <c r="K172" s="82"/>
    </row>
    <row r="173" spans="1:567" s="1" customFormat="1" ht="20.25" x14ac:dyDescent="0.3">
      <c r="B173" s="23" t="s">
        <v>11</v>
      </c>
      <c r="C173" s="64"/>
    </row>
    <row r="174" spans="1:567" ht="20.25" x14ac:dyDescent="0.3">
      <c r="A174" s="1"/>
      <c r="B174" s="128" t="s">
        <v>818</v>
      </c>
      <c r="C174" s="129"/>
      <c r="D174" s="129"/>
      <c r="E174" s="129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</row>
    <row r="175" spans="1:567" s="1" customFormat="1" ht="18.75" x14ac:dyDescent="0.3"/>
    <row r="176" spans="1:567" s="55" customFormat="1" ht="18.75" x14ac:dyDescent="0.3">
      <c r="A176" s="24" t="s">
        <v>693</v>
      </c>
      <c r="B176" s="24"/>
      <c r="C176" s="26"/>
      <c r="D176" s="24" t="s">
        <v>3</v>
      </c>
      <c r="E176" s="25" t="s">
        <v>539</v>
      </c>
      <c r="F176" s="25"/>
      <c r="G176" s="25"/>
      <c r="H176" s="70"/>
      <c r="I176" s="31" t="s">
        <v>9</v>
      </c>
      <c r="J176" s="24" t="s">
        <v>5</v>
      </c>
      <c r="K176" s="26" t="s">
        <v>7</v>
      </c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  <c r="JD176" s="1"/>
      <c r="JE176" s="1"/>
      <c r="JF176" s="1"/>
      <c r="JG176" s="1"/>
      <c r="JH176" s="1"/>
      <c r="JI176" s="1"/>
      <c r="JJ176" s="1"/>
      <c r="JK176" s="1"/>
      <c r="JL176" s="1"/>
      <c r="JM176" s="1"/>
      <c r="JN176" s="1"/>
      <c r="JO176" s="1"/>
      <c r="JP176" s="1"/>
      <c r="JQ176" s="1"/>
      <c r="JR176" s="1"/>
      <c r="JS176" s="1"/>
      <c r="JT176" s="1"/>
      <c r="JU176" s="1"/>
      <c r="JV176" s="1"/>
      <c r="JW176" s="1"/>
      <c r="JX176" s="1"/>
      <c r="JY176" s="1"/>
      <c r="JZ176" s="1"/>
      <c r="KA176" s="1"/>
      <c r="KB176" s="1"/>
      <c r="KC176" s="1"/>
      <c r="KD176" s="1"/>
      <c r="KE176" s="1"/>
      <c r="KF176" s="1"/>
      <c r="KG176" s="1"/>
      <c r="KH176" s="1"/>
      <c r="KI176" s="1"/>
      <c r="KJ176" s="1"/>
      <c r="KK176" s="1"/>
      <c r="KL176" s="1"/>
      <c r="KM176" s="1"/>
      <c r="KN176" s="1"/>
      <c r="KO176" s="1"/>
      <c r="KP176" s="1"/>
      <c r="KQ176" s="1"/>
      <c r="KR176" s="1"/>
      <c r="KS176" s="1"/>
      <c r="KT176" s="1"/>
      <c r="KU176" s="1"/>
      <c r="KV176" s="1"/>
      <c r="KW176" s="1"/>
      <c r="KX176" s="1"/>
      <c r="KY176" s="1"/>
      <c r="KZ176" s="1"/>
      <c r="LA176" s="1"/>
      <c r="LB176" s="1"/>
      <c r="LC176" s="1"/>
      <c r="LD176" s="1"/>
      <c r="LE176" s="1"/>
      <c r="LF176" s="1"/>
      <c r="LG176" s="1"/>
      <c r="LH176" s="1"/>
      <c r="LI176" s="1"/>
      <c r="LJ176" s="1"/>
      <c r="LK176" s="1"/>
      <c r="LL176" s="1"/>
      <c r="LM176" s="1"/>
      <c r="LN176" s="1"/>
      <c r="LO176" s="1"/>
      <c r="LP176" s="1"/>
      <c r="LQ176" s="1"/>
      <c r="LR176" s="1"/>
      <c r="LS176" s="1"/>
      <c r="LT176" s="1"/>
      <c r="LU176" s="1"/>
      <c r="LV176" s="1"/>
      <c r="LW176" s="1"/>
      <c r="LX176" s="1"/>
      <c r="LY176" s="1"/>
      <c r="LZ176" s="1"/>
      <c r="MA176" s="1"/>
      <c r="MB176" s="1"/>
      <c r="MC176" s="1"/>
      <c r="MD176" s="1"/>
      <c r="ME176" s="1"/>
      <c r="MF176" s="1"/>
      <c r="MG176" s="1"/>
      <c r="MH176" s="1"/>
      <c r="MI176" s="1"/>
      <c r="MJ176" s="1"/>
      <c r="MK176" s="1"/>
      <c r="ML176" s="1"/>
      <c r="MM176" s="1"/>
      <c r="MN176" s="1"/>
      <c r="MO176" s="1"/>
      <c r="MP176" s="1"/>
      <c r="MQ176" s="1"/>
      <c r="MR176" s="1"/>
      <c r="MS176" s="1"/>
      <c r="MT176" s="1"/>
      <c r="MU176" s="1"/>
      <c r="MV176" s="1"/>
      <c r="MW176" s="1"/>
      <c r="MX176" s="1"/>
      <c r="MY176" s="1"/>
      <c r="MZ176" s="1"/>
      <c r="NA176" s="1"/>
      <c r="NB176" s="1"/>
      <c r="NC176" s="1"/>
      <c r="ND176" s="1"/>
      <c r="NE176" s="1"/>
      <c r="NF176" s="1"/>
      <c r="NG176" s="1"/>
      <c r="NH176" s="1"/>
      <c r="NI176" s="1"/>
      <c r="NJ176" s="1"/>
      <c r="NK176" s="1"/>
      <c r="NL176" s="1"/>
      <c r="NM176" s="1"/>
      <c r="NN176" s="1"/>
      <c r="NO176" s="1"/>
      <c r="NP176" s="1"/>
      <c r="NQ176" s="1"/>
      <c r="NR176" s="1"/>
      <c r="NS176" s="1"/>
      <c r="NT176" s="1"/>
      <c r="NU176" s="1"/>
      <c r="NV176" s="1"/>
      <c r="NW176" s="1"/>
      <c r="NX176" s="1"/>
      <c r="NY176" s="1"/>
      <c r="NZ176" s="1"/>
      <c r="OA176" s="1"/>
      <c r="OB176" s="1"/>
      <c r="OC176" s="1"/>
      <c r="OD176" s="1"/>
      <c r="OE176" s="1"/>
      <c r="OF176" s="1"/>
      <c r="OG176" s="1"/>
      <c r="OH176" s="1"/>
      <c r="OI176" s="1"/>
      <c r="OJ176" s="1"/>
      <c r="OK176" s="1"/>
      <c r="OL176" s="1"/>
      <c r="OM176" s="1"/>
      <c r="ON176" s="1"/>
      <c r="OO176" s="1"/>
      <c r="OP176" s="1"/>
      <c r="OQ176" s="1"/>
      <c r="OR176" s="1"/>
      <c r="OS176" s="1"/>
      <c r="OT176" s="1"/>
      <c r="OU176" s="1"/>
      <c r="OV176" s="1"/>
      <c r="OW176" s="1"/>
      <c r="OX176" s="1"/>
      <c r="OY176" s="1"/>
      <c r="OZ176" s="1"/>
      <c r="PA176" s="1"/>
      <c r="PB176" s="1"/>
      <c r="PC176" s="1"/>
      <c r="PD176" s="1"/>
      <c r="PE176" s="1"/>
      <c r="PF176" s="1"/>
      <c r="PG176" s="1"/>
      <c r="PH176" s="1"/>
      <c r="PI176" s="1"/>
      <c r="PJ176" s="1"/>
      <c r="PK176" s="1"/>
      <c r="PL176" s="1"/>
      <c r="PM176" s="1"/>
      <c r="PN176" s="1"/>
      <c r="PO176" s="1"/>
      <c r="PP176" s="1"/>
      <c r="PQ176" s="1"/>
      <c r="PR176" s="1"/>
      <c r="PS176" s="1"/>
      <c r="PT176" s="1"/>
      <c r="PU176" s="1"/>
      <c r="PV176" s="1"/>
      <c r="PW176" s="1"/>
      <c r="PX176" s="1"/>
      <c r="PY176" s="1"/>
      <c r="PZ176" s="1"/>
      <c r="QA176" s="1"/>
      <c r="QB176" s="1"/>
      <c r="QC176" s="1"/>
      <c r="QD176" s="1"/>
      <c r="QE176" s="1"/>
      <c r="QF176" s="1"/>
      <c r="QG176" s="1"/>
      <c r="QH176" s="1"/>
      <c r="QI176" s="1"/>
      <c r="QJ176" s="1"/>
      <c r="QK176" s="1"/>
      <c r="QL176" s="1"/>
      <c r="QM176" s="1"/>
      <c r="QN176" s="1"/>
      <c r="QO176" s="1"/>
      <c r="QP176" s="1"/>
      <c r="QQ176" s="1"/>
      <c r="QR176" s="1"/>
      <c r="QS176" s="1"/>
      <c r="QT176" s="1"/>
      <c r="QU176" s="1"/>
      <c r="QV176" s="1"/>
      <c r="QW176" s="1"/>
      <c r="QX176" s="1"/>
      <c r="QY176" s="1"/>
      <c r="QZ176" s="1"/>
      <c r="RA176" s="1"/>
      <c r="RB176" s="1"/>
      <c r="RC176" s="1"/>
      <c r="RD176" s="1"/>
      <c r="RE176" s="1"/>
      <c r="RF176" s="1"/>
      <c r="RG176" s="1"/>
      <c r="RH176" s="1"/>
      <c r="RI176" s="1"/>
      <c r="RJ176" s="1"/>
      <c r="RK176" s="1"/>
      <c r="RL176" s="1"/>
      <c r="RM176" s="1"/>
      <c r="RN176" s="1"/>
      <c r="RO176" s="1"/>
      <c r="RP176" s="1"/>
      <c r="RQ176" s="1"/>
      <c r="RR176" s="1"/>
      <c r="RS176" s="1"/>
      <c r="RT176" s="1"/>
      <c r="RU176" s="1"/>
      <c r="RV176" s="1"/>
      <c r="RW176" s="1"/>
      <c r="RX176" s="1"/>
      <c r="RY176" s="1"/>
      <c r="RZ176" s="1"/>
      <c r="SA176" s="1"/>
      <c r="SB176" s="1"/>
      <c r="SC176" s="1"/>
      <c r="SD176" s="1"/>
      <c r="SE176" s="1"/>
      <c r="SF176" s="1"/>
      <c r="SG176" s="1"/>
      <c r="SH176" s="1"/>
      <c r="SI176" s="1"/>
      <c r="SJ176" s="1"/>
      <c r="SK176" s="1"/>
      <c r="SL176" s="1"/>
      <c r="SM176" s="1"/>
      <c r="SN176" s="1"/>
      <c r="SO176" s="1"/>
      <c r="SP176" s="1"/>
      <c r="SQ176" s="1"/>
      <c r="SR176" s="1"/>
      <c r="SS176" s="1"/>
      <c r="ST176" s="1"/>
      <c r="SU176" s="1"/>
      <c r="SV176" s="1"/>
      <c r="SW176" s="1"/>
      <c r="SX176" s="1"/>
      <c r="SY176" s="1"/>
      <c r="SZ176" s="1"/>
      <c r="TA176" s="1"/>
      <c r="TB176" s="1"/>
      <c r="TC176" s="1"/>
      <c r="TD176" s="1"/>
      <c r="TE176" s="1"/>
      <c r="TF176" s="1"/>
      <c r="TG176" s="1"/>
      <c r="TH176" s="1"/>
      <c r="TI176" s="1"/>
      <c r="TJ176" s="1"/>
      <c r="TK176" s="1"/>
      <c r="TL176" s="1"/>
      <c r="TM176" s="1"/>
      <c r="TN176" s="1"/>
      <c r="TO176" s="1"/>
      <c r="TP176" s="1"/>
      <c r="TQ176" s="1"/>
      <c r="TR176" s="1"/>
      <c r="TS176" s="1"/>
      <c r="TT176" s="1"/>
      <c r="TU176" s="1"/>
      <c r="TV176" s="1"/>
      <c r="TW176" s="1"/>
      <c r="TX176" s="1"/>
      <c r="TY176" s="1"/>
      <c r="TZ176" s="1"/>
      <c r="UA176" s="1"/>
      <c r="UB176" s="1"/>
      <c r="UC176" s="1"/>
      <c r="UD176" s="1"/>
      <c r="UE176" s="1"/>
      <c r="UF176" s="1"/>
      <c r="UG176" s="1"/>
      <c r="UH176" s="1"/>
      <c r="UI176" s="1"/>
      <c r="UJ176" s="1"/>
      <c r="UK176" s="1"/>
      <c r="UL176" s="1"/>
      <c r="UM176" s="1"/>
      <c r="UN176" s="1"/>
      <c r="UO176" s="1"/>
      <c r="UP176" s="1"/>
      <c r="UQ176" s="1"/>
      <c r="UR176" s="1"/>
      <c r="US176" s="1"/>
      <c r="UT176" s="1"/>
      <c r="UU176" s="1"/>
    </row>
    <row r="177" spans="1:567" s="55" customFormat="1" ht="18.75" x14ac:dyDescent="0.3">
      <c r="A177" s="27" t="s">
        <v>694</v>
      </c>
      <c r="B177" s="21" t="s">
        <v>538</v>
      </c>
      <c r="C177" s="68" t="s">
        <v>2</v>
      </c>
      <c r="D177" s="21" t="s">
        <v>10</v>
      </c>
      <c r="E177" s="24">
        <v>2561</v>
      </c>
      <c r="F177" s="24">
        <v>2562</v>
      </c>
      <c r="G177" s="24">
        <v>2563</v>
      </c>
      <c r="H177" s="21">
        <v>2564</v>
      </c>
      <c r="I177" s="21" t="s">
        <v>417</v>
      </c>
      <c r="J177" s="21" t="s">
        <v>6</v>
      </c>
      <c r="K177" s="28" t="s">
        <v>8</v>
      </c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  <c r="JD177" s="1"/>
      <c r="JE177" s="1"/>
      <c r="JF177" s="1"/>
      <c r="JG177" s="1"/>
      <c r="JH177" s="1"/>
      <c r="JI177" s="1"/>
      <c r="JJ177" s="1"/>
      <c r="JK177" s="1"/>
      <c r="JL177" s="1"/>
      <c r="JM177" s="1"/>
      <c r="JN177" s="1"/>
      <c r="JO177" s="1"/>
      <c r="JP177" s="1"/>
      <c r="JQ177" s="1"/>
      <c r="JR177" s="1"/>
      <c r="JS177" s="1"/>
      <c r="JT177" s="1"/>
      <c r="JU177" s="1"/>
      <c r="JV177" s="1"/>
      <c r="JW177" s="1"/>
      <c r="JX177" s="1"/>
      <c r="JY177" s="1"/>
      <c r="JZ177" s="1"/>
      <c r="KA177" s="1"/>
      <c r="KB177" s="1"/>
      <c r="KC177" s="1"/>
      <c r="KD177" s="1"/>
      <c r="KE177" s="1"/>
      <c r="KF177" s="1"/>
      <c r="KG177" s="1"/>
      <c r="KH177" s="1"/>
      <c r="KI177" s="1"/>
      <c r="KJ177" s="1"/>
      <c r="KK177" s="1"/>
      <c r="KL177" s="1"/>
      <c r="KM177" s="1"/>
      <c r="KN177" s="1"/>
      <c r="KO177" s="1"/>
      <c r="KP177" s="1"/>
      <c r="KQ177" s="1"/>
      <c r="KR177" s="1"/>
      <c r="KS177" s="1"/>
      <c r="KT177" s="1"/>
      <c r="KU177" s="1"/>
      <c r="KV177" s="1"/>
      <c r="KW177" s="1"/>
      <c r="KX177" s="1"/>
      <c r="KY177" s="1"/>
      <c r="KZ177" s="1"/>
      <c r="LA177" s="1"/>
      <c r="LB177" s="1"/>
      <c r="LC177" s="1"/>
      <c r="LD177" s="1"/>
      <c r="LE177" s="1"/>
      <c r="LF177" s="1"/>
      <c r="LG177" s="1"/>
      <c r="LH177" s="1"/>
      <c r="LI177" s="1"/>
      <c r="LJ177" s="1"/>
      <c r="LK177" s="1"/>
      <c r="LL177" s="1"/>
      <c r="LM177" s="1"/>
      <c r="LN177" s="1"/>
      <c r="LO177" s="1"/>
      <c r="LP177" s="1"/>
      <c r="LQ177" s="1"/>
      <c r="LR177" s="1"/>
      <c r="LS177" s="1"/>
      <c r="LT177" s="1"/>
      <c r="LU177" s="1"/>
      <c r="LV177" s="1"/>
      <c r="LW177" s="1"/>
      <c r="LX177" s="1"/>
      <c r="LY177" s="1"/>
      <c r="LZ177" s="1"/>
      <c r="MA177" s="1"/>
      <c r="MB177" s="1"/>
      <c r="MC177" s="1"/>
      <c r="MD177" s="1"/>
      <c r="ME177" s="1"/>
      <c r="MF177" s="1"/>
      <c r="MG177" s="1"/>
      <c r="MH177" s="1"/>
      <c r="MI177" s="1"/>
      <c r="MJ177" s="1"/>
      <c r="MK177" s="1"/>
      <c r="ML177" s="1"/>
      <c r="MM177" s="1"/>
      <c r="MN177" s="1"/>
      <c r="MO177" s="1"/>
      <c r="MP177" s="1"/>
      <c r="MQ177" s="1"/>
      <c r="MR177" s="1"/>
      <c r="MS177" s="1"/>
      <c r="MT177" s="1"/>
      <c r="MU177" s="1"/>
      <c r="MV177" s="1"/>
      <c r="MW177" s="1"/>
      <c r="MX177" s="1"/>
      <c r="MY177" s="1"/>
      <c r="MZ177" s="1"/>
      <c r="NA177" s="1"/>
      <c r="NB177" s="1"/>
      <c r="NC177" s="1"/>
      <c r="ND177" s="1"/>
      <c r="NE177" s="1"/>
      <c r="NF177" s="1"/>
      <c r="NG177" s="1"/>
      <c r="NH177" s="1"/>
      <c r="NI177" s="1"/>
      <c r="NJ177" s="1"/>
      <c r="NK177" s="1"/>
      <c r="NL177" s="1"/>
      <c r="NM177" s="1"/>
      <c r="NN177" s="1"/>
      <c r="NO177" s="1"/>
      <c r="NP177" s="1"/>
      <c r="NQ177" s="1"/>
      <c r="NR177" s="1"/>
      <c r="NS177" s="1"/>
      <c r="NT177" s="1"/>
      <c r="NU177" s="1"/>
      <c r="NV177" s="1"/>
      <c r="NW177" s="1"/>
      <c r="NX177" s="1"/>
      <c r="NY177" s="1"/>
      <c r="NZ177" s="1"/>
      <c r="OA177" s="1"/>
      <c r="OB177" s="1"/>
      <c r="OC177" s="1"/>
      <c r="OD177" s="1"/>
      <c r="OE177" s="1"/>
      <c r="OF177" s="1"/>
      <c r="OG177" s="1"/>
      <c r="OH177" s="1"/>
      <c r="OI177" s="1"/>
      <c r="OJ177" s="1"/>
      <c r="OK177" s="1"/>
      <c r="OL177" s="1"/>
      <c r="OM177" s="1"/>
      <c r="ON177" s="1"/>
      <c r="OO177" s="1"/>
      <c r="OP177" s="1"/>
      <c r="OQ177" s="1"/>
      <c r="OR177" s="1"/>
      <c r="OS177" s="1"/>
      <c r="OT177" s="1"/>
      <c r="OU177" s="1"/>
      <c r="OV177" s="1"/>
      <c r="OW177" s="1"/>
      <c r="OX177" s="1"/>
      <c r="OY177" s="1"/>
      <c r="OZ177" s="1"/>
      <c r="PA177" s="1"/>
      <c r="PB177" s="1"/>
      <c r="PC177" s="1"/>
      <c r="PD177" s="1"/>
      <c r="PE177" s="1"/>
      <c r="PF177" s="1"/>
      <c r="PG177" s="1"/>
      <c r="PH177" s="1"/>
      <c r="PI177" s="1"/>
      <c r="PJ177" s="1"/>
      <c r="PK177" s="1"/>
      <c r="PL177" s="1"/>
      <c r="PM177" s="1"/>
      <c r="PN177" s="1"/>
      <c r="PO177" s="1"/>
      <c r="PP177" s="1"/>
      <c r="PQ177" s="1"/>
      <c r="PR177" s="1"/>
      <c r="PS177" s="1"/>
      <c r="PT177" s="1"/>
      <c r="PU177" s="1"/>
      <c r="PV177" s="1"/>
      <c r="PW177" s="1"/>
      <c r="PX177" s="1"/>
      <c r="PY177" s="1"/>
      <c r="PZ177" s="1"/>
      <c r="QA177" s="1"/>
      <c r="QB177" s="1"/>
      <c r="QC177" s="1"/>
      <c r="QD177" s="1"/>
      <c r="QE177" s="1"/>
      <c r="QF177" s="1"/>
      <c r="QG177" s="1"/>
      <c r="QH177" s="1"/>
      <c r="QI177" s="1"/>
      <c r="QJ177" s="1"/>
      <c r="QK177" s="1"/>
      <c r="QL177" s="1"/>
      <c r="QM177" s="1"/>
      <c r="QN177" s="1"/>
      <c r="QO177" s="1"/>
      <c r="QP177" s="1"/>
      <c r="QQ177" s="1"/>
      <c r="QR177" s="1"/>
      <c r="QS177" s="1"/>
      <c r="QT177" s="1"/>
      <c r="QU177" s="1"/>
      <c r="QV177" s="1"/>
      <c r="QW177" s="1"/>
      <c r="QX177" s="1"/>
      <c r="QY177" s="1"/>
      <c r="QZ177" s="1"/>
      <c r="RA177" s="1"/>
      <c r="RB177" s="1"/>
      <c r="RC177" s="1"/>
      <c r="RD177" s="1"/>
      <c r="RE177" s="1"/>
      <c r="RF177" s="1"/>
      <c r="RG177" s="1"/>
      <c r="RH177" s="1"/>
      <c r="RI177" s="1"/>
      <c r="RJ177" s="1"/>
      <c r="RK177" s="1"/>
      <c r="RL177" s="1"/>
      <c r="RM177" s="1"/>
      <c r="RN177" s="1"/>
      <c r="RO177" s="1"/>
      <c r="RP177" s="1"/>
      <c r="RQ177" s="1"/>
      <c r="RR177" s="1"/>
      <c r="RS177" s="1"/>
      <c r="RT177" s="1"/>
      <c r="RU177" s="1"/>
      <c r="RV177" s="1"/>
      <c r="RW177" s="1"/>
      <c r="RX177" s="1"/>
      <c r="RY177" s="1"/>
      <c r="RZ177" s="1"/>
      <c r="SA177" s="1"/>
      <c r="SB177" s="1"/>
      <c r="SC177" s="1"/>
      <c r="SD177" s="1"/>
      <c r="SE177" s="1"/>
      <c r="SF177" s="1"/>
      <c r="SG177" s="1"/>
      <c r="SH177" s="1"/>
      <c r="SI177" s="1"/>
      <c r="SJ177" s="1"/>
      <c r="SK177" s="1"/>
      <c r="SL177" s="1"/>
      <c r="SM177" s="1"/>
      <c r="SN177" s="1"/>
      <c r="SO177" s="1"/>
      <c r="SP177" s="1"/>
      <c r="SQ177" s="1"/>
      <c r="SR177" s="1"/>
      <c r="SS177" s="1"/>
      <c r="ST177" s="1"/>
      <c r="SU177" s="1"/>
      <c r="SV177" s="1"/>
      <c r="SW177" s="1"/>
      <c r="SX177" s="1"/>
      <c r="SY177" s="1"/>
      <c r="SZ177" s="1"/>
      <c r="TA177" s="1"/>
      <c r="TB177" s="1"/>
      <c r="TC177" s="1"/>
      <c r="TD177" s="1"/>
      <c r="TE177" s="1"/>
      <c r="TF177" s="1"/>
      <c r="TG177" s="1"/>
      <c r="TH177" s="1"/>
      <c r="TI177" s="1"/>
      <c r="TJ177" s="1"/>
      <c r="TK177" s="1"/>
      <c r="TL177" s="1"/>
      <c r="TM177" s="1"/>
      <c r="TN177" s="1"/>
      <c r="TO177" s="1"/>
      <c r="TP177" s="1"/>
      <c r="TQ177" s="1"/>
      <c r="TR177" s="1"/>
      <c r="TS177" s="1"/>
      <c r="TT177" s="1"/>
      <c r="TU177" s="1"/>
      <c r="TV177" s="1"/>
      <c r="TW177" s="1"/>
      <c r="TX177" s="1"/>
      <c r="TY177" s="1"/>
      <c r="TZ177" s="1"/>
      <c r="UA177" s="1"/>
      <c r="UB177" s="1"/>
      <c r="UC177" s="1"/>
      <c r="UD177" s="1"/>
      <c r="UE177" s="1"/>
      <c r="UF177" s="1"/>
      <c r="UG177" s="1"/>
      <c r="UH177" s="1"/>
      <c r="UI177" s="1"/>
      <c r="UJ177" s="1"/>
      <c r="UK177" s="1"/>
      <c r="UL177" s="1"/>
      <c r="UM177" s="1"/>
      <c r="UN177" s="1"/>
      <c r="UO177" s="1"/>
      <c r="UP177" s="1"/>
      <c r="UQ177" s="1"/>
      <c r="UR177" s="1"/>
      <c r="US177" s="1"/>
      <c r="UT177" s="1"/>
      <c r="UU177" s="1"/>
    </row>
    <row r="178" spans="1:567" s="55" customFormat="1" ht="18.75" x14ac:dyDescent="0.3">
      <c r="A178" s="50" t="s">
        <v>0</v>
      </c>
      <c r="B178" s="5"/>
      <c r="C178" s="6"/>
      <c r="D178" s="5"/>
      <c r="E178" s="29" t="s">
        <v>4</v>
      </c>
      <c r="F178" s="29" t="s">
        <v>4</v>
      </c>
      <c r="G178" s="30" t="s">
        <v>4</v>
      </c>
      <c r="H178" s="29" t="s">
        <v>4</v>
      </c>
      <c r="I178" s="19"/>
      <c r="J178" s="5"/>
      <c r="K178" s="7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  <c r="JD178" s="1"/>
      <c r="JE178" s="1"/>
      <c r="JF178" s="1"/>
      <c r="JG178" s="1"/>
      <c r="JH178" s="1"/>
      <c r="JI178" s="1"/>
      <c r="JJ178" s="1"/>
      <c r="JK178" s="1"/>
      <c r="JL178" s="1"/>
      <c r="JM178" s="1"/>
      <c r="JN178" s="1"/>
      <c r="JO178" s="1"/>
      <c r="JP178" s="1"/>
      <c r="JQ178" s="1"/>
      <c r="JR178" s="1"/>
      <c r="JS178" s="1"/>
      <c r="JT178" s="1"/>
      <c r="JU178" s="1"/>
      <c r="JV178" s="1"/>
      <c r="JW178" s="1"/>
      <c r="JX178" s="1"/>
      <c r="JY178" s="1"/>
      <c r="JZ178" s="1"/>
      <c r="KA178" s="1"/>
      <c r="KB178" s="1"/>
      <c r="KC178" s="1"/>
      <c r="KD178" s="1"/>
      <c r="KE178" s="1"/>
      <c r="KF178" s="1"/>
      <c r="KG178" s="1"/>
      <c r="KH178" s="1"/>
      <c r="KI178" s="1"/>
      <c r="KJ178" s="1"/>
      <c r="KK178" s="1"/>
      <c r="KL178" s="1"/>
      <c r="KM178" s="1"/>
      <c r="KN178" s="1"/>
      <c r="KO178" s="1"/>
      <c r="KP178" s="1"/>
      <c r="KQ178" s="1"/>
      <c r="KR178" s="1"/>
      <c r="KS178" s="1"/>
      <c r="KT178" s="1"/>
      <c r="KU178" s="1"/>
      <c r="KV178" s="1"/>
      <c r="KW178" s="1"/>
      <c r="KX178" s="1"/>
      <c r="KY178" s="1"/>
      <c r="KZ178" s="1"/>
      <c r="LA178" s="1"/>
      <c r="LB178" s="1"/>
      <c r="LC178" s="1"/>
      <c r="LD178" s="1"/>
      <c r="LE178" s="1"/>
      <c r="LF178" s="1"/>
      <c r="LG178" s="1"/>
      <c r="LH178" s="1"/>
      <c r="LI178" s="1"/>
      <c r="LJ178" s="1"/>
      <c r="LK178" s="1"/>
      <c r="LL178" s="1"/>
      <c r="LM178" s="1"/>
      <c r="LN178" s="1"/>
      <c r="LO178" s="1"/>
      <c r="LP178" s="1"/>
      <c r="LQ178" s="1"/>
      <c r="LR178" s="1"/>
      <c r="LS178" s="1"/>
      <c r="LT178" s="1"/>
      <c r="LU178" s="1"/>
      <c r="LV178" s="1"/>
      <c r="LW178" s="1"/>
      <c r="LX178" s="1"/>
      <c r="LY178" s="1"/>
      <c r="LZ178" s="1"/>
      <c r="MA178" s="1"/>
      <c r="MB178" s="1"/>
      <c r="MC178" s="1"/>
      <c r="MD178" s="1"/>
      <c r="ME178" s="1"/>
      <c r="MF178" s="1"/>
      <c r="MG178" s="1"/>
      <c r="MH178" s="1"/>
      <c r="MI178" s="1"/>
      <c r="MJ178" s="1"/>
      <c r="MK178" s="1"/>
      <c r="ML178" s="1"/>
      <c r="MM178" s="1"/>
      <c r="MN178" s="1"/>
      <c r="MO178" s="1"/>
      <c r="MP178" s="1"/>
      <c r="MQ178" s="1"/>
      <c r="MR178" s="1"/>
      <c r="MS178" s="1"/>
      <c r="MT178" s="1"/>
      <c r="MU178" s="1"/>
      <c r="MV178" s="1"/>
      <c r="MW178" s="1"/>
      <c r="MX178" s="1"/>
      <c r="MY178" s="1"/>
      <c r="MZ178" s="1"/>
      <c r="NA178" s="1"/>
      <c r="NB178" s="1"/>
      <c r="NC178" s="1"/>
      <c r="ND178" s="1"/>
      <c r="NE178" s="1"/>
      <c r="NF178" s="1"/>
      <c r="NG178" s="1"/>
      <c r="NH178" s="1"/>
      <c r="NI178" s="1"/>
      <c r="NJ178" s="1"/>
      <c r="NK178" s="1"/>
      <c r="NL178" s="1"/>
      <c r="NM178" s="1"/>
      <c r="NN178" s="1"/>
      <c r="NO178" s="1"/>
      <c r="NP178" s="1"/>
      <c r="NQ178" s="1"/>
      <c r="NR178" s="1"/>
      <c r="NS178" s="1"/>
      <c r="NT178" s="1"/>
      <c r="NU178" s="1"/>
      <c r="NV178" s="1"/>
      <c r="NW178" s="1"/>
      <c r="NX178" s="1"/>
      <c r="NY178" s="1"/>
      <c r="NZ178" s="1"/>
      <c r="OA178" s="1"/>
      <c r="OB178" s="1"/>
      <c r="OC178" s="1"/>
      <c r="OD178" s="1"/>
      <c r="OE178" s="1"/>
      <c r="OF178" s="1"/>
      <c r="OG178" s="1"/>
      <c r="OH178" s="1"/>
      <c r="OI178" s="1"/>
      <c r="OJ178" s="1"/>
      <c r="OK178" s="1"/>
      <c r="OL178" s="1"/>
      <c r="OM178" s="1"/>
      <c r="ON178" s="1"/>
      <c r="OO178" s="1"/>
      <c r="OP178" s="1"/>
      <c r="OQ178" s="1"/>
      <c r="OR178" s="1"/>
      <c r="OS178" s="1"/>
      <c r="OT178" s="1"/>
      <c r="OU178" s="1"/>
      <c r="OV178" s="1"/>
      <c r="OW178" s="1"/>
      <c r="OX178" s="1"/>
      <c r="OY178" s="1"/>
      <c r="OZ178" s="1"/>
      <c r="PA178" s="1"/>
      <c r="PB178" s="1"/>
      <c r="PC178" s="1"/>
      <c r="PD178" s="1"/>
      <c r="PE178" s="1"/>
      <c r="PF178" s="1"/>
      <c r="PG178" s="1"/>
      <c r="PH178" s="1"/>
      <c r="PI178" s="1"/>
      <c r="PJ178" s="1"/>
      <c r="PK178" s="1"/>
      <c r="PL178" s="1"/>
      <c r="PM178" s="1"/>
      <c r="PN178" s="1"/>
      <c r="PO178" s="1"/>
      <c r="PP178" s="1"/>
      <c r="PQ178" s="1"/>
      <c r="PR178" s="1"/>
      <c r="PS178" s="1"/>
      <c r="PT178" s="1"/>
      <c r="PU178" s="1"/>
      <c r="PV178" s="1"/>
      <c r="PW178" s="1"/>
      <c r="PX178" s="1"/>
      <c r="PY178" s="1"/>
      <c r="PZ178" s="1"/>
      <c r="QA178" s="1"/>
      <c r="QB178" s="1"/>
      <c r="QC178" s="1"/>
      <c r="QD178" s="1"/>
      <c r="QE178" s="1"/>
      <c r="QF178" s="1"/>
      <c r="QG178" s="1"/>
      <c r="QH178" s="1"/>
      <c r="QI178" s="1"/>
      <c r="QJ178" s="1"/>
      <c r="QK178" s="1"/>
      <c r="QL178" s="1"/>
      <c r="QM178" s="1"/>
      <c r="QN178" s="1"/>
      <c r="QO178" s="1"/>
      <c r="QP178" s="1"/>
      <c r="QQ178" s="1"/>
      <c r="QR178" s="1"/>
      <c r="QS178" s="1"/>
      <c r="QT178" s="1"/>
      <c r="QU178" s="1"/>
      <c r="QV178" s="1"/>
      <c r="QW178" s="1"/>
      <c r="QX178" s="1"/>
      <c r="QY178" s="1"/>
      <c r="QZ178" s="1"/>
      <c r="RA178" s="1"/>
      <c r="RB178" s="1"/>
      <c r="RC178" s="1"/>
      <c r="RD178" s="1"/>
      <c r="RE178" s="1"/>
      <c r="RF178" s="1"/>
      <c r="RG178" s="1"/>
      <c r="RH178" s="1"/>
      <c r="RI178" s="1"/>
      <c r="RJ178" s="1"/>
      <c r="RK178" s="1"/>
      <c r="RL178" s="1"/>
      <c r="RM178" s="1"/>
      <c r="RN178" s="1"/>
      <c r="RO178" s="1"/>
      <c r="RP178" s="1"/>
      <c r="RQ178" s="1"/>
      <c r="RR178" s="1"/>
      <c r="RS178" s="1"/>
      <c r="RT178" s="1"/>
      <c r="RU178" s="1"/>
      <c r="RV178" s="1"/>
      <c r="RW178" s="1"/>
      <c r="RX178" s="1"/>
      <c r="RY178" s="1"/>
      <c r="RZ178" s="1"/>
      <c r="SA178" s="1"/>
      <c r="SB178" s="1"/>
      <c r="SC178" s="1"/>
      <c r="SD178" s="1"/>
      <c r="SE178" s="1"/>
      <c r="SF178" s="1"/>
      <c r="SG178" s="1"/>
      <c r="SH178" s="1"/>
      <c r="SI178" s="1"/>
      <c r="SJ178" s="1"/>
      <c r="SK178" s="1"/>
      <c r="SL178" s="1"/>
      <c r="SM178" s="1"/>
      <c r="SN178" s="1"/>
      <c r="SO178" s="1"/>
      <c r="SP178" s="1"/>
      <c r="SQ178" s="1"/>
      <c r="SR178" s="1"/>
      <c r="SS178" s="1"/>
      <c r="ST178" s="1"/>
      <c r="SU178" s="1"/>
      <c r="SV178" s="1"/>
      <c r="SW178" s="1"/>
      <c r="SX178" s="1"/>
      <c r="SY178" s="1"/>
      <c r="SZ178" s="1"/>
      <c r="TA178" s="1"/>
      <c r="TB178" s="1"/>
      <c r="TC178" s="1"/>
      <c r="TD178" s="1"/>
      <c r="TE178" s="1"/>
      <c r="TF178" s="1"/>
      <c r="TG178" s="1"/>
      <c r="TH178" s="1"/>
      <c r="TI178" s="1"/>
      <c r="TJ178" s="1"/>
      <c r="TK178" s="1"/>
      <c r="TL178" s="1"/>
      <c r="TM178" s="1"/>
      <c r="TN178" s="1"/>
      <c r="TO178" s="1"/>
      <c r="TP178" s="1"/>
      <c r="TQ178" s="1"/>
      <c r="TR178" s="1"/>
      <c r="TS178" s="1"/>
      <c r="TT178" s="1"/>
      <c r="TU178" s="1"/>
      <c r="TV178" s="1"/>
      <c r="TW178" s="1"/>
      <c r="TX178" s="1"/>
      <c r="TY178" s="1"/>
      <c r="TZ178" s="1"/>
      <c r="UA178" s="1"/>
      <c r="UB178" s="1"/>
      <c r="UC178" s="1"/>
      <c r="UD178" s="1"/>
      <c r="UE178" s="1"/>
      <c r="UF178" s="1"/>
      <c r="UG178" s="1"/>
      <c r="UH178" s="1"/>
      <c r="UI178" s="1"/>
      <c r="UJ178" s="1"/>
      <c r="UK178" s="1"/>
      <c r="UL178" s="1"/>
      <c r="UM178" s="1"/>
      <c r="UN178" s="1"/>
      <c r="UO178" s="1"/>
      <c r="UP178" s="1"/>
      <c r="UQ178" s="1"/>
      <c r="UR178" s="1"/>
      <c r="US178" s="1"/>
      <c r="UT178" s="1"/>
      <c r="UU178" s="1"/>
    </row>
    <row r="179" spans="1:567" ht="18.75" x14ac:dyDescent="0.3">
      <c r="A179" s="10">
        <v>1</v>
      </c>
      <c r="B179" s="4" t="s">
        <v>822</v>
      </c>
      <c r="C179" s="10" t="s">
        <v>508</v>
      </c>
      <c r="D179" s="10" t="s">
        <v>510</v>
      </c>
      <c r="E179" s="46">
        <v>20000</v>
      </c>
      <c r="F179" s="32">
        <v>20000</v>
      </c>
      <c r="G179" s="20">
        <v>20000</v>
      </c>
      <c r="H179" s="32">
        <v>20000</v>
      </c>
      <c r="I179" s="13" t="s">
        <v>511</v>
      </c>
      <c r="J179" s="10" t="s">
        <v>513</v>
      </c>
      <c r="K179" s="12" t="s">
        <v>72</v>
      </c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</row>
    <row r="180" spans="1:567" ht="18.75" x14ac:dyDescent="0.3">
      <c r="A180" s="10"/>
      <c r="B180" s="4" t="s">
        <v>821</v>
      </c>
      <c r="C180" s="10" t="s">
        <v>509</v>
      </c>
      <c r="D180" s="10" t="s">
        <v>562</v>
      </c>
      <c r="E180" s="20" t="s">
        <v>727</v>
      </c>
      <c r="F180" s="10"/>
      <c r="G180" s="15"/>
      <c r="H180" s="10"/>
      <c r="I180" s="13" t="s">
        <v>512</v>
      </c>
      <c r="J180" s="10" t="s">
        <v>1422</v>
      </c>
      <c r="K180" s="12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</row>
    <row r="181" spans="1:567" ht="18.75" x14ac:dyDescent="0.3">
      <c r="A181" s="10"/>
      <c r="B181" s="4" t="s">
        <v>820</v>
      </c>
      <c r="C181" s="10"/>
      <c r="D181" s="10"/>
      <c r="E181" s="15" t="s">
        <v>596</v>
      </c>
      <c r="F181" s="10"/>
      <c r="G181" s="15"/>
      <c r="H181" s="10"/>
      <c r="I181" s="13"/>
      <c r="J181" s="10" t="s">
        <v>1423</v>
      </c>
      <c r="K181" s="12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</row>
    <row r="182" spans="1:567" ht="18.75" x14ac:dyDescent="0.3">
      <c r="A182" s="10"/>
      <c r="B182" s="4"/>
      <c r="C182" s="10"/>
      <c r="D182" s="10"/>
      <c r="E182" s="20"/>
      <c r="F182" s="10"/>
      <c r="G182" s="15"/>
      <c r="H182" s="10"/>
      <c r="I182" s="13"/>
      <c r="J182" s="10" t="s">
        <v>514</v>
      </c>
      <c r="K182" s="12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</row>
    <row r="183" spans="1:567" ht="18.75" x14ac:dyDescent="0.3">
      <c r="A183" s="10"/>
      <c r="B183" s="4"/>
      <c r="C183" s="10"/>
      <c r="D183" s="10"/>
      <c r="E183" s="20"/>
      <c r="F183" s="10"/>
      <c r="G183" s="15"/>
      <c r="H183" s="10"/>
      <c r="I183" s="13"/>
      <c r="J183" s="10"/>
      <c r="K183" s="12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</row>
    <row r="184" spans="1:567" ht="18.75" x14ac:dyDescent="0.3">
      <c r="A184" s="10">
        <v>2</v>
      </c>
      <c r="B184" s="4" t="s">
        <v>651</v>
      </c>
      <c r="C184" s="10" t="s">
        <v>516</v>
      </c>
      <c r="D184" s="10" t="s">
        <v>518</v>
      </c>
      <c r="E184" s="20">
        <v>20000</v>
      </c>
      <c r="F184" s="47">
        <v>10000</v>
      </c>
      <c r="G184" s="46">
        <v>10000</v>
      </c>
      <c r="H184" s="47">
        <v>10000</v>
      </c>
      <c r="I184" s="13" t="s">
        <v>520</v>
      </c>
      <c r="J184" s="10" t="s">
        <v>1424</v>
      </c>
      <c r="K184" s="12" t="s">
        <v>72</v>
      </c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</row>
    <row r="185" spans="1:567" ht="18.75" x14ac:dyDescent="0.3">
      <c r="A185" s="10"/>
      <c r="B185" s="4"/>
      <c r="C185" s="10" t="s">
        <v>515</v>
      </c>
      <c r="D185" s="10" t="s">
        <v>519</v>
      </c>
      <c r="E185" s="20" t="s">
        <v>727</v>
      </c>
      <c r="F185" s="10"/>
      <c r="G185" s="15"/>
      <c r="H185" s="10"/>
      <c r="I185" s="13" t="s">
        <v>521</v>
      </c>
      <c r="J185" s="10" t="s">
        <v>1426</v>
      </c>
      <c r="K185" s="12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</row>
    <row r="186" spans="1:567" ht="18.75" x14ac:dyDescent="0.3">
      <c r="A186" s="10"/>
      <c r="B186" s="4"/>
      <c r="C186" s="10" t="s">
        <v>652</v>
      </c>
      <c r="D186" s="10"/>
      <c r="E186" s="15" t="s">
        <v>601</v>
      </c>
      <c r="F186" s="10"/>
      <c r="G186" s="15"/>
      <c r="H186" s="10"/>
      <c r="I186" s="13" t="s">
        <v>522</v>
      </c>
      <c r="J186" s="10" t="s">
        <v>1425</v>
      </c>
      <c r="K186" s="12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</row>
    <row r="187" spans="1:567" ht="18.75" x14ac:dyDescent="0.3">
      <c r="A187" s="10"/>
      <c r="B187" s="4"/>
      <c r="C187" s="10" t="s">
        <v>517</v>
      </c>
      <c r="D187" s="10"/>
      <c r="E187" s="13"/>
      <c r="F187" s="10"/>
      <c r="G187" s="12"/>
      <c r="H187" s="15"/>
      <c r="I187" s="13"/>
      <c r="J187" s="10"/>
      <c r="K187" s="12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</row>
    <row r="188" spans="1:567" ht="18.75" x14ac:dyDescent="0.3">
      <c r="A188" s="10"/>
      <c r="B188" s="4"/>
      <c r="C188" s="10"/>
      <c r="D188" s="10"/>
      <c r="E188" s="57"/>
      <c r="F188" s="47"/>
      <c r="G188" s="62"/>
      <c r="H188" s="47"/>
      <c r="I188" s="13"/>
      <c r="J188" s="10"/>
      <c r="K188" s="12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</row>
    <row r="189" spans="1:567" ht="18.75" x14ac:dyDescent="0.3">
      <c r="A189" s="10">
        <v>3</v>
      </c>
      <c r="B189" s="4" t="s">
        <v>1418</v>
      </c>
      <c r="C189" s="10" t="s">
        <v>188</v>
      </c>
      <c r="D189" s="10" t="s">
        <v>354</v>
      </c>
      <c r="E189" s="20">
        <v>20000</v>
      </c>
      <c r="F189" s="32">
        <v>20000</v>
      </c>
      <c r="G189" s="20">
        <v>20000</v>
      </c>
      <c r="H189" s="32">
        <v>20000</v>
      </c>
      <c r="I189" s="13" t="s">
        <v>280</v>
      </c>
      <c r="J189" s="10" t="s">
        <v>17</v>
      </c>
      <c r="K189" s="12" t="s">
        <v>72</v>
      </c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</row>
    <row r="190" spans="1:567" ht="18.75" x14ac:dyDescent="0.3">
      <c r="A190" s="10"/>
      <c r="B190" s="4" t="s">
        <v>1419</v>
      </c>
      <c r="C190" s="10"/>
      <c r="D190" s="10" t="s">
        <v>355</v>
      </c>
      <c r="E190" s="20" t="s">
        <v>727</v>
      </c>
      <c r="F190" s="10"/>
      <c r="G190" s="15"/>
      <c r="H190" s="10"/>
      <c r="I190" s="13" t="s">
        <v>281</v>
      </c>
      <c r="J190" s="10"/>
      <c r="K190" s="12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</row>
    <row r="191" spans="1:567" ht="18.75" x14ac:dyDescent="0.3">
      <c r="A191" s="10"/>
      <c r="B191" s="4" t="s">
        <v>1417</v>
      </c>
      <c r="C191" s="10"/>
      <c r="D191" s="10"/>
      <c r="E191" s="15" t="s">
        <v>596</v>
      </c>
      <c r="F191" s="10"/>
      <c r="G191" s="15"/>
      <c r="H191" s="10"/>
      <c r="I191" s="13"/>
      <c r="J191" s="10"/>
      <c r="K191" s="12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</row>
    <row r="192" spans="1:567" ht="18.75" x14ac:dyDescent="0.3">
      <c r="A192" s="10"/>
      <c r="B192" s="4"/>
      <c r="C192" s="13"/>
      <c r="D192" s="10"/>
      <c r="E192" s="20"/>
      <c r="F192" s="10"/>
      <c r="G192" s="15"/>
      <c r="H192" s="10"/>
      <c r="I192" s="13"/>
      <c r="J192" s="10"/>
      <c r="K192" s="12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</row>
    <row r="193" spans="1:147" ht="18.75" x14ac:dyDescent="0.3">
      <c r="A193" s="10"/>
      <c r="B193" s="4"/>
      <c r="C193" s="13"/>
      <c r="D193" s="10"/>
      <c r="E193" s="20"/>
      <c r="F193" s="10"/>
      <c r="G193" s="15"/>
      <c r="H193" s="10"/>
      <c r="I193" s="13"/>
      <c r="J193" s="10"/>
      <c r="K193" s="12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</row>
    <row r="194" spans="1:147" ht="18.75" x14ac:dyDescent="0.3">
      <c r="A194" s="10"/>
      <c r="B194" s="4"/>
      <c r="C194" s="13"/>
      <c r="D194" s="10"/>
      <c r="E194" s="19"/>
      <c r="F194" s="9"/>
      <c r="G194" s="63"/>
      <c r="H194" s="9"/>
      <c r="I194" s="13"/>
      <c r="J194" s="10"/>
      <c r="K194" s="12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</row>
    <row r="195" spans="1:147" ht="18.75" x14ac:dyDescent="0.3">
      <c r="A195" s="9"/>
      <c r="B195" s="5"/>
      <c r="C195" s="19"/>
      <c r="D195" s="9"/>
      <c r="E195" s="42">
        <f>SUM(E179:E194)</f>
        <v>60000</v>
      </c>
      <c r="F195" s="43">
        <f>SUM(F179:F194)</f>
        <v>50000</v>
      </c>
      <c r="G195" s="42">
        <f>SUM(G179:G194)</f>
        <v>50000</v>
      </c>
      <c r="H195" s="71">
        <f>SUM(H179:H194)</f>
        <v>50000</v>
      </c>
      <c r="I195" s="19"/>
      <c r="J195" s="9"/>
      <c r="K195" s="9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</row>
    <row r="196" spans="1:147" ht="18.75" x14ac:dyDescent="0.3">
      <c r="A196" s="15"/>
      <c r="B196" s="2"/>
      <c r="C196" s="15"/>
      <c r="D196" s="15"/>
      <c r="E196" s="20"/>
      <c r="F196" s="20"/>
      <c r="G196" s="20"/>
      <c r="H196" s="20"/>
      <c r="I196" s="15"/>
      <c r="J196" s="15"/>
      <c r="K196" s="1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</row>
    <row r="197" spans="1:147" ht="18.75" x14ac:dyDescent="0.3">
      <c r="A197" s="15"/>
      <c r="B197" s="2"/>
      <c r="C197" s="15"/>
      <c r="D197" s="15"/>
      <c r="E197" s="20"/>
      <c r="F197" s="20"/>
      <c r="G197" s="20"/>
      <c r="H197" s="20"/>
      <c r="I197" s="15"/>
      <c r="J197" s="15"/>
      <c r="K197" s="1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</row>
    <row r="202" spans="1:147" s="1" customFormat="1" ht="18.75" x14ac:dyDescent="0.3"/>
    <row r="203" spans="1:147" s="1" customFormat="1" ht="18.75" x14ac:dyDescent="0.3"/>
    <row r="204" spans="1:147" s="1" customFormat="1" ht="18.75" x14ac:dyDescent="0.3"/>
    <row r="205" spans="1:147" s="1" customFormat="1" ht="18.75" x14ac:dyDescent="0.3"/>
    <row r="206" spans="1:147" s="1" customFormat="1" ht="18.75" x14ac:dyDescent="0.3"/>
    <row r="207" spans="1:147" s="1" customFormat="1" ht="18.75" x14ac:dyDescent="0.3"/>
    <row r="208" spans="1:147" s="1" customFormat="1" ht="18.75" x14ac:dyDescent="0.3"/>
    <row r="209" s="1" customFormat="1" ht="18.75" x14ac:dyDescent="0.3"/>
    <row r="210" s="1" customFormat="1" ht="18.75" x14ac:dyDescent="0.3"/>
    <row r="211" s="1" customFormat="1" ht="18.75" x14ac:dyDescent="0.3"/>
    <row r="212" s="1" customFormat="1" ht="18.75" x14ac:dyDescent="0.3"/>
    <row r="213" s="1" customFormat="1" ht="18.75" x14ac:dyDescent="0.3"/>
    <row r="214" s="1" customFormat="1" ht="18.75" x14ac:dyDescent="0.3"/>
    <row r="215" s="1" customFormat="1" ht="18.75" x14ac:dyDescent="0.3"/>
    <row r="216" s="1" customFormat="1" ht="18.75" x14ac:dyDescent="0.3"/>
    <row r="217" s="1" customFormat="1" ht="18.75" x14ac:dyDescent="0.3"/>
    <row r="218" s="1" customFormat="1" ht="18.75" x14ac:dyDescent="0.3"/>
    <row r="219" s="1" customFormat="1" ht="18.75" x14ac:dyDescent="0.3"/>
    <row r="220" s="1" customFormat="1" ht="18.75" x14ac:dyDescent="0.3"/>
    <row r="221" s="1" customFormat="1" ht="18.75" x14ac:dyDescent="0.3"/>
    <row r="222" s="1" customFormat="1" ht="18.75" x14ac:dyDescent="0.3"/>
    <row r="223" s="1" customFormat="1" ht="18.75" x14ac:dyDescent="0.3"/>
    <row r="224" s="1" customFormat="1" ht="18.75" x14ac:dyDescent="0.3"/>
    <row r="225" s="1" customFormat="1" ht="18.75" x14ac:dyDescent="0.3"/>
    <row r="226" s="1" customFormat="1" ht="18.75" x14ac:dyDescent="0.3"/>
    <row r="227" s="1" customFormat="1" ht="18.75" x14ac:dyDescent="0.3"/>
    <row r="228" s="1" customFormat="1" ht="18.75" x14ac:dyDescent="0.3"/>
    <row r="229" s="1" customFormat="1" ht="18.75" x14ac:dyDescent="0.3"/>
    <row r="230" s="1" customFormat="1" ht="18.75" x14ac:dyDescent="0.3"/>
    <row r="231" s="1" customFormat="1" ht="18.75" x14ac:dyDescent="0.3"/>
    <row r="232" s="1" customFormat="1" ht="18.75" x14ac:dyDescent="0.3"/>
    <row r="233" s="1" customFormat="1" ht="18.75" x14ac:dyDescent="0.3"/>
    <row r="234" s="1" customFormat="1" ht="18.75" x14ac:dyDescent="0.3"/>
    <row r="235" s="1" customFormat="1" ht="18.75" x14ac:dyDescent="0.3"/>
    <row r="236" s="1" customFormat="1" ht="18.75" x14ac:dyDescent="0.3"/>
    <row r="237" s="1" customFormat="1" ht="18.75" x14ac:dyDescent="0.3"/>
    <row r="238" s="1" customFormat="1" ht="18.75" x14ac:dyDescent="0.3"/>
    <row r="239" s="1" customFormat="1" ht="18.75" x14ac:dyDescent="0.3"/>
    <row r="240" s="1" customFormat="1" ht="18.75" x14ac:dyDescent="0.3"/>
    <row r="241" s="1" customFormat="1" ht="18.75" x14ac:dyDescent="0.3"/>
    <row r="242" s="1" customFormat="1" ht="18.75" x14ac:dyDescent="0.3"/>
    <row r="243" s="1" customFormat="1" ht="18.75" x14ac:dyDescent="0.3"/>
    <row r="244" s="1" customFormat="1" ht="18.75" x14ac:dyDescent="0.3"/>
    <row r="245" s="1" customFormat="1" ht="18.75" x14ac:dyDescent="0.3"/>
    <row r="246" s="1" customFormat="1" ht="18.75" x14ac:dyDescent="0.3"/>
    <row r="247" s="1" customFormat="1" ht="18.75" x14ac:dyDescent="0.3"/>
    <row r="248" s="1" customFormat="1" ht="18.75" x14ac:dyDescent="0.3"/>
    <row r="249" s="1" customFormat="1" ht="18.75" x14ac:dyDescent="0.3"/>
    <row r="250" s="1" customFormat="1" ht="18.75" x14ac:dyDescent="0.3"/>
    <row r="251" s="1" customFormat="1" ht="18.75" x14ac:dyDescent="0.3"/>
    <row r="252" s="1" customFormat="1" ht="18.75" x14ac:dyDescent="0.3"/>
    <row r="253" s="1" customFormat="1" ht="18.75" x14ac:dyDescent="0.3"/>
    <row r="254" s="1" customFormat="1" ht="18.75" x14ac:dyDescent="0.3"/>
    <row r="255" s="1" customFormat="1" ht="18.75" x14ac:dyDescent="0.3"/>
    <row r="256" s="1" customFormat="1" ht="18.75" x14ac:dyDescent="0.3"/>
    <row r="257" s="1" customFormat="1" ht="18.75" x14ac:dyDescent="0.3"/>
    <row r="258" s="1" customFormat="1" ht="18.75" x14ac:dyDescent="0.3"/>
    <row r="259" s="1" customFormat="1" ht="18.75" x14ac:dyDescent="0.3"/>
    <row r="260" s="1" customFormat="1" ht="18.75" x14ac:dyDescent="0.3"/>
    <row r="261" s="1" customFormat="1" ht="18.75" x14ac:dyDescent="0.3"/>
    <row r="262" s="1" customFormat="1" ht="18.75" x14ac:dyDescent="0.3"/>
    <row r="263" s="1" customFormat="1" ht="18.75" x14ac:dyDescent="0.3"/>
    <row r="264" s="1" customFormat="1" ht="18.75" x14ac:dyDescent="0.3"/>
    <row r="265" s="1" customFormat="1" ht="18.75" x14ac:dyDescent="0.3"/>
    <row r="266" s="1" customFormat="1" ht="18.75" x14ac:dyDescent="0.3"/>
    <row r="267" s="1" customFormat="1" ht="18.75" x14ac:dyDescent="0.3"/>
    <row r="268" s="1" customFormat="1" ht="18.75" x14ac:dyDescent="0.3"/>
    <row r="269" s="1" customFormat="1" ht="18.75" x14ac:dyDescent="0.3"/>
    <row r="270" s="1" customFormat="1" ht="18.75" x14ac:dyDescent="0.3"/>
    <row r="271" s="1" customFormat="1" ht="18.75" x14ac:dyDescent="0.3"/>
    <row r="272" s="1" customFormat="1" ht="18.75" x14ac:dyDescent="0.3"/>
    <row r="273" s="1" customFormat="1" ht="18.75" x14ac:dyDescent="0.3"/>
    <row r="274" s="1" customFormat="1" ht="18.75" x14ac:dyDescent="0.3"/>
    <row r="275" s="1" customFormat="1" ht="18.75" x14ac:dyDescent="0.3"/>
    <row r="276" s="1" customFormat="1" ht="18.75" x14ac:dyDescent="0.3"/>
    <row r="277" s="1" customFormat="1" ht="18.75" x14ac:dyDescent="0.3"/>
    <row r="278" s="1" customFormat="1" ht="18.75" x14ac:dyDescent="0.3"/>
    <row r="279" s="1" customFormat="1" ht="18.75" x14ac:dyDescent="0.3"/>
    <row r="280" s="1" customFormat="1" ht="18.75" x14ac:dyDescent="0.3"/>
    <row r="281" s="1" customFormat="1" ht="18.75" x14ac:dyDescent="0.3"/>
    <row r="282" s="1" customFormat="1" ht="18.75" x14ac:dyDescent="0.3"/>
    <row r="283" s="1" customFormat="1" ht="18.75" x14ac:dyDescent="0.3"/>
    <row r="284" s="1" customFormat="1" ht="18.75" x14ac:dyDescent="0.3"/>
    <row r="285" s="1" customFormat="1" ht="18.75" x14ac:dyDescent="0.3"/>
    <row r="286" s="1" customFormat="1" ht="18.75" x14ac:dyDescent="0.3"/>
    <row r="287" s="1" customFormat="1" ht="18.75" x14ac:dyDescent="0.3"/>
    <row r="288" s="1" customFormat="1" ht="18.75" x14ac:dyDescent="0.3"/>
    <row r="289" s="1" customFormat="1" ht="18.75" x14ac:dyDescent="0.3"/>
    <row r="290" s="1" customFormat="1" ht="18.75" x14ac:dyDescent="0.3"/>
    <row r="291" s="1" customFormat="1" ht="18.75" x14ac:dyDescent="0.3"/>
    <row r="292" s="1" customFormat="1" ht="18.75" x14ac:dyDescent="0.3"/>
    <row r="293" s="1" customFormat="1" ht="18.75" x14ac:dyDescent="0.3"/>
    <row r="294" s="1" customFormat="1" ht="18.75" x14ac:dyDescent="0.3"/>
    <row r="295" s="1" customFormat="1" ht="18.75" x14ac:dyDescent="0.3"/>
    <row r="296" s="1" customFormat="1" ht="18.75" x14ac:dyDescent="0.3"/>
    <row r="297" s="1" customFormat="1" ht="18.75" x14ac:dyDescent="0.3"/>
    <row r="298" s="1" customFormat="1" ht="18.75" x14ac:dyDescent="0.3"/>
    <row r="299" s="1" customFormat="1" ht="18.75" x14ac:dyDescent="0.3"/>
    <row r="300" s="1" customFormat="1" ht="18.75" x14ac:dyDescent="0.3"/>
    <row r="301" s="1" customFormat="1" ht="18.75" x14ac:dyDescent="0.3"/>
    <row r="302" s="1" customFormat="1" ht="18.75" x14ac:dyDescent="0.3"/>
    <row r="303" s="1" customFormat="1" ht="18.75" x14ac:dyDescent="0.3"/>
    <row r="304" s="1" customFormat="1" ht="18.75" x14ac:dyDescent="0.3"/>
    <row r="305" s="1" customFormat="1" ht="18.75" x14ac:dyDescent="0.3"/>
    <row r="306" s="1" customFormat="1" ht="18.75" x14ac:dyDescent="0.3"/>
    <row r="307" s="1" customFormat="1" ht="18.75" x14ac:dyDescent="0.3"/>
    <row r="308" s="1" customFormat="1" ht="18.75" x14ac:dyDescent="0.3"/>
    <row r="309" s="1" customFormat="1" ht="18.75" x14ac:dyDescent="0.3"/>
    <row r="310" s="1" customFormat="1" ht="18.75" x14ac:dyDescent="0.3"/>
    <row r="311" s="1" customFormat="1" ht="18.75" x14ac:dyDescent="0.3"/>
    <row r="312" s="1" customFormat="1" ht="18.75" x14ac:dyDescent="0.3"/>
    <row r="313" s="1" customFormat="1" ht="18.75" x14ac:dyDescent="0.3"/>
    <row r="314" s="1" customFormat="1" ht="18.75" x14ac:dyDescent="0.3"/>
    <row r="315" s="1" customFormat="1" ht="18.75" x14ac:dyDescent="0.3"/>
    <row r="316" s="1" customFormat="1" ht="18.75" x14ac:dyDescent="0.3"/>
    <row r="317" s="1" customFormat="1" ht="18.75" x14ac:dyDescent="0.3"/>
    <row r="318" s="1" customFormat="1" ht="18.75" x14ac:dyDescent="0.3"/>
    <row r="319" s="1" customFormat="1" ht="18.75" x14ac:dyDescent="0.3"/>
    <row r="320" s="1" customFormat="1" ht="18.75" x14ac:dyDescent="0.3"/>
    <row r="321" s="1" customFormat="1" ht="18.75" x14ac:dyDescent="0.3"/>
    <row r="322" s="1" customFormat="1" ht="18.75" x14ac:dyDescent="0.3"/>
    <row r="323" s="1" customFormat="1" ht="18.75" x14ac:dyDescent="0.3"/>
    <row r="324" s="1" customFormat="1" ht="18.75" x14ac:dyDescent="0.3"/>
    <row r="325" s="1" customFormat="1" ht="18.75" x14ac:dyDescent="0.3"/>
    <row r="326" s="1" customFormat="1" ht="18.75" x14ac:dyDescent="0.3"/>
    <row r="327" s="1" customFormat="1" ht="18.75" x14ac:dyDescent="0.3"/>
    <row r="328" s="1" customFormat="1" ht="18.75" x14ac:dyDescent="0.3"/>
    <row r="329" s="1" customFormat="1" ht="18.75" x14ac:dyDescent="0.3"/>
    <row r="330" s="1" customFormat="1" ht="18.75" x14ac:dyDescent="0.3"/>
    <row r="331" s="1" customFormat="1" ht="18.75" x14ac:dyDescent="0.3"/>
    <row r="332" s="1" customFormat="1" ht="18.75" x14ac:dyDescent="0.3"/>
    <row r="333" s="1" customFormat="1" ht="18.75" x14ac:dyDescent="0.3"/>
    <row r="334" s="1" customFormat="1" ht="18.75" x14ac:dyDescent="0.3"/>
    <row r="335" s="1" customFormat="1" ht="18.75" x14ac:dyDescent="0.3"/>
    <row r="336" s="1" customFormat="1" ht="18.75" x14ac:dyDescent="0.3"/>
    <row r="337" s="1" customFormat="1" ht="18.75" x14ac:dyDescent="0.3"/>
    <row r="338" s="1" customFormat="1" ht="18.75" x14ac:dyDescent="0.3"/>
    <row r="339" s="1" customFormat="1" ht="18.75" x14ac:dyDescent="0.3"/>
    <row r="340" s="1" customFormat="1" ht="18.75" x14ac:dyDescent="0.3"/>
    <row r="341" s="1" customFormat="1" ht="18.75" x14ac:dyDescent="0.3"/>
    <row r="342" s="1" customFormat="1" ht="18.75" x14ac:dyDescent="0.3"/>
    <row r="343" s="1" customFormat="1" ht="18.75" x14ac:dyDescent="0.3"/>
    <row r="344" s="1" customFormat="1" ht="18.75" x14ac:dyDescent="0.3"/>
    <row r="345" s="1" customFormat="1" ht="18.75" x14ac:dyDescent="0.3"/>
    <row r="346" s="1" customFormat="1" ht="18.75" x14ac:dyDescent="0.3"/>
    <row r="347" s="1" customFormat="1" ht="18.75" x14ac:dyDescent="0.3"/>
    <row r="348" s="1" customFormat="1" ht="18.75" x14ac:dyDescent="0.3"/>
    <row r="349" s="1" customFormat="1" ht="18.75" x14ac:dyDescent="0.3"/>
    <row r="350" s="1" customFormat="1" ht="18.75" x14ac:dyDescent="0.3"/>
    <row r="351" s="1" customFormat="1" ht="18.75" x14ac:dyDescent="0.3"/>
    <row r="352" s="1" customFormat="1" ht="18.75" x14ac:dyDescent="0.3"/>
    <row r="353" s="1" customFormat="1" ht="18.75" x14ac:dyDescent="0.3"/>
    <row r="354" s="1" customFormat="1" ht="18.75" x14ac:dyDescent="0.3"/>
    <row r="355" s="1" customFormat="1" ht="18.75" x14ac:dyDescent="0.3"/>
    <row r="356" s="1" customFormat="1" ht="18.75" x14ac:dyDescent="0.3"/>
    <row r="357" s="1" customFormat="1" ht="18.75" x14ac:dyDescent="0.3"/>
    <row r="358" s="1" customFormat="1" ht="18.75" x14ac:dyDescent="0.3"/>
    <row r="359" s="1" customFormat="1" ht="18.75" x14ac:dyDescent="0.3"/>
    <row r="360" s="1" customFormat="1" ht="18.75" x14ac:dyDescent="0.3"/>
    <row r="361" s="1" customFormat="1" ht="18.75" x14ac:dyDescent="0.3"/>
    <row r="362" s="1" customFormat="1" ht="18.75" x14ac:dyDescent="0.3"/>
    <row r="363" s="1" customFormat="1" ht="18.75" x14ac:dyDescent="0.3"/>
    <row r="364" s="1" customFormat="1" ht="18.75" x14ac:dyDescent="0.3"/>
    <row r="365" s="1" customFormat="1" ht="18.75" x14ac:dyDescent="0.3"/>
    <row r="366" s="1" customFormat="1" ht="18.75" x14ac:dyDescent="0.3"/>
    <row r="367" s="1" customFormat="1" ht="18.75" x14ac:dyDescent="0.3"/>
    <row r="368" s="1" customFormat="1" ht="18.75" x14ac:dyDescent="0.3"/>
    <row r="369" s="1" customFormat="1" ht="18.75" x14ac:dyDescent="0.3"/>
    <row r="370" s="1" customFormat="1" ht="18.75" x14ac:dyDescent="0.3"/>
    <row r="371" s="1" customFormat="1" ht="18.75" x14ac:dyDescent="0.3"/>
    <row r="372" s="1" customFormat="1" ht="18.75" x14ac:dyDescent="0.3"/>
    <row r="373" s="1" customFormat="1" ht="18.75" x14ac:dyDescent="0.3"/>
    <row r="374" s="1" customFormat="1" ht="18.75" x14ac:dyDescent="0.3"/>
    <row r="375" s="1" customFormat="1" ht="18.75" x14ac:dyDescent="0.3"/>
    <row r="376" s="1" customFormat="1" ht="18.75" x14ac:dyDescent="0.3"/>
    <row r="377" s="1" customFormat="1" ht="18.75" x14ac:dyDescent="0.3"/>
    <row r="378" s="1" customFormat="1" ht="18.75" x14ac:dyDescent="0.3"/>
    <row r="379" s="1" customFormat="1" ht="18.75" x14ac:dyDescent="0.3"/>
    <row r="380" s="1" customFormat="1" ht="18.75" x14ac:dyDescent="0.3"/>
    <row r="381" s="1" customFormat="1" ht="18.75" x14ac:dyDescent="0.3"/>
    <row r="382" s="1" customFormat="1" ht="18.75" x14ac:dyDescent="0.3"/>
    <row r="383" s="1" customFormat="1" ht="18.75" x14ac:dyDescent="0.3"/>
    <row r="384" s="1" customFormat="1" ht="18.75" x14ac:dyDescent="0.3"/>
    <row r="385" s="1" customFormat="1" ht="18.75" x14ac:dyDescent="0.3"/>
    <row r="386" s="1" customFormat="1" ht="18.75" x14ac:dyDescent="0.3"/>
    <row r="387" s="1" customFormat="1" ht="18.75" x14ac:dyDescent="0.3"/>
    <row r="388" s="1" customFormat="1" ht="18.75" x14ac:dyDescent="0.3"/>
    <row r="389" s="1" customFormat="1" ht="18.75" x14ac:dyDescent="0.3"/>
    <row r="390" s="1" customFormat="1" ht="18.75" x14ac:dyDescent="0.3"/>
    <row r="391" s="1" customFormat="1" ht="18.75" x14ac:dyDescent="0.3"/>
    <row r="392" s="1" customFormat="1" ht="18.75" x14ac:dyDescent="0.3"/>
    <row r="393" s="1" customFormat="1" ht="18.75" x14ac:dyDescent="0.3"/>
    <row r="394" s="1" customFormat="1" ht="18.75" x14ac:dyDescent="0.3"/>
    <row r="395" s="1" customFormat="1" ht="18.75" x14ac:dyDescent="0.3"/>
    <row r="396" s="1" customFormat="1" ht="18.75" x14ac:dyDescent="0.3"/>
    <row r="397" s="1" customFormat="1" ht="18.75" x14ac:dyDescent="0.3"/>
    <row r="398" s="1" customFormat="1" ht="18.75" x14ac:dyDescent="0.3"/>
    <row r="399" s="1" customFormat="1" ht="18.75" x14ac:dyDescent="0.3"/>
    <row r="400" s="1" customFormat="1" ht="18.75" x14ac:dyDescent="0.3"/>
    <row r="401" s="1" customFormat="1" ht="18.75" x14ac:dyDescent="0.3"/>
    <row r="402" s="1" customFormat="1" ht="18.75" x14ac:dyDescent="0.3"/>
    <row r="403" s="1" customFormat="1" ht="18.75" x14ac:dyDescent="0.3"/>
    <row r="404" s="1" customFormat="1" ht="18.75" x14ac:dyDescent="0.3"/>
    <row r="405" s="1" customFormat="1" ht="18.75" x14ac:dyDescent="0.3"/>
    <row r="406" s="1" customFormat="1" ht="18.75" x14ac:dyDescent="0.3"/>
    <row r="407" s="1" customFormat="1" ht="18.75" x14ac:dyDescent="0.3"/>
    <row r="408" s="1" customFormat="1" ht="18.75" x14ac:dyDescent="0.3"/>
    <row r="409" s="1" customFormat="1" ht="18.75" x14ac:dyDescent="0.3"/>
    <row r="410" s="1" customFormat="1" ht="18.75" x14ac:dyDescent="0.3"/>
    <row r="411" s="1" customFormat="1" ht="18.75" x14ac:dyDescent="0.3"/>
    <row r="412" s="1" customFormat="1" ht="18.75" x14ac:dyDescent="0.3"/>
    <row r="413" s="1" customFormat="1" ht="18.75" x14ac:dyDescent="0.3"/>
    <row r="414" s="1" customFormat="1" ht="18.75" x14ac:dyDescent="0.3"/>
    <row r="415" s="1" customFormat="1" ht="18.75" x14ac:dyDescent="0.3"/>
    <row r="416" s="1" customFormat="1" ht="18.75" x14ac:dyDescent="0.3"/>
    <row r="417" s="1" customFormat="1" ht="18.75" x14ac:dyDescent="0.3"/>
    <row r="418" s="1" customFormat="1" ht="18.75" x14ac:dyDescent="0.3"/>
    <row r="419" s="1" customFormat="1" ht="18.75" x14ac:dyDescent="0.3"/>
    <row r="420" s="1" customFormat="1" ht="18.75" x14ac:dyDescent="0.3"/>
    <row r="421" s="1" customFormat="1" ht="18.75" x14ac:dyDescent="0.3"/>
    <row r="422" s="1" customFormat="1" ht="18.75" x14ac:dyDescent="0.3"/>
    <row r="423" s="1" customFormat="1" ht="18.75" x14ac:dyDescent="0.3"/>
    <row r="424" s="1" customFormat="1" ht="18.75" x14ac:dyDescent="0.3"/>
    <row r="425" s="1" customFormat="1" ht="18.75" x14ac:dyDescent="0.3"/>
    <row r="426" s="1" customFormat="1" ht="18.75" x14ac:dyDescent="0.3"/>
    <row r="427" s="1" customFormat="1" ht="18.75" x14ac:dyDescent="0.3"/>
    <row r="428" s="1" customFormat="1" ht="18.75" x14ac:dyDescent="0.3"/>
    <row r="429" s="1" customFormat="1" ht="18.75" x14ac:dyDescent="0.3"/>
    <row r="430" s="1" customFormat="1" ht="18.75" x14ac:dyDescent="0.3"/>
    <row r="431" s="1" customFormat="1" ht="18.75" x14ac:dyDescent="0.3"/>
    <row r="432" s="1" customFormat="1" ht="18.75" x14ac:dyDescent="0.3"/>
    <row r="433" s="1" customFormat="1" ht="18.75" x14ac:dyDescent="0.3"/>
    <row r="434" s="1" customFormat="1" ht="18.75" x14ac:dyDescent="0.3"/>
    <row r="435" s="1" customFormat="1" ht="18.75" x14ac:dyDescent="0.3"/>
    <row r="436" s="1" customFormat="1" ht="18.75" x14ac:dyDescent="0.3"/>
    <row r="437" s="1" customFormat="1" ht="18.75" x14ac:dyDescent="0.3"/>
    <row r="438" s="1" customFormat="1" ht="18.75" x14ac:dyDescent="0.3"/>
    <row r="439" s="1" customFormat="1" ht="18.75" x14ac:dyDescent="0.3"/>
    <row r="440" s="1" customFormat="1" ht="18.75" x14ac:dyDescent="0.3"/>
    <row r="441" s="1" customFormat="1" ht="18.75" x14ac:dyDescent="0.3"/>
    <row r="442" s="1" customFormat="1" ht="18.75" x14ac:dyDescent="0.3"/>
    <row r="443" s="1" customFormat="1" ht="18.75" x14ac:dyDescent="0.3"/>
    <row r="444" s="1" customFormat="1" ht="18.75" x14ac:dyDescent="0.3"/>
    <row r="445" s="1" customFormat="1" ht="18.75" x14ac:dyDescent="0.3"/>
    <row r="446" s="1" customFormat="1" ht="18.75" x14ac:dyDescent="0.3"/>
    <row r="447" s="1" customFormat="1" ht="18.75" x14ac:dyDescent="0.3"/>
    <row r="448" s="1" customFormat="1" ht="18.75" x14ac:dyDescent="0.3"/>
    <row r="449" s="1" customFormat="1" ht="18.75" x14ac:dyDescent="0.3"/>
    <row r="450" s="1" customFormat="1" ht="18.75" x14ac:dyDescent="0.3"/>
    <row r="451" s="1" customFormat="1" ht="18.75" x14ac:dyDescent="0.3"/>
    <row r="452" s="1" customFormat="1" ht="18.75" x14ac:dyDescent="0.3"/>
    <row r="453" s="1" customFormat="1" ht="18.75" x14ac:dyDescent="0.3"/>
    <row r="454" s="1" customFormat="1" ht="18.75" x14ac:dyDescent="0.3"/>
    <row r="455" s="1" customFormat="1" ht="18.75" x14ac:dyDescent="0.3"/>
    <row r="456" s="1" customFormat="1" ht="18.75" x14ac:dyDescent="0.3"/>
    <row r="457" s="1" customFormat="1" ht="18.75" x14ac:dyDescent="0.3"/>
    <row r="458" s="1" customFormat="1" ht="18.75" x14ac:dyDescent="0.3"/>
    <row r="459" s="1" customFormat="1" ht="18.75" x14ac:dyDescent="0.3"/>
    <row r="460" s="1" customFormat="1" ht="18.75" x14ac:dyDescent="0.3"/>
    <row r="461" s="1" customFormat="1" ht="18.75" x14ac:dyDescent="0.3"/>
    <row r="462" s="1" customFormat="1" ht="18.75" x14ac:dyDescent="0.3"/>
    <row r="463" s="1" customFormat="1" ht="18.75" x14ac:dyDescent="0.3"/>
    <row r="464" s="1" customFormat="1" ht="18.75" x14ac:dyDescent="0.3"/>
    <row r="465" s="1" customFormat="1" ht="18.75" x14ac:dyDescent="0.3"/>
    <row r="466" s="1" customFormat="1" ht="18.75" x14ac:dyDescent="0.3"/>
    <row r="467" s="1" customFormat="1" ht="18.75" x14ac:dyDescent="0.3"/>
    <row r="468" s="1" customFormat="1" ht="18.75" x14ac:dyDescent="0.3"/>
    <row r="469" s="1" customFormat="1" ht="18.75" x14ac:dyDescent="0.3"/>
    <row r="470" s="1" customFormat="1" ht="18.75" x14ac:dyDescent="0.3"/>
    <row r="471" s="1" customFormat="1" ht="18.75" x14ac:dyDescent="0.3"/>
    <row r="472" s="1" customFormat="1" ht="18.75" x14ac:dyDescent="0.3"/>
    <row r="473" s="1" customFormat="1" ht="18.75" x14ac:dyDescent="0.3"/>
    <row r="474" s="1" customFormat="1" ht="18.75" x14ac:dyDescent="0.3"/>
    <row r="475" s="1" customFormat="1" ht="18.75" x14ac:dyDescent="0.3"/>
    <row r="476" s="1" customFormat="1" ht="18.75" x14ac:dyDescent="0.3"/>
    <row r="477" s="1" customFormat="1" ht="18.75" x14ac:dyDescent="0.3"/>
    <row r="478" s="1" customFormat="1" ht="18.75" x14ac:dyDescent="0.3"/>
    <row r="479" s="1" customFormat="1" ht="18.75" x14ac:dyDescent="0.3"/>
    <row r="480" s="1" customFormat="1" ht="18.75" x14ac:dyDescent="0.3"/>
    <row r="481" s="1" customFormat="1" ht="18.75" x14ac:dyDescent="0.3"/>
    <row r="482" s="1" customFormat="1" ht="18.75" x14ac:dyDescent="0.3"/>
    <row r="483" s="1" customFormat="1" ht="18.75" x14ac:dyDescent="0.3"/>
    <row r="484" s="1" customFormat="1" ht="18.75" x14ac:dyDescent="0.3"/>
    <row r="485" s="1" customFormat="1" ht="18.75" x14ac:dyDescent="0.3"/>
    <row r="486" s="1" customFormat="1" ht="18.75" x14ac:dyDescent="0.3"/>
    <row r="487" s="1" customFormat="1" ht="18.75" x14ac:dyDescent="0.3"/>
    <row r="488" s="1" customFormat="1" ht="18.75" x14ac:dyDescent="0.3"/>
    <row r="489" s="1" customFormat="1" ht="18.75" x14ac:dyDescent="0.3"/>
    <row r="490" s="1" customFormat="1" ht="18.75" x14ac:dyDescent="0.3"/>
    <row r="491" s="1" customFormat="1" ht="18.75" x14ac:dyDescent="0.3"/>
    <row r="492" s="1" customFormat="1" ht="18.75" x14ac:dyDescent="0.3"/>
    <row r="493" s="1" customFormat="1" ht="18.75" x14ac:dyDescent="0.3"/>
    <row r="494" s="1" customFormat="1" ht="18.75" x14ac:dyDescent="0.3"/>
    <row r="495" s="1" customFormat="1" ht="18.75" x14ac:dyDescent="0.3"/>
    <row r="496" s="1" customFormat="1" ht="18.75" x14ac:dyDescent="0.3"/>
    <row r="497" s="1" customFormat="1" ht="18.75" x14ac:dyDescent="0.3"/>
    <row r="498" s="1" customFormat="1" ht="18.75" x14ac:dyDescent="0.3"/>
    <row r="499" s="1" customFormat="1" ht="18.75" x14ac:dyDescent="0.3"/>
    <row r="500" s="1" customFormat="1" ht="18.75" x14ac:dyDescent="0.3"/>
    <row r="501" s="1" customFormat="1" ht="18.75" x14ac:dyDescent="0.3"/>
    <row r="502" s="1" customFormat="1" ht="18.75" x14ac:dyDescent="0.3"/>
    <row r="503" s="1" customFormat="1" ht="18.75" x14ac:dyDescent="0.3"/>
    <row r="504" s="1" customFormat="1" ht="18.75" x14ac:dyDescent="0.3"/>
    <row r="505" s="1" customFormat="1" ht="18.75" x14ac:dyDescent="0.3"/>
    <row r="506" s="1" customFormat="1" ht="18.75" x14ac:dyDescent="0.3"/>
    <row r="507" s="1" customFormat="1" ht="18.75" x14ac:dyDescent="0.3"/>
    <row r="508" s="1" customFormat="1" ht="18.75" x14ac:dyDescent="0.3"/>
    <row r="509" s="1" customFormat="1" ht="18.75" x14ac:dyDescent="0.3"/>
    <row r="510" s="1" customFormat="1" ht="18.75" x14ac:dyDescent="0.3"/>
    <row r="511" s="1" customFormat="1" ht="18.75" x14ac:dyDescent="0.3"/>
    <row r="512" s="1" customFormat="1" ht="18.75" x14ac:dyDescent="0.3"/>
    <row r="513" s="1" customFormat="1" ht="18.75" x14ac:dyDescent="0.3"/>
    <row r="514" s="1" customFormat="1" ht="18.75" x14ac:dyDescent="0.3"/>
    <row r="515" s="1" customFormat="1" ht="18.75" x14ac:dyDescent="0.3"/>
    <row r="516" s="1" customFormat="1" ht="18.75" x14ac:dyDescent="0.3"/>
    <row r="517" s="1" customFormat="1" ht="18.75" x14ac:dyDescent="0.3"/>
    <row r="518" s="1" customFormat="1" ht="18.75" x14ac:dyDescent="0.3"/>
    <row r="519" s="1" customFormat="1" ht="18.75" x14ac:dyDescent="0.3"/>
    <row r="520" s="1" customFormat="1" ht="18.75" x14ac:dyDescent="0.3"/>
    <row r="521" s="1" customFormat="1" ht="18.75" x14ac:dyDescent="0.3"/>
    <row r="522" s="1" customFormat="1" ht="18.75" x14ac:dyDescent="0.3"/>
    <row r="523" s="1" customFormat="1" ht="18.75" x14ac:dyDescent="0.3"/>
    <row r="524" s="1" customFormat="1" ht="18.75" x14ac:dyDescent="0.3"/>
    <row r="525" s="1" customFormat="1" ht="18.75" x14ac:dyDescent="0.3"/>
    <row r="526" s="1" customFormat="1" ht="18.75" x14ac:dyDescent="0.3"/>
    <row r="527" s="1" customFormat="1" ht="18.75" x14ac:dyDescent="0.3"/>
    <row r="528" s="1" customFormat="1" ht="18.75" x14ac:dyDescent="0.3"/>
    <row r="529" s="1" customFormat="1" ht="18.75" x14ac:dyDescent="0.3"/>
    <row r="530" s="1" customFormat="1" ht="18.75" x14ac:dyDescent="0.3"/>
    <row r="531" s="1" customFormat="1" ht="18.75" x14ac:dyDescent="0.3"/>
    <row r="532" s="1" customFormat="1" ht="18.75" x14ac:dyDescent="0.3"/>
    <row r="533" s="1" customFormat="1" ht="18.75" x14ac:dyDescent="0.3"/>
    <row r="534" s="1" customFormat="1" ht="18.75" x14ac:dyDescent="0.3"/>
    <row r="535" s="1" customFormat="1" ht="18.75" x14ac:dyDescent="0.3"/>
    <row r="536" s="1" customFormat="1" ht="18.75" x14ac:dyDescent="0.3"/>
    <row r="537" s="1" customFormat="1" ht="18.75" x14ac:dyDescent="0.3"/>
    <row r="538" s="1" customFormat="1" ht="18.75" x14ac:dyDescent="0.3"/>
    <row r="539" s="1" customFormat="1" ht="18.75" x14ac:dyDescent="0.3"/>
    <row r="540" s="1" customFormat="1" ht="18.75" x14ac:dyDescent="0.3"/>
    <row r="541" s="1" customFormat="1" ht="18.75" x14ac:dyDescent="0.3"/>
    <row r="542" s="1" customFormat="1" ht="18.75" x14ac:dyDescent="0.3"/>
    <row r="543" s="1" customFormat="1" ht="18.75" x14ac:dyDescent="0.3"/>
    <row r="544" s="1" customFormat="1" ht="18.75" x14ac:dyDescent="0.3"/>
    <row r="545" s="1" customFormat="1" ht="18.75" x14ac:dyDescent="0.3"/>
    <row r="546" s="1" customFormat="1" ht="18.75" x14ac:dyDescent="0.3"/>
    <row r="547" s="1" customFormat="1" ht="18.75" x14ac:dyDescent="0.3"/>
    <row r="548" s="1" customFormat="1" ht="18.75" x14ac:dyDescent="0.3"/>
    <row r="549" s="1" customFormat="1" ht="18.75" x14ac:dyDescent="0.3"/>
    <row r="550" s="1" customFormat="1" ht="18.75" x14ac:dyDescent="0.3"/>
    <row r="551" s="1" customFormat="1" ht="18.75" x14ac:dyDescent="0.3"/>
    <row r="552" s="1" customFormat="1" ht="18.75" x14ac:dyDescent="0.3"/>
    <row r="553" s="1" customFormat="1" ht="18.75" x14ac:dyDescent="0.3"/>
    <row r="554" s="1" customFormat="1" ht="18.75" x14ac:dyDescent="0.3"/>
    <row r="555" s="1" customFormat="1" ht="18.75" x14ac:dyDescent="0.3"/>
    <row r="556" s="1" customFormat="1" ht="18.75" x14ac:dyDescent="0.3"/>
    <row r="557" s="1" customFormat="1" ht="18.75" x14ac:dyDescent="0.3"/>
    <row r="558" s="1" customFormat="1" ht="18.75" x14ac:dyDescent="0.3"/>
    <row r="559" s="1" customFormat="1" ht="18.75" x14ac:dyDescent="0.3"/>
    <row r="560" s="1" customFormat="1" ht="18.75" x14ac:dyDescent="0.3"/>
    <row r="561" s="1" customFormat="1" ht="18.75" x14ac:dyDescent="0.3"/>
    <row r="562" s="1" customFormat="1" ht="18.75" x14ac:dyDescent="0.3"/>
    <row r="563" s="1" customFormat="1" ht="18.75" x14ac:dyDescent="0.3"/>
    <row r="564" s="1" customFormat="1" ht="18.75" x14ac:dyDescent="0.3"/>
    <row r="565" s="1" customFormat="1" ht="18.75" x14ac:dyDescent="0.3"/>
    <row r="566" s="1" customFormat="1" ht="18.75" x14ac:dyDescent="0.3"/>
    <row r="567" s="1" customFormat="1" ht="18.75" x14ac:dyDescent="0.3"/>
    <row r="568" s="1" customFormat="1" ht="18.75" x14ac:dyDescent="0.3"/>
    <row r="569" s="1" customFormat="1" ht="18.75" x14ac:dyDescent="0.3"/>
    <row r="570" s="1" customFormat="1" ht="18.75" x14ac:dyDescent="0.3"/>
    <row r="571" s="1" customFormat="1" ht="18.75" x14ac:dyDescent="0.3"/>
    <row r="572" s="1" customFormat="1" ht="18.75" x14ac:dyDescent="0.3"/>
    <row r="573" s="1" customFormat="1" ht="18.75" x14ac:dyDescent="0.3"/>
    <row r="574" s="1" customFormat="1" ht="18.75" x14ac:dyDescent="0.3"/>
    <row r="575" s="1" customFormat="1" ht="18.75" x14ac:dyDescent="0.3"/>
    <row r="576" s="1" customFormat="1" ht="18.75" x14ac:dyDescent="0.3"/>
    <row r="577" s="1" customFormat="1" ht="18.75" x14ac:dyDescent="0.3"/>
    <row r="578" s="1" customFormat="1" ht="18.75" x14ac:dyDescent="0.3"/>
    <row r="579" s="1" customFormat="1" ht="18.75" x14ac:dyDescent="0.3"/>
    <row r="580" s="1" customFormat="1" ht="18.75" x14ac:dyDescent="0.3"/>
    <row r="581" s="1" customFormat="1" ht="18.75" x14ac:dyDescent="0.3"/>
    <row r="582" s="1" customFormat="1" ht="18.75" x14ac:dyDescent="0.3"/>
    <row r="583" s="1" customFormat="1" ht="18.75" x14ac:dyDescent="0.3"/>
    <row r="584" s="1" customFormat="1" ht="18.75" x14ac:dyDescent="0.3"/>
    <row r="585" s="1" customFormat="1" ht="18.75" x14ac:dyDescent="0.3"/>
    <row r="586" s="1" customFormat="1" ht="18.75" x14ac:dyDescent="0.3"/>
    <row r="587" s="1" customFormat="1" ht="18.75" x14ac:dyDescent="0.3"/>
    <row r="588" s="1" customFormat="1" ht="18.75" x14ac:dyDescent="0.3"/>
    <row r="589" s="1" customFormat="1" ht="18.75" x14ac:dyDescent="0.3"/>
    <row r="590" s="1" customFormat="1" ht="18.75" x14ac:dyDescent="0.3"/>
    <row r="591" s="1" customFormat="1" ht="18.75" x14ac:dyDescent="0.3"/>
    <row r="592" s="1" customFormat="1" ht="18.75" x14ac:dyDescent="0.3"/>
    <row r="593" s="1" customFormat="1" ht="18.75" x14ac:dyDescent="0.3"/>
    <row r="594" s="1" customFormat="1" ht="18.75" x14ac:dyDescent="0.3"/>
    <row r="595" s="1" customFormat="1" ht="18.75" x14ac:dyDescent="0.3"/>
    <row r="596" s="1" customFormat="1" ht="18.75" x14ac:dyDescent="0.3"/>
    <row r="597" s="1" customFormat="1" ht="18.75" x14ac:dyDescent="0.3"/>
    <row r="598" s="1" customFormat="1" ht="18.75" x14ac:dyDescent="0.3"/>
    <row r="599" s="1" customFormat="1" ht="18.75" x14ac:dyDescent="0.3"/>
    <row r="600" s="1" customFormat="1" ht="18.75" x14ac:dyDescent="0.3"/>
    <row r="601" s="1" customFormat="1" ht="18.75" x14ac:dyDescent="0.3"/>
    <row r="602" s="1" customFormat="1" ht="18.75" x14ac:dyDescent="0.3"/>
    <row r="603" s="1" customFormat="1" ht="18.75" x14ac:dyDescent="0.3"/>
    <row r="604" s="1" customFormat="1" ht="18.75" x14ac:dyDescent="0.3"/>
    <row r="605" s="1" customFormat="1" ht="18.75" x14ac:dyDescent="0.3"/>
    <row r="606" s="1" customFormat="1" ht="18.75" x14ac:dyDescent="0.3"/>
    <row r="607" s="1" customFormat="1" ht="18.75" x14ac:dyDescent="0.3"/>
    <row r="608" s="1" customFormat="1" ht="18.75" x14ac:dyDescent="0.3"/>
    <row r="609" s="1" customFormat="1" ht="18.75" x14ac:dyDescent="0.3"/>
    <row r="610" s="1" customFormat="1" ht="18.75" x14ac:dyDescent="0.3"/>
    <row r="611" s="1" customFormat="1" ht="18.75" x14ac:dyDescent="0.3"/>
    <row r="612" s="1" customFormat="1" ht="18.75" x14ac:dyDescent="0.3"/>
    <row r="613" s="1" customFormat="1" ht="18.75" x14ac:dyDescent="0.3"/>
    <row r="614" s="1" customFormat="1" ht="18.75" x14ac:dyDescent="0.3"/>
    <row r="615" s="1" customFormat="1" ht="18.75" x14ac:dyDescent="0.3"/>
    <row r="616" s="1" customFormat="1" ht="18.75" x14ac:dyDescent="0.3"/>
    <row r="617" s="1" customFormat="1" ht="18.75" x14ac:dyDescent="0.3"/>
    <row r="618" s="1" customFormat="1" ht="18.75" x14ac:dyDescent="0.3"/>
    <row r="619" s="1" customFormat="1" ht="18.75" x14ac:dyDescent="0.3"/>
    <row r="620" s="1" customFormat="1" ht="18.75" x14ac:dyDescent="0.3"/>
    <row r="621" s="1" customFormat="1" ht="18.75" x14ac:dyDescent="0.3"/>
    <row r="622" s="1" customFormat="1" ht="18.75" x14ac:dyDescent="0.3"/>
    <row r="623" s="1" customFormat="1" ht="18.75" x14ac:dyDescent="0.3"/>
    <row r="624" s="1" customFormat="1" ht="18.75" x14ac:dyDescent="0.3"/>
    <row r="625" s="1" customFormat="1" ht="18.75" x14ac:dyDescent="0.3"/>
    <row r="626" s="1" customFormat="1" ht="18.75" x14ac:dyDescent="0.3"/>
    <row r="627" s="1" customFormat="1" ht="18.75" x14ac:dyDescent="0.3"/>
    <row r="628" s="1" customFormat="1" ht="18.75" x14ac:dyDescent="0.3"/>
    <row r="629" s="1" customFormat="1" ht="18.75" x14ac:dyDescent="0.3"/>
    <row r="630" s="1" customFormat="1" ht="18.75" x14ac:dyDescent="0.3"/>
    <row r="631" s="1" customFormat="1" ht="18.75" x14ac:dyDescent="0.3"/>
    <row r="632" s="1" customFormat="1" ht="18.75" x14ac:dyDescent="0.3"/>
    <row r="633" s="1" customFormat="1" ht="18.75" x14ac:dyDescent="0.3"/>
    <row r="634" s="1" customFormat="1" ht="18.75" x14ac:dyDescent="0.3"/>
    <row r="635" s="1" customFormat="1" ht="18.75" x14ac:dyDescent="0.3"/>
    <row r="636" s="1" customFormat="1" ht="18.75" x14ac:dyDescent="0.3"/>
    <row r="637" s="1" customFormat="1" ht="18.75" x14ac:dyDescent="0.3"/>
    <row r="638" s="1" customFormat="1" ht="18.75" x14ac:dyDescent="0.3"/>
    <row r="639" s="1" customFormat="1" ht="18.75" x14ac:dyDescent="0.3"/>
    <row r="640" s="1" customFormat="1" ht="18.75" x14ac:dyDescent="0.3"/>
    <row r="641" s="1" customFormat="1" ht="18.75" x14ac:dyDescent="0.3"/>
    <row r="642" s="1" customFormat="1" ht="18.75" x14ac:dyDescent="0.3"/>
    <row r="643" s="1" customFormat="1" ht="18.75" x14ac:dyDescent="0.3"/>
    <row r="644" s="1" customFormat="1" ht="18.75" x14ac:dyDescent="0.3"/>
    <row r="645" s="1" customFormat="1" ht="18.75" x14ac:dyDescent="0.3"/>
    <row r="646" s="1" customFormat="1" ht="18.75" x14ac:dyDescent="0.3"/>
    <row r="647" s="1" customFormat="1" ht="18.75" x14ac:dyDescent="0.3"/>
    <row r="648" s="1" customFormat="1" ht="18.75" x14ac:dyDescent="0.3"/>
    <row r="649" s="1" customFormat="1" ht="18.75" x14ac:dyDescent="0.3"/>
    <row r="650" s="1" customFormat="1" ht="18.75" x14ac:dyDescent="0.3"/>
    <row r="651" s="1" customFormat="1" ht="18.75" x14ac:dyDescent="0.3"/>
    <row r="652" s="1" customFormat="1" ht="18.75" x14ac:dyDescent="0.3"/>
    <row r="653" s="1" customFormat="1" ht="18.75" x14ac:dyDescent="0.3"/>
    <row r="654" s="1" customFormat="1" ht="18.75" x14ac:dyDescent="0.3"/>
    <row r="655" s="1" customFormat="1" ht="18.75" x14ac:dyDescent="0.3"/>
    <row r="656" s="1" customFormat="1" ht="18.75" x14ac:dyDescent="0.3"/>
    <row r="657" s="1" customFormat="1" ht="18.75" x14ac:dyDescent="0.3"/>
    <row r="658" s="1" customFormat="1" ht="18.75" x14ac:dyDescent="0.3"/>
    <row r="659" s="1" customFormat="1" ht="18.75" x14ac:dyDescent="0.3"/>
    <row r="660" s="1" customFormat="1" ht="18.75" x14ac:dyDescent="0.3"/>
    <row r="661" s="1" customFormat="1" ht="18.75" x14ac:dyDescent="0.3"/>
    <row r="662" s="1" customFormat="1" ht="18.75" x14ac:dyDescent="0.3"/>
    <row r="663" s="1" customFormat="1" ht="18.75" x14ac:dyDescent="0.3"/>
    <row r="664" s="1" customFormat="1" ht="18.75" x14ac:dyDescent="0.3"/>
    <row r="665" s="1" customFormat="1" ht="18.75" x14ac:dyDescent="0.3"/>
    <row r="666" s="1" customFormat="1" ht="18.75" x14ac:dyDescent="0.3"/>
    <row r="667" s="1" customFormat="1" ht="18.75" x14ac:dyDescent="0.3"/>
    <row r="668" s="1" customFormat="1" ht="18.75" x14ac:dyDescent="0.3"/>
    <row r="669" s="1" customFormat="1" ht="18.75" x14ac:dyDescent="0.3"/>
    <row r="670" s="1" customFormat="1" ht="18.75" x14ac:dyDescent="0.3"/>
    <row r="671" s="1" customFormat="1" ht="18.75" x14ac:dyDescent="0.3"/>
    <row r="672" s="1" customFormat="1" ht="18.75" x14ac:dyDescent="0.3"/>
    <row r="673" s="1" customFormat="1" ht="18.75" x14ac:dyDescent="0.3"/>
    <row r="674" s="1" customFormat="1" ht="18.75" x14ac:dyDescent="0.3"/>
    <row r="675" s="1" customFormat="1" ht="18.75" x14ac:dyDescent="0.3"/>
    <row r="676" s="1" customFormat="1" ht="18.75" x14ac:dyDescent="0.3"/>
    <row r="677" s="1" customFormat="1" ht="18.75" x14ac:dyDescent="0.3"/>
    <row r="678" s="1" customFormat="1" ht="18.75" x14ac:dyDescent="0.3"/>
    <row r="679" s="1" customFormat="1" ht="18.75" x14ac:dyDescent="0.3"/>
    <row r="680" s="1" customFormat="1" ht="18.75" x14ac:dyDescent="0.3"/>
    <row r="681" s="1" customFormat="1" ht="18.75" x14ac:dyDescent="0.3"/>
    <row r="682" s="1" customFormat="1" ht="18.75" x14ac:dyDescent="0.3"/>
    <row r="683" s="1" customFormat="1" ht="18.75" x14ac:dyDescent="0.3"/>
    <row r="684" s="1" customFormat="1" ht="18.75" x14ac:dyDescent="0.3"/>
    <row r="685" s="1" customFormat="1" ht="18.75" x14ac:dyDescent="0.3"/>
    <row r="686" s="1" customFormat="1" ht="18.75" x14ac:dyDescent="0.3"/>
    <row r="687" s="1" customFormat="1" ht="18.75" x14ac:dyDescent="0.3"/>
    <row r="688" s="1" customFormat="1" ht="18.75" x14ac:dyDescent="0.3"/>
    <row r="689" s="1" customFormat="1" ht="18.75" x14ac:dyDescent="0.3"/>
    <row r="690" s="1" customFormat="1" ht="18.75" x14ac:dyDescent="0.3"/>
    <row r="691" s="1" customFormat="1" ht="18.75" x14ac:dyDescent="0.3"/>
    <row r="692" s="1" customFormat="1" ht="18.75" x14ac:dyDescent="0.3"/>
    <row r="693" s="1" customFormat="1" ht="18.75" x14ac:dyDescent="0.3"/>
    <row r="694" s="1" customFormat="1" ht="18.75" x14ac:dyDescent="0.3"/>
    <row r="695" s="1" customFormat="1" ht="18.75" x14ac:dyDescent="0.3"/>
    <row r="696" s="1" customFormat="1" ht="18.75" x14ac:dyDescent="0.3"/>
    <row r="697" s="1" customFormat="1" ht="18.75" x14ac:dyDescent="0.3"/>
    <row r="698" s="1" customFormat="1" ht="18.75" x14ac:dyDescent="0.3"/>
    <row r="699" s="1" customFormat="1" ht="18.75" x14ac:dyDescent="0.3"/>
    <row r="700" s="1" customFormat="1" ht="18.75" x14ac:dyDescent="0.3"/>
    <row r="701" s="1" customFormat="1" ht="18.75" x14ac:dyDescent="0.3"/>
    <row r="702" s="1" customFormat="1" ht="18.75" x14ac:dyDescent="0.3"/>
    <row r="703" s="1" customFormat="1" ht="18.75" x14ac:dyDescent="0.3"/>
    <row r="704" s="1" customFormat="1" ht="18.75" x14ac:dyDescent="0.3"/>
    <row r="705" s="1" customFormat="1" ht="18.75" x14ac:dyDescent="0.3"/>
    <row r="706" s="1" customFormat="1" ht="18.75" x14ac:dyDescent="0.3"/>
    <row r="707" s="1" customFormat="1" ht="18.75" x14ac:dyDescent="0.3"/>
    <row r="708" s="1" customFormat="1" ht="18.75" x14ac:dyDescent="0.3"/>
    <row r="709" s="1" customFormat="1" ht="18.75" x14ac:dyDescent="0.3"/>
    <row r="710" s="1" customFormat="1" ht="18.75" x14ac:dyDescent="0.3"/>
    <row r="711" s="1" customFormat="1" ht="18.75" x14ac:dyDescent="0.3"/>
    <row r="712" s="1" customFormat="1" ht="18.75" x14ac:dyDescent="0.3"/>
    <row r="713" s="1" customFormat="1" ht="18.75" x14ac:dyDescent="0.3"/>
    <row r="714" s="1" customFormat="1" ht="18.75" x14ac:dyDescent="0.3"/>
    <row r="715" s="1" customFormat="1" ht="18.75" x14ac:dyDescent="0.3"/>
    <row r="716" s="1" customFormat="1" ht="18.75" x14ac:dyDescent="0.3"/>
    <row r="717" s="1" customFormat="1" ht="18.75" x14ac:dyDescent="0.3"/>
    <row r="718" s="1" customFormat="1" ht="18.75" x14ac:dyDescent="0.3"/>
    <row r="719" s="1" customFormat="1" ht="18.75" x14ac:dyDescent="0.3"/>
    <row r="720" s="1" customFormat="1" ht="18.75" x14ac:dyDescent="0.3"/>
    <row r="721" s="1" customFormat="1" ht="18.75" x14ac:dyDescent="0.3"/>
    <row r="722" s="1" customFormat="1" ht="18.75" x14ac:dyDescent="0.3"/>
    <row r="723" s="1" customFormat="1" ht="18.75" x14ac:dyDescent="0.3"/>
    <row r="724" s="1" customFormat="1" ht="18.75" x14ac:dyDescent="0.3"/>
    <row r="725" s="1" customFormat="1" ht="18.75" x14ac:dyDescent="0.3"/>
    <row r="726" s="1" customFormat="1" ht="18.75" x14ac:dyDescent="0.3"/>
    <row r="727" s="1" customFormat="1" ht="18.75" x14ac:dyDescent="0.3"/>
    <row r="728" s="1" customFormat="1" ht="18.75" x14ac:dyDescent="0.3"/>
    <row r="729" s="1" customFormat="1" ht="18.75" x14ac:dyDescent="0.3"/>
    <row r="730" s="1" customFormat="1" ht="18.75" x14ac:dyDescent="0.3"/>
    <row r="731" s="1" customFormat="1" ht="18.75" x14ac:dyDescent="0.3"/>
    <row r="732" s="1" customFormat="1" ht="18.75" x14ac:dyDescent="0.3"/>
    <row r="733" s="1" customFormat="1" ht="18.75" x14ac:dyDescent="0.3"/>
    <row r="734" s="1" customFormat="1" ht="18.75" x14ac:dyDescent="0.3"/>
    <row r="735" s="1" customFormat="1" ht="18.75" x14ac:dyDescent="0.3"/>
    <row r="736" s="1" customFormat="1" ht="18.75" x14ac:dyDescent="0.3"/>
    <row r="737" s="1" customFormat="1" ht="18.75" x14ac:dyDescent="0.3"/>
    <row r="738" s="1" customFormat="1" ht="18.75" x14ac:dyDescent="0.3"/>
    <row r="739" s="1" customFormat="1" ht="18.75" x14ac:dyDescent="0.3"/>
    <row r="740" s="1" customFormat="1" ht="18.75" x14ac:dyDescent="0.3"/>
    <row r="741" s="1" customFormat="1" ht="18.75" x14ac:dyDescent="0.3"/>
    <row r="742" s="1" customFormat="1" ht="18.75" x14ac:dyDescent="0.3"/>
    <row r="743" s="1" customFormat="1" ht="18.75" x14ac:dyDescent="0.3"/>
    <row r="744" s="1" customFormat="1" ht="18.75" x14ac:dyDescent="0.3"/>
    <row r="745" s="1" customFormat="1" ht="18.75" x14ac:dyDescent="0.3"/>
    <row r="746" s="1" customFormat="1" ht="18.75" x14ac:dyDescent="0.3"/>
    <row r="747" s="1" customFormat="1" ht="18.75" x14ac:dyDescent="0.3"/>
    <row r="748" s="1" customFormat="1" ht="18.75" x14ac:dyDescent="0.3"/>
    <row r="749" s="1" customFormat="1" ht="18.75" x14ac:dyDescent="0.3"/>
    <row r="750" s="1" customFormat="1" ht="18.75" x14ac:dyDescent="0.3"/>
    <row r="751" s="1" customFormat="1" ht="18.75" x14ac:dyDescent="0.3"/>
    <row r="752" s="1" customFormat="1" ht="18.75" x14ac:dyDescent="0.3"/>
    <row r="753" s="1" customFormat="1" ht="18.75" x14ac:dyDescent="0.3"/>
    <row r="754" s="1" customFormat="1" ht="18.75" x14ac:dyDescent="0.3"/>
    <row r="755" s="1" customFormat="1" ht="18.75" x14ac:dyDescent="0.3"/>
    <row r="756" s="1" customFormat="1" ht="18.75" x14ac:dyDescent="0.3"/>
    <row r="757" s="1" customFormat="1" ht="18.75" x14ac:dyDescent="0.3"/>
    <row r="758" s="1" customFormat="1" ht="18.75" x14ac:dyDescent="0.3"/>
    <row r="759" s="1" customFormat="1" ht="18.75" x14ac:dyDescent="0.3"/>
    <row r="760" s="1" customFormat="1" ht="18.75" x14ac:dyDescent="0.3"/>
    <row r="761" s="1" customFormat="1" ht="18.75" x14ac:dyDescent="0.3"/>
    <row r="762" s="1" customFormat="1" ht="18.75" x14ac:dyDescent="0.3"/>
    <row r="763" s="1" customFormat="1" ht="18.75" x14ac:dyDescent="0.3"/>
    <row r="764" s="1" customFormat="1" ht="18.75" x14ac:dyDescent="0.3"/>
    <row r="765" s="1" customFormat="1" ht="18.75" x14ac:dyDescent="0.3"/>
    <row r="766" s="1" customFormat="1" ht="18.75" x14ac:dyDescent="0.3"/>
    <row r="767" s="1" customFormat="1" ht="18.75" x14ac:dyDescent="0.3"/>
    <row r="768" s="1" customFormat="1" ht="18.75" x14ac:dyDescent="0.3"/>
    <row r="769" s="1" customFormat="1" ht="18.75" x14ac:dyDescent="0.3"/>
    <row r="770" s="1" customFormat="1" ht="18.75" x14ac:dyDescent="0.3"/>
    <row r="771" s="1" customFormat="1" ht="18.75" x14ac:dyDescent="0.3"/>
    <row r="772" s="1" customFormat="1" ht="18.75" x14ac:dyDescent="0.3"/>
    <row r="773" s="1" customFormat="1" ht="18.75" x14ac:dyDescent="0.3"/>
    <row r="774" s="1" customFormat="1" ht="18.75" x14ac:dyDescent="0.3"/>
    <row r="775" s="1" customFormat="1" ht="18.75" x14ac:dyDescent="0.3"/>
    <row r="776" s="1" customFormat="1" ht="18.75" x14ac:dyDescent="0.3"/>
    <row r="777" s="1" customFormat="1" ht="18.75" x14ac:dyDescent="0.3"/>
    <row r="778" s="1" customFormat="1" ht="18.75" x14ac:dyDescent="0.3"/>
    <row r="779" s="1" customFormat="1" ht="18.75" x14ac:dyDescent="0.3"/>
    <row r="780" s="1" customFormat="1" ht="18.75" x14ac:dyDescent="0.3"/>
    <row r="781" s="1" customFormat="1" ht="18.75" x14ac:dyDescent="0.3"/>
    <row r="782" s="1" customFormat="1" ht="18.75" x14ac:dyDescent="0.3"/>
    <row r="783" s="1" customFormat="1" ht="18.75" x14ac:dyDescent="0.3"/>
    <row r="784" s="1" customFormat="1" ht="18.75" x14ac:dyDescent="0.3"/>
    <row r="785" s="1" customFormat="1" ht="18.75" x14ac:dyDescent="0.3"/>
    <row r="786" s="1" customFormat="1" ht="18.75" x14ac:dyDescent="0.3"/>
    <row r="787" s="1" customFormat="1" ht="18.75" x14ac:dyDescent="0.3"/>
    <row r="788" s="1" customFormat="1" ht="18.75" x14ac:dyDescent="0.3"/>
    <row r="789" s="1" customFormat="1" ht="18.75" x14ac:dyDescent="0.3"/>
    <row r="790" s="1" customFormat="1" ht="18.75" x14ac:dyDescent="0.3"/>
    <row r="791" s="1" customFormat="1" ht="18.75" x14ac:dyDescent="0.3"/>
    <row r="792" s="1" customFormat="1" ht="18.75" x14ac:dyDescent="0.3"/>
    <row r="793" s="1" customFormat="1" ht="18.75" x14ac:dyDescent="0.3"/>
    <row r="794" s="1" customFormat="1" ht="18.75" x14ac:dyDescent="0.3"/>
    <row r="795" s="1" customFormat="1" ht="18.75" x14ac:dyDescent="0.3"/>
    <row r="796" s="1" customFormat="1" ht="18.75" x14ac:dyDescent="0.3"/>
    <row r="797" s="1" customFormat="1" ht="18.75" x14ac:dyDescent="0.3"/>
    <row r="798" s="1" customFormat="1" ht="18.75" x14ac:dyDescent="0.3"/>
    <row r="799" s="1" customFormat="1" ht="18.75" x14ac:dyDescent="0.3"/>
    <row r="800" s="1" customFormat="1" ht="18.75" x14ac:dyDescent="0.3"/>
    <row r="801" s="1" customFormat="1" ht="18.75" x14ac:dyDescent="0.3"/>
    <row r="802" s="1" customFormat="1" ht="18.75" x14ac:dyDescent="0.3"/>
    <row r="803" s="1" customFormat="1" ht="18.75" x14ac:dyDescent="0.3"/>
    <row r="804" s="1" customFormat="1" ht="18.75" x14ac:dyDescent="0.3"/>
    <row r="805" s="1" customFormat="1" ht="18.75" x14ac:dyDescent="0.3"/>
    <row r="806" s="1" customFormat="1" ht="18.75" x14ac:dyDescent="0.3"/>
    <row r="807" s="1" customFormat="1" ht="18.75" x14ac:dyDescent="0.3"/>
    <row r="808" s="1" customFormat="1" ht="18.75" x14ac:dyDescent="0.3"/>
    <row r="809" s="1" customFormat="1" ht="18.75" x14ac:dyDescent="0.3"/>
    <row r="810" s="1" customFormat="1" ht="18.75" x14ac:dyDescent="0.3"/>
    <row r="811" s="1" customFormat="1" ht="18.75" x14ac:dyDescent="0.3"/>
    <row r="812" s="1" customFormat="1" ht="18.75" x14ac:dyDescent="0.3"/>
    <row r="813" s="1" customFormat="1" ht="18.75" x14ac:dyDescent="0.3"/>
    <row r="814" s="1" customFormat="1" ht="18.75" x14ac:dyDescent="0.3"/>
    <row r="815" s="1" customFormat="1" ht="18.75" x14ac:dyDescent="0.3"/>
    <row r="816" s="1" customFormat="1" ht="18.75" x14ac:dyDescent="0.3"/>
    <row r="817" s="1" customFormat="1" ht="18.75" x14ac:dyDescent="0.3"/>
    <row r="818" s="1" customFormat="1" ht="18.75" x14ac:dyDescent="0.3"/>
    <row r="819" s="1" customFormat="1" ht="18.75" x14ac:dyDescent="0.3"/>
    <row r="820" s="1" customFormat="1" ht="18.75" x14ac:dyDescent="0.3"/>
    <row r="821" s="1" customFormat="1" ht="18.75" x14ac:dyDescent="0.3"/>
    <row r="822" s="1" customFormat="1" ht="18.75" x14ac:dyDescent="0.3"/>
    <row r="823" s="1" customFormat="1" ht="18.75" x14ac:dyDescent="0.3"/>
    <row r="824" s="1" customFormat="1" ht="18.75" x14ac:dyDescent="0.3"/>
    <row r="825" s="1" customFormat="1" ht="18.75" x14ac:dyDescent="0.3"/>
    <row r="826" s="1" customFormat="1" ht="18.75" x14ac:dyDescent="0.3"/>
    <row r="827" s="1" customFormat="1" ht="18.75" x14ac:dyDescent="0.3"/>
    <row r="828" s="1" customFormat="1" ht="18.75" x14ac:dyDescent="0.3"/>
    <row r="829" s="1" customFormat="1" ht="18.75" x14ac:dyDescent="0.3"/>
    <row r="830" s="1" customFormat="1" ht="18.75" x14ac:dyDescent="0.3"/>
    <row r="831" s="1" customFormat="1" ht="18.75" x14ac:dyDescent="0.3"/>
    <row r="832" s="1" customFormat="1" ht="18.75" x14ac:dyDescent="0.3"/>
    <row r="833" s="1" customFormat="1" ht="18.75" x14ac:dyDescent="0.3"/>
    <row r="834" s="1" customFormat="1" ht="18.75" x14ac:dyDescent="0.3"/>
    <row r="835" s="1" customFormat="1" ht="18.75" x14ac:dyDescent="0.3"/>
    <row r="836" s="1" customFormat="1" ht="18.75" x14ac:dyDescent="0.3"/>
    <row r="837" s="1" customFormat="1" ht="18.75" x14ac:dyDescent="0.3"/>
    <row r="838" s="1" customFormat="1" ht="18.75" x14ac:dyDescent="0.3"/>
    <row r="839" s="1" customFormat="1" ht="18.75" x14ac:dyDescent="0.3"/>
    <row r="840" s="1" customFormat="1" ht="18.75" x14ac:dyDescent="0.3"/>
    <row r="841" s="1" customFormat="1" ht="18.75" x14ac:dyDescent="0.3"/>
    <row r="842" s="1" customFormat="1" ht="18.75" x14ac:dyDescent="0.3"/>
    <row r="843" s="1" customFormat="1" ht="18.75" x14ac:dyDescent="0.3"/>
    <row r="844" s="1" customFormat="1" ht="18.75" x14ac:dyDescent="0.3"/>
    <row r="845" s="1" customFormat="1" ht="18.75" x14ac:dyDescent="0.3"/>
    <row r="846" s="1" customFormat="1" ht="18.75" x14ac:dyDescent="0.3"/>
    <row r="847" s="1" customFormat="1" ht="18.75" x14ac:dyDescent="0.3"/>
    <row r="848" s="1" customFormat="1" ht="18.75" x14ac:dyDescent="0.3"/>
    <row r="849" s="1" customFormat="1" ht="18.75" x14ac:dyDescent="0.3"/>
    <row r="850" s="1" customFormat="1" ht="18.75" x14ac:dyDescent="0.3"/>
    <row r="851" s="1" customFormat="1" ht="18.75" x14ac:dyDescent="0.3"/>
    <row r="852" s="1" customFormat="1" ht="18.75" x14ac:dyDescent="0.3"/>
    <row r="853" s="1" customFormat="1" ht="18.75" x14ac:dyDescent="0.3"/>
    <row r="854" s="1" customFormat="1" ht="18.75" x14ac:dyDescent="0.3"/>
    <row r="855" s="1" customFormat="1" ht="18.75" x14ac:dyDescent="0.3"/>
    <row r="856" s="1" customFormat="1" ht="18.75" x14ac:dyDescent="0.3"/>
    <row r="857" s="1" customFormat="1" ht="18.75" x14ac:dyDescent="0.3"/>
    <row r="858" s="1" customFormat="1" ht="18.75" x14ac:dyDescent="0.3"/>
    <row r="859" s="1" customFormat="1" ht="18.75" x14ac:dyDescent="0.3"/>
    <row r="860" s="1" customFormat="1" ht="18.75" x14ac:dyDescent="0.3"/>
    <row r="861" s="1" customFormat="1" ht="18.75" x14ac:dyDescent="0.3"/>
    <row r="862" s="1" customFormat="1" ht="18.75" x14ac:dyDescent="0.3"/>
    <row r="863" s="1" customFormat="1" ht="18.75" x14ac:dyDescent="0.3"/>
    <row r="864" s="1" customFormat="1" ht="18.75" x14ac:dyDescent="0.3"/>
    <row r="865" s="1" customFormat="1" ht="18.75" x14ac:dyDescent="0.3"/>
    <row r="866" s="1" customFormat="1" ht="18.75" x14ac:dyDescent="0.3"/>
    <row r="867" s="1" customFormat="1" ht="18.75" x14ac:dyDescent="0.3"/>
    <row r="868" s="1" customFormat="1" ht="18.75" x14ac:dyDescent="0.3"/>
    <row r="869" s="1" customFormat="1" ht="18.75" x14ac:dyDescent="0.3"/>
    <row r="870" s="1" customFormat="1" ht="18.75" x14ac:dyDescent="0.3"/>
    <row r="871" s="1" customFormat="1" ht="18.75" x14ac:dyDescent="0.3"/>
    <row r="872" s="1" customFormat="1" ht="18.75" x14ac:dyDescent="0.3"/>
    <row r="873" s="1" customFormat="1" ht="18.75" x14ac:dyDescent="0.3"/>
    <row r="874" s="1" customFormat="1" ht="18.75" x14ac:dyDescent="0.3"/>
    <row r="875" s="1" customFormat="1" ht="18.75" x14ac:dyDescent="0.3"/>
    <row r="876" s="1" customFormat="1" ht="18.75" x14ac:dyDescent="0.3"/>
    <row r="877" s="1" customFormat="1" ht="18.75" x14ac:dyDescent="0.3"/>
    <row r="878" s="1" customFormat="1" ht="18.75" x14ac:dyDescent="0.3"/>
    <row r="879" s="1" customFormat="1" ht="18.75" x14ac:dyDescent="0.3"/>
    <row r="880" s="1" customFormat="1" ht="18.75" x14ac:dyDescent="0.3"/>
    <row r="881" s="1" customFormat="1" ht="18.75" x14ac:dyDescent="0.3"/>
    <row r="882" s="1" customFormat="1" ht="18.75" x14ac:dyDescent="0.3"/>
    <row r="883" s="1" customFormat="1" ht="18.75" x14ac:dyDescent="0.3"/>
    <row r="884" s="1" customFormat="1" ht="18.75" x14ac:dyDescent="0.3"/>
    <row r="885" s="1" customFormat="1" ht="18.75" x14ac:dyDescent="0.3"/>
    <row r="886" s="1" customFormat="1" ht="18.75" x14ac:dyDescent="0.3"/>
    <row r="887" s="1" customFormat="1" ht="18.75" x14ac:dyDescent="0.3"/>
    <row r="888" s="1" customFormat="1" ht="18.75" x14ac:dyDescent="0.3"/>
    <row r="889" s="1" customFormat="1" ht="18.75" x14ac:dyDescent="0.3"/>
    <row r="890" s="1" customFormat="1" ht="18.75" x14ac:dyDescent="0.3"/>
    <row r="891" s="1" customFormat="1" ht="18.75" x14ac:dyDescent="0.3"/>
    <row r="892" s="1" customFormat="1" ht="18.75" x14ac:dyDescent="0.3"/>
    <row r="893" s="1" customFormat="1" ht="18.75" x14ac:dyDescent="0.3"/>
    <row r="894" s="1" customFormat="1" ht="18.75" x14ac:dyDescent="0.3"/>
    <row r="895" s="1" customFormat="1" ht="18.75" x14ac:dyDescent="0.3"/>
    <row r="896" s="1" customFormat="1" ht="18.75" x14ac:dyDescent="0.3"/>
    <row r="897" s="1" customFormat="1" ht="18.75" x14ac:dyDescent="0.3"/>
    <row r="898" s="1" customFormat="1" ht="18.75" x14ac:dyDescent="0.3"/>
    <row r="899" s="1" customFormat="1" ht="18.75" x14ac:dyDescent="0.3"/>
    <row r="900" s="1" customFormat="1" ht="18.75" x14ac:dyDescent="0.3"/>
    <row r="901" s="1" customFormat="1" ht="18.75" x14ac:dyDescent="0.3"/>
    <row r="902" s="1" customFormat="1" ht="18.75" x14ac:dyDescent="0.3"/>
    <row r="903" s="1" customFormat="1" ht="18.75" x14ac:dyDescent="0.3"/>
    <row r="904" s="1" customFormat="1" ht="18.75" x14ac:dyDescent="0.3"/>
    <row r="905" s="1" customFormat="1" ht="18.75" x14ac:dyDescent="0.3"/>
    <row r="906" s="1" customFormat="1" ht="18.75" x14ac:dyDescent="0.3"/>
    <row r="907" s="1" customFormat="1" ht="18.75" x14ac:dyDescent="0.3"/>
    <row r="908" s="1" customFormat="1" ht="18.75" x14ac:dyDescent="0.3"/>
    <row r="909" s="1" customFormat="1" ht="18.75" x14ac:dyDescent="0.3"/>
    <row r="910" s="1" customFormat="1" ht="18.75" x14ac:dyDescent="0.3"/>
    <row r="911" s="1" customFormat="1" ht="18.75" x14ac:dyDescent="0.3"/>
    <row r="912" s="1" customFormat="1" ht="18.75" x14ac:dyDescent="0.3"/>
    <row r="913" s="1" customFormat="1" ht="18.75" x14ac:dyDescent="0.3"/>
    <row r="914" s="1" customFormat="1" ht="18.75" x14ac:dyDescent="0.3"/>
    <row r="915" s="1" customFormat="1" ht="18.75" x14ac:dyDescent="0.3"/>
    <row r="916" s="1" customFormat="1" ht="18.75" x14ac:dyDescent="0.3"/>
    <row r="917" s="1" customFormat="1" ht="18.75" x14ac:dyDescent="0.3"/>
    <row r="918" s="1" customFormat="1" ht="18.75" x14ac:dyDescent="0.3"/>
    <row r="919" s="1" customFormat="1" ht="18.75" x14ac:dyDescent="0.3"/>
    <row r="920" s="1" customFormat="1" ht="18.75" x14ac:dyDescent="0.3"/>
    <row r="921" s="1" customFormat="1" ht="18.75" x14ac:dyDescent="0.3"/>
    <row r="922" s="1" customFormat="1" ht="18.75" x14ac:dyDescent="0.3"/>
    <row r="923" s="1" customFormat="1" ht="18.75" x14ac:dyDescent="0.3"/>
    <row r="924" s="1" customFormat="1" ht="18.75" x14ac:dyDescent="0.3"/>
    <row r="925" s="1" customFormat="1" ht="18.75" x14ac:dyDescent="0.3"/>
    <row r="926" s="1" customFormat="1" ht="18.75" x14ac:dyDescent="0.3"/>
    <row r="927" s="1" customFormat="1" ht="18.75" x14ac:dyDescent="0.3"/>
    <row r="928" s="1" customFormat="1" ht="18.75" x14ac:dyDescent="0.3"/>
    <row r="929" s="1" customFormat="1" ht="18.75" x14ac:dyDescent="0.3"/>
    <row r="930" s="1" customFormat="1" ht="18.75" x14ac:dyDescent="0.3"/>
    <row r="931" s="1" customFormat="1" ht="18.75" x14ac:dyDescent="0.3"/>
    <row r="932" s="1" customFormat="1" ht="18.75" x14ac:dyDescent="0.3"/>
    <row r="933" s="1" customFormat="1" ht="18.75" x14ac:dyDescent="0.3"/>
    <row r="934" s="1" customFormat="1" ht="18.75" x14ac:dyDescent="0.3"/>
    <row r="935" s="1" customFormat="1" ht="18.75" x14ac:dyDescent="0.3"/>
    <row r="936" s="1" customFormat="1" ht="18.75" x14ac:dyDescent="0.3"/>
    <row r="937" s="1" customFormat="1" ht="18.75" x14ac:dyDescent="0.3"/>
    <row r="938" s="1" customFormat="1" ht="18.75" x14ac:dyDescent="0.3"/>
    <row r="939" s="1" customFormat="1" ht="18.75" x14ac:dyDescent="0.3"/>
    <row r="940" s="1" customFormat="1" ht="18.75" x14ac:dyDescent="0.3"/>
    <row r="941" s="1" customFormat="1" ht="18.75" x14ac:dyDescent="0.3"/>
    <row r="942" s="1" customFormat="1" ht="18.75" x14ac:dyDescent="0.3"/>
    <row r="943" s="1" customFormat="1" ht="18.75" x14ac:dyDescent="0.3"/>
    <row r="944" s="1" customFormat="1" ht="18.75" x14ac:dyDescent="0.3"/>
    <row r="945" s="1" customFormat="1" ht="18.75" x14ac:dyDescent="0.3"/>
    <row r="946" s="1" customFormat="1" ht="18.75" x14ac:dyDescent="0.3"/>
    <row r="947" s="1" customFormat="1" ht="18.75" x14ac:dyDescent="0.3"/>
    <row r="948" s="1" customFormat="1" ht="18.75" x14ac:dyDescent="0.3"/>
    <row r="949" s="1" customFormat="1" ht="18.75" x14ac:dyDescent="0.3"/>
    <row r="950" s="1" customFormat="1" ht="18.75" x14ac:dyDescent="0.3"/>
    <row r="951" s="1" customFormat="1" ht="18.75" x14ac:dyDescent="0.3"/>
    <row r="952" s="1" customFormat="1" ht="18.75" x14ac:dyDescent="0.3"/>
    <row r="953" s="1" customFormat="1" ht="18.75" x14ac:dyDescent="0.3"/>
    <row r="954" s="1" customFormat="1" ht="18.75" x14ac:dyDescent="0.3"/>
    <row r="955" s="1" customFormat="1" ht="18.75" x14ac:dyDescent="0.3"/>
    <row r="956" s="1" customFormat="1" ht="18.75" x14ac:dyDescent="0.3"/>
    <row r="957" s="1" customFormat="1" ht="18.75" x14ac:dyDescent="0.3"/>
    <row r="958" s="1" customFormat="1" ht="18.75" x14ac:dyDescent="0.3"/>
    <row r="959" s="1" customFormat="1" ht="18.75" x14ac:dyDescent="0.3"/>
    <row r="960" s="1" customFormat="1" ht="18.75" x14ac:dyDescent="0.3"/>
    <row r="961" s="1" customFormat="1" ht="18.75" x14ac:dyDescent="0.3"/>
    <row r="962" s="1" customFormat="1" ht="18.75" x14ac:dyDescent="0.3"/>
    <row r="963" s="1" customFormat="1" ht="18.75" x14ac:dyDescent="0.3"/>
    <row r="964" s="1" customFormat="1" ht="18.75" x14ac:dyDescent="0.3"/>
    <row r="965" s="1" customFormat="1" ht="18.75" x14ac:dyDescent="0.3"/>
    <row r="966" s="1" customFormat="1" ht="18.75" x14ac:dyDescent="0.3"/>
    <row r="967" s="1" customFormat="1" ht="18.75" x14ac:dyDescent="0.3"/>
    <row r="968" s="1" customFormat="1" ht="18.75" x14ac:dyDescent="0.3"/>
    <row r="969" s="1" customFormat="1" ht="18.75" x14ac:dyDescent="0.3"/>
    <row r="970" s="1" customFormat="1" ht="18.75" x14ac:dyDescent="0.3"/>
    <row r="971" s="1" customFormat="1" ht="18.75" x14ac:dyDescent="0.3"/>
    <row r="972" s="1" customFormat="1" ht="18.75" x14ac:dyDescent="0.3"/>
    <row r="973" s="1" customFormat="1" ht="18.75" x14ac:dyDescent="0.3"/>
    <row r="974" s="1" customFormat="1" ht="18.75" x14ac:dyDescent="0.3"/>
    <row r="975" s="1" customFormat="1" ht="18.75" x14ac:dyDescent="0.3"/>
    <row r="976" s="1" customFormat="1" ht="18.75" x14ac:dyDescent="0.3"/>
    <row r="977" s="1" customFormat="1" ht="18.75" x14ac:dyDescent="0.3"/>
    <row r="978" s="1" customFormat="1" ht="18.75" x14ac:dyDescent="0.3"/>
    <row r="979" s="1" customFormat="1" ht="18.75" x14ac:dyDescent="0.3"/>
    <row r="980" s="1" customFormat="1" ht="18.75" x14ac:dyDescent="0.3"/>
    <row r="981" s="1" customFormat="1" ht="18.75" x14ac:dyDescent="0.3"/>
    <row r="982" s="1" customFormat="1" ht="18.75" x14ac:dyDescent="0.3"/>
    <row r="983" s="1" customFormat="1" ht="18.75" x14ac:dyDescent="0.3"/>
    <row r="984" s="1" customFormat="1" ht="18.75" x14ac:dyDescent="0.3"/>
    <row r="985" s="1" customFormat="1" ht="18.75" x14ac:dyDescent="0.3"/>
    <row r="986" s="1" customFormat="1" ht="18.75" x14ac:dyDescent="0.3"/>
    <row r="987" s="1" customFormat="1" ht="18.75" x14ac:dyDescent="0.3"/>
    <row r="988" s="1" customFormat="1" ht="18.75" x14ac:dyDescent="0.3"/>
    <row r="989" s="1" customFormat="1" ht="18.75" x14ac:dyDescent="0.3"/>
    <row r="990" s="1" customFormat="1" ht="18.75" x14ac:dyDescent="0.3"/>
    <row r="991" s="1" customFormat="1" ht="18.75" x14ac:dyDescent="0.3"/>
    <row r="992" s="1" customFormat="1" ht="18.75" x14ac:dyDescent="0.3"/>
    <row r="993" s="1" customFormat="1" ht="18.75" x14ac:dyDescent="0.3"/>
    <row r="994" s="1" customFormat="1" ht="18.75" x14ac:dyDescent="0.3"/>
    <row r="995" s="1" customFormat="1" ht="18.75" x14ac:dyDescent="0.3"/>
    <row r="996" s="1" customFormat="1" ht="18.75" x14ac:dyDescent="0.3"/>
    <row r="997" s="1" customFormat="1" ht="18.75" x14ac:dyDescent="0.3"/>
    <row r="998" s="1" customFormat="1" ht="18.75" x14ac:dyDescent="0.3"/>
    <row r="999" s="1" customFormat="1" ht="18.75" x14ac:dyDescent="0.3"/>
    <row r="1000" s="1" customFormat="1" ht="18.75" x14ac:dyDescent="0.3"/>
    <row r="1001" s="1" customFormat="1" ht="18.75" x14ac:dyDescent="0.3"/>
    <row r="1002" s="1" customFormat="1" ht="18.75" x14ac:dyDescent="0.3"/>
    <row r="1003" s="1" customFormat="1" ht="18.75" x14ac:dyDescent="0.3"/>
    <row r="1004" s="1" customFormat="1" ht="18.75" x14ac:dyDescent="0.3"/>
    <row r="1005" s="1" customFormat="1" ht="18.75" x14ac:dyDescent="0.3"/>
    <row r="1006" s="1" customFormat="1" ht="18.75" x14ac:dyDescent="0.3"/>
    <row r="1007" s="1" customFormat="1" ht="18.75" x14ac:dyDescent="0.3"/>
    <row r="1008" s="1" customFormat="1" ht="18.75" x14ac:dyDescent="0.3"/>
    <row r="1009" s="1" customFormat="1" ht="18.75" x14ac:dyDescent="0.3"/>
    <row r="1010" s="1" customFormat="1" ht="18.75" x14ac:dyDescent="0.3"/>
    <row r="1011" s="1" customFormat="1" ht="18.75" x14ac:dyDescent="0.3"/>
    <row r="1012" s="1" customFormat="1" ht="18.75" x14ac:dyDescent="0.3"/>
    <row r="1013" s="1" customFormat="1" ht="18.75" x14ac:dyDescent="0.3"/>
    <row r="1014" s="1" customFormat="1" ht="18.75" x14ac:dyDescent="0.3"/>
    <row r="1015" s="1" customFormat="1" ht="18.75" x14ac:dyDescent="0.3"/>
    <row r="1016" s="1" customFormat="1" ht="18.75" x14ac:dyDescent="0.3"/>
    <row r="1017" s="1" customFormat="1" ht="18.75" x14ac:dyDescent="0.3"/>
    <row r="1018" s="1" customFormat="1" ht="18.75" x14ac:dyDescent="0.3"/>
    <row r="1019" s="1" customFormat="1" ht="18.75" x14ac:dyDescent="0.3"/>
    <row r="1020" s="1" customFormat="1" ht="18.75" x14ac:dyDescent="0.3"/>
    <row r="1021" s="1" customFormat="1" ht="18.75" x14ac:dyDescent="0.3"/>
    <row r="1022" s="1" customFormat="1" ht="18.75" x14ac:dyDescent="0.3"/>
    <row r="1023" s="1" customFormat="1" ht="18.75" x14ac:dyDescent="0.3"/>
    <row r="1024" s="1" customFormat="1" ht="18.75" x14ac:dyDescent="0.3"/>
    <row r="1025" s="1" customFormat="1" ht="18.75" x14ac:dyDescent="0.3"/>
    <row r="1026" s="1" customFormat="1" ht="18.75" x14ac:dyDescent="0.3"/>
    <row r="1027" s="1" customFormat="1" ht="18.75" x14ac:dyDescent="0.3"/>
    <row r="1028" s="1" customFormat="1" ht="18.75" x14ac:dyDescent="0.3"/>
    <row r="1029" s="1" customFormat="1" ht="18.75" x14ac:dyDescent="0.3"/>
    <row r="1030" s="1" customFormat="1" ht="18.75" x14ac:dyDescent="0.3"/>
    <row r="1031" s="1" customFormat="1" ht="18.75" x14ac:dyDescent="0.3"/>
    <row r="1032" s="1" customFormat="1" ht="18.75" x14ac:dyDescent="0.3"/>
    <row r="1033" s="1" customFormat="1" ht="18.75" x14ac:dyDescent="0.3"/>
    <row r="1034" s="1" customFormat="1" ht="18.75" x14ac:dyDescent="0.3"/>
    <row r="1035" s="1" customFormat="1" ht="18.75" x14ac:dyDescent="0.3"/>
    <row r="1036" s="1" customFormat="1" ht="18.75" x14ac:dyDescent="0.3"/>
    <row r="1037" s="1" customFormat="1" ht="18.75" x14ac:dyDescent="0.3"/>
    <row r="1038" s="1" customFormat="1" ht="18.75" x14ac:dyDescent="0.3"/>
    <row r="1039" s="1" customFormat="1" ht="18.75" x14ac:dyDescent="0.3"/>
    <row r="1040" s="1" customFormat="1" ht="18.75" x14ac:dyDescent="0.3"/>
    <row r="1041" s="1" customFormat="1" ht="18.75" x14ac:dyDescent="0.3"/>
    <row r="1042" s="1" customFormat="1" ht="18.75" x14ac:dyDescent="0.3"/>
    <row r="1043" s="1" customFormat="1" ht="18.75" x14ac:dyDescent="0.3"/>
    <row r="1044" s="1" customFormat="1" ht="18.75" x14ac:dyDescent="0.3"/>
    <row r="1045" s="1" customFormat="1" ht="18.75" x14ac:dyDescent="0.3"/>
    <row r="1046" s="1" customFormat="1" ht="18.75" x14ac:dyDescent="0.3"/>
    <row r="1047" s="1" customFormat="1" ht="18.75" x14ac:dyDescent="0.3"/>
    <row r="1048" s="1" customFormat="1" ht="18.75" x14ac:dyDescent="0.3"/>
    <row r="1049" s="1" customFormat="1" ht="18.75" x14ac:dyDescent="0.3"/>
    <row r="1050" s="1" customFormat="1" ht="18.75" x14ac:dyDescent="0.3"/>
    <row r="1051" s="1" customFormat="1" ht="18.75" x14ac:dyDescent="0.3"/>
    <row r="1052" s="1" customFormat="1" ht="18.75" x14ac:dyDescent="0.3"/>
    <row r="1053" s="1" customFormat="1" ht="18.75" x14ac:dyDescent="0.3"/>
    <row r="1054" s="1" customFormat="1" ht="18.75" x14ac:dyDescent="0.3"/>
    <row r="1055" s="1" customFormat="1" ht="18.75" x14ac:dyDescent="0.3"/>
    <row r="1056" s="1" customFormat="1" ht="18.75" x14ac:dyDescent="0.3"/>
    <row r="1057" s="1" customFormat="1" ht="18.75" x14ac:dyDescent="0.3"/>
    <row r="1058" s="1" customFormat="1" ht="18.75" x14ac:dyDescent="0.3"/>
    <row r="1059" s="1" customFormat="1" ht="18.75" x14ac:dyDescent="0.3"/>
    <row r="1060" s="1" customFormat="1" ht="18.75" x14ac:dyDescent="0.3"/>
    <row r="1061" s="1" customFormat="1" ht="18.75" x14ac:dyDescent="0.3"/>
    <row r="1062" s="1" customFormat="1" ht="18.75" x14ac:dyDescent="0.3"/>
    <row r="1063" s="1" customFormat="1" ht="18.75" x14ac:dyDescent="0.3"/>
    <row r="1064" s="1" customFormat="1" ht="18.75" x14ac:dyDescent="0.3"/>
    <row r="1065" s="1" customFormat="1" ht="18.75" x14ac:dyDescent="0.3"/>
    <row r="1066" s="1" customFormat="1" ht="18.75" x14ac:dyDescent="0.3"/>
    <row r="1067" s="1" customFormat="1" ht="18.75" x14ac:dyDescent="0.3"/>
    <row r="1068" s="1" customFormat="1" ht="18.75" x14ac:dyDescent="0.3"/>
    <row r="1069" s="1" customFormat="1" ht="18.75" x14ac:dyDescent="0.3"/>
    <row r="1070" s="1" customFormat="1" ht="18.75" x14ac:dyDescent="0.3"/>
    <row r="1071" s="1" customFormat="1" ht="18.75" x14ac:dyDescent="0.3"/>
    <row r="1072" s="1" customFormat="1" ht="18.75" x14ac:dyDescent="0.3"/>
    <row r="1073" s="1" customFormat="1" ht="18.75" x14ac:dyDescent="0.3"/>
    <row r="1074" s="1" customFormat="1" ht="18.75" x14ac:dyDescent="0.3"/>
    <row r="1075" s="1" customFormat="1" ht="18.75" x14ac:dyDescent="0.3"/>
    <row r="1076" s="1" customFormat="1" ht="18.75" x14ac:dyDescent="0.3"/>
    <row r="1077" s="1" customFormat="1" ht="18.75" x14ac:dyDescent="0.3"/>
    <row r="1078" s="1" customFormat="1" ht="18.75" x14ac:dyDescent="0.3"/>
    <row r="1079" s="1" customFormat="1" ht="18.75" x14ac:dyDescent="0.3"/>
    <row r="1080" s="1" customFormat="1" ht="18.75" x14ac:dyDescent="0.3"/>
    <row r="1081" s="1" customFormat="1" ht="18.75" x14ac:dyDescent="0.3"/>
    <row r="1082" s="1" customFormat="1" ht="18.75" x14ac:dyDescent="0.3"/>
    <row r="1083" s="1" customFormat="1" ht="18.75" x14ac:dyDescent="0.3"/>
    <row r="1084" s="1" customFormat="1" ht="18.75" x14ac:dyDescent="0.3"/>
    <row r="1085" s="1" customFormat="1" ht="18.75" x14ac:dyDescent="0.3"/>
    <row r="1086" s="1" customFormat="1" ht="18.75" x14ac:dyDescent="0.3"/>
    <row r="1087" s="1" customFormat="1" ht="18.75" x14ac:dyDescent="0.3"/>
    <row r="1088" s="1" customFormat="1" ht="18.75" x14ac:dyDescent="0.3"/>
    <row r="1089" s="1" customFormat="1" ht="18.75" x14ac:dyDescent="0.3"/>
    <row r="1090" s="1" customFormat="1" ht="18.75" x14ac:dyDescent="0.3"/>
    <row r="1091" s="1" customFormat="1" ht="18.75" x14ac:dyDescent="0.3"/>
    <row r="1092" s="1" customFormat="1" ht="18.75" x14ac:dyDescent="0.3"/>
    <row r="1093" s="1" customFormat="1" ht="18.75" x14ac:dyDescent="0.3"/>
    <row r="1094" s="1" customFormat="1" ht="18.75" x14ac:dyDescent="0.3"/>
    <row r="1095" s="1" customFormat="1" ht="18.75" x14ac:dyDescent="0.3"/>
    <row r="1096" s="1" customFormat="1" ht="18.75" x14ac:dyDescent="0.3"/>
    <row r="1097" s="1" customFormat="1" ht="18.75" x14ac:dyDescent="0.3"/>
    <row r="1098" s="1" customFormat="1" ht="18.75" x14ac:dyDescent="0.3"/>
    <row r="1099" s="1" customFormat="1" ht="18.75" x14ac:dyDescent="0.3"/>
    <row r="1100" s="1" customFormat="1" ht="18.75" x14ac:dyDescent="0.3"/>
    <row r="1101" s="1" customFormat="1" ht="18.75" x14ac:dyDescent="0.3"/>
    <row r="1102" s="1" customFormat="1" ht="18.75" x14ac:dyDescent="0.3"/>
    <row r="1103" s="1" customFormat="1" ht="18.75" x14ac:dyDescent="0.3"/>
    <row r="1104" s="1" customFormat="1" ht="18.75" x14ac:dyDescent="0.3"/>
    <row r="1105" s="1" customFormat="1" ht="18.75" x14ac:dyDescent="0.3"/>
    <row r="1106" s="1" customFormat="1" ht="18.75" x14ac:dyDescent="0.3"/>
    <row r="1107" s="1" customFormat="1" ht="18.75" x14ac:dyDescent="0.3"/>
    <row r="1108" s="1" customFormat="1" ht="18.75" x14ac:dyDescent="0.3"/>
    <row r="1109" s="1" customFormat="1" ht="18.75" x14ac:dyDescent="0.3"/>
    <row r="1110" s="1" customFormat="1" ht="18.75" x14ac:dyDescent="0.3"/>
    <row r="1111" s="1" customFormat="1" ht="18.75" x14ac:dyDescent="0.3"/>
    <row r="1112" s="1" customFormat="1" ht="18.75" x14ac:dyDescent="0.3"/>
    <row r="1113" s="1" customFormat="1" ht="18.75" x14ac:dyDescent="0.3"/>
    <row r="1114" s="1" customFormat="1" ht="18.75" x14ac:dyDescent="0.3"/>
    <row r="1115" s="1" customFormat="1" ht="18.75" x14ac:dyDescent="0.3"/>
    <row r="1116" s="1" customFormat="1" ht="18.75" x14ac:dyDescent="0.3"/>
    <row r="1117" s="1" customFormat="1" ht="18.75" x14ac:dyDescent="0.3"/>
    <row r="1118" s="1" customFormat="1" ht="18.75" x14ac:dyDescent="0.3"/>
    <row r="1119" s="1" customFormat="1" ht="18.75" x14ac:dyDescent="0.3"/>
    <row r="1120" s="1" customFormat="1" ht="18.75" x14ac:dyDescent="0.3"/>
    <row r="1121" s="1" customFormat="1" ht="18.75" x14ac:dyDescent="0.3"/>
  </sheetData>
  <mergeCells count="3">
    <mergeCell ref="B4:E4"/>
    <mergeCell ref="B146:E146"/>
    <mergeCell ref="B174:E174"/>
  </mergeCells>
  <pageMargins left="3.937007874015748E-2" right="3.937007874015748E-2" top="0.35433070866141736" bottom="0.35433070866141736" header="0.31496062992125984" footer="0.31496062992125984"/>
  <pageSetup paperSize="9" orientation="landscape" horizontalDpi="4294967293" verticalDpi="4294967293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U196"/>
  <sheetViews>
    <sheetView topLeftCell="A7" zoomScale="91" zoomScaleNormal="91" workbookViewId="0">
      <selection activeCell="N5" sqref="N5"/>
    </sheetView>
  </sheetViews>
  <sheetFormatPr defaultRowHeight="14.25" x14ac:dyDescent="0.2"/>
  <cols>
    <col min="1" max="1" width="3.25" customWidth="1"/>
    <col min="2" max="2" width="22.5" customWidth="1"/>
    <col min="3" max="3" width="20.25" customWidth="1"/>
    <col min="4" max="4" width="16.5" customWidth="1"/>
    <col min="5" max="5" width="9.375" customWidth="1"/>
    <col min="6" max="8" width="8.75" customWidth="1"/>
    <col min="9" max="9" width="10.5" customWidth="1"/>
    <col min="10" max="10" width="18.375" customWidth="1"/>
    <col min="11" max="11" width="8.125" customWidth="1"/>
  </cols>
  <sheetData>
    <row r="1" spans="1:567" s="64" customFormat="1" ht="20.25" x14ac:dyDescent="0.3">
      <c r="A1" s="82" t="s">
        <v>766</v>
      </c>
      <c r="B1" s="83" t="s">
        <v>815</v>
      </c>
      <c r="C1" s="82"/>
      <c r="D1" s="82"/>
      <c r="E1" s="82"/>
      <c r="F1" s="82"/>
      <c r="G1" s="82"/>
      <c r="H1" s="82"/>
      <c r="I1" s="82"/>
      <c r="J1" s="82"/>
      <c r="K1" s="82"/>
    </row>
    <row r="2" spans="1:567" s="64" customFormat="1" ht="20.25" x14ac:dyDescent="0.3">
      <c r="A2" s="82" t="s">
        <v>768</v>
      </c>
      <c r="B2" s="84" t="s">
        <v>817</v>
      </c>
      <c r="C2" s="84"/>
      <c r="D2" s="82"/>
      <c r="E2" s="82"/>
      <c r="F2" s="82"/>
      <c r="G2" s="82"/>
      <c r="H2" s="82"/>
      <c r="I2" s="82"/>
      <c r="J2" s="82"/>
      <c r="K2" s="82"/>
    </row>
    <row r="3" spans="1:567" s="1" customFormat="1" ht="20.25" x14ac:dyDescent="0.3">
      <c r="B3" s="23" t="s">
        <v>12</v>
      </c>
      <c r="C3" s="64"/>
    </row>
    <row r="4" spans="1:567" ht="20.25" x14ac:dyDescent="0.3">
      <c r="A4" s="1"/>
      <c r="B4" s="126" t="s">
        <v>1340</v>
      </c>
      <c r="C4" s="127"/>
      <c r="D4" s="127"/>
      <c r="E4" s="127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</row>
    <row r="5" spans="1:567" s="55" customFormat="1" ht="18.75" x14ac:dyDescent="0.3">
      <c r="A5" s="24" t="s">
        <v>693</v>
      </c>
      <c r="B5" s="24"/>
      <c r="C5" s="26"/>
      <c r="D5" s="24" t="s">
        <v>3</v>
      </c>
      <c r="E5" s="25" t="s">
        <v>539</v>
      </c>
      <c r="F5" s="25"/>
      <c r="G5" s="25"/>
      <c r="H5" s="70"/>
      <c r="I5" s="31" t="s">
        <v>9</v>
      </c>
      <c r="J5" s="24" t="s">
        <v>5</v>
      </c>
      <c r="K5" s="26" t="s">
        <v>7</v>
      </c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</row>
    <row r="6" spans="1:567" s="55" customFormat="1" ht="18.75" x14ac:dyDescent="0.3">
      <c r="A6" s="27" t="s">
        <v>694</v>
      </c>
      <c r="B6" s="21" t="s">
        <v>538</v>
      </c>
      <c r="C6" s="68" t="s">
        <v>2</v>
      </c>
      <c r="D6" s="21" t="s">
        <v>10</v>
      </c>
      <c r="E6" s="24">
        <v>2561</v>
      </c>
      <c r="F6" s="24">
        <v>2562</v>
      </c>
      <c r="G6" s="24">
        <v>2563</v>
      </c>
      <c r="H6" s="21">
        <v>2564</v>
      </c>
      <c r="I6" s="21" t="s">
        <v>417</v>
      </c>
      <c r="J6" s="21" t="s">
        <v>6</v>
      </c>
      <c r="K6" s="28" t="s">
        <v>8</v>
      </c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</row>
    <row r="7" spans="1:567" s="55" customFormat="1" ht="18.75" x14ac:dyDescent="0.3">
      <c r="A7" s="50" t="s">
        <v>0</v>
      </c>
      <c r="B7" s="5"/>
      <c r="C7" s="6"/>
      <c r="D7" s="5"/>
      <c r="E7" s="29" t="s">
        <v>4</v>
      </c>
      <c r="F7" s="29" t="s">
        <v>4</v>
      </c>
      <c r="G7" s="30" t="s">
        <v>4</v>
      </c>
      <c r="H7" s="29" t="s">
        <v>4</v>
      </c>
      <c r="I7" s="19"/>
      <c r="J7" s="5"/>
      <c r="K7" s="7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</row>
    <row r="8" spans="1:567" ht="18.75" x14ac:dyDescent="0.3">
      <c r="A8" s="10">
        <v>1</v>
      </c>
      <c r="B8" s="4" t="s">
        <v>266</v>
      </c>
      <c r="C8" s="13" t="s">
        <v>270</v>
      </c>
      <c r="D8" s="10" t="s">
        <v>364</v>
      </c>
      <c r="E8" s="46">
        <v>300000</v>
      </c>
      <c r="F8" s="47">
        <v>300000</v>
      </c>
      <c r="G8" s="46">
        <v>300000</v>
      </c>
      <c r="H8" s="47">
        <v>300000</v>
      </c>
      <c r="I8" s="13" t="s">
        <v>256</v>
      </c>
      <c r="J8" s="10" t="s">
        <v>277</v>
      </c>
      <c r="K8" s="12" t="s">
        <v>72</v>
      </c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</row>
    <row r="9" spans="1:567" ht="18.75" x14ac:dyDescent="0.3">
      <c r="A9" s="10"/>
      <c r="B9" s="4" t="s">
        <v>267</v>
      </c>
      <c r="C9" s="10" t="s">
        <v>271</v>
      </c>
      <c r="D9" s="10"/>
      <c r="E9" s="20" t="s">
        <v>727</v>
      </c>
      <c r="F9" s="10"/>
      <c r="G9" s="15"/>
      <c r="H9" s="10"/>
      <c r="I9" s="13" t="s">
        <v>257</v>
      </c>
      <c r="J9" s="10" t="s">
        <v>275</v>
      </c>
      <c r="K9" s="12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</row>
    <row r="10" spans="1:567" ht="18.75" x14ac:dyDescent="0.3">
      <c r="A10" s="10"/>
      <c r="B10" s="4" t="s">
        <v>268</v>
      </c>
      <c r="C10" s="10" t="s">
        <v>272</v>
      </c>
      <c r="D10" s="10"/>
      <c r="E10" s="20" t="s">
        <v>597</v>
      </c>
      <c r="F10" s="10"/>
      <c r="G10" s="15"/>
      <c r="H10" s="10"/>
      <c r="I10" s="13"/>
      <c r="J10" s="10" t="s">
        <v>276</v>
      </c>
      <c r="K10" s="12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</row>
    <row r="11" spans="1:567" ht="18.75" x14ac:dyDescent="0.3">
      <c r="A11" s="10"/>
      <c r="B11" s="4" t="s">
        <v>269</v>
      </c>
      <c r="C11" s="10" t="s">
        <v>274</v>
      </c>
      <c r="D11" s="10"/>
      <c r="E11" s="15"/>
      <c r="F11" s="10"/>
      <c r="G11" s="15"/>
      <c r="H11" s="10"/>
      <c r="I11" s="13"/>
      <c r="J11" s="10" t="s">
        <v>278</v>
      </c>
      <c r="K11" s="12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</row>
    <row r="12" spans="1:567" ht="18.75" x14ac:dyDescent="0.3">
      <c r="A12" s="10"/>
      <c r="B12" s="4"/>
      <c r="C12" s="13" t="s">
        <v>273</v>
      </c>
      <c r="D12" s="10"/>
      <c r="E12" s="15"/>
      <c r="F12" s="10"/>
      <c r="G12" s="15"/>
      <c r="H12" s="10"/>
      <c r="I12" s="13"/>
      <c r="J12" s="10" t="s">
        <v>279</v>
      </c>
      <c r="K12" s="12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</row>
    <row r="13" spans="1:567" ht="18.75" x14ac:dyDescent="0.3">
      <c r="A13" s="10"/>
      <c r="B13" s="4"/>
      <c r="C13" s="13"/>
      <c r="D13" s="10"/>
      <c r="E13" s="20"/>
      <c r="F13" s="32"/>
      <c r="G13" s="20"/>
      <c r="H13" s="32"/>
      <c r="I13" s="13"/>
      <c r="J13" s="13"/>
      <c r="K13" s="10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</row>
    <row r="14" spans="1:567" ht="18.75" x14ac:dyDescent="0.3">
      <c r="A14" s="10">
        <v>2</v>
      </c>
      <c r="B14" s="4" t="s">
        <v>653</v>
      </c>
      <c r="C14" s="13" t="s">
        <v>655</v>
      </c>
      <c r="D14" s="10" t="s">
        <v>234</v>
      </c>
      <c r="E14" s="46">
        <v>5000</v>
      </c>
      <c r="F14" s="47">
        <v>5000</v>
      </c>
      <c r="G14" s="46">
        <v>5000</v>
      </c>
      <c r="H14" s="47">
        <v>5000</v>
      </c>
      <c r="I14" s="13" t="s">
        <v>298</v>
      </c>
      <c r="J14" s="10" t="s">
        <v>659</v>
      </c>
      <c r="K14" s="12" t="s">
        <v>661</v>
      </c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</row>
    <row r="15" spans="1:567" ht="18.75" x14ac:dyDescent="0.3">
      <c r="A15" s="10"/>
      <c r="B15" s="4" t="s">
        <v>654</v>
      </c>
      <c r="C15" s="13" t="s">
        <v>656</v>
      </c>
      <c r="D15" s="10" t="s">
        <v>34</v>
      </c>
      <c r="E15" s="15"/>
      <c r="F15" s="47"/>
      <c r="G15" s="46"/>
      <c r="H15" s="47"/>
      <c r="I15" s="13" t="s">
        <v>658</v>
      </c>
      <c r="J15" s="10" t="s">
        <v>660</v>
      </c>
      <c r="K15" s="12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</row>
    <row r="16" spans="1:567" ht="18.75" x14ac:dyDescent="0.3">
      <c r="A16" s="10"/>
      <c r="B16" s="4"/>
      <c r="C16" s="13"/>
      <c r="D16" s="10"/>
      <c r="E16" s="13"/>
      <c r="F16" s="47"/>
      <c r="G16" s="46"/>
      <c r="H16" s="47"/>
      <c r="I16" s="13" t="s">
        <v>657</v>
      </c>
      <c r="J16" s="10"/>
      <c r="K16" s="12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</row>
    <row r="17" spans="1:567" ht="18.75" x14ac:dyDescent="0.3">
      <c r="A17" s="10"/>
      <c r="B17" s="4"/>
      <c r="C17" s="13"/>
      <c r="D17" s="10"/>
      <c r="E17" s="15"/>
      <c r="F17" s="10"/>
      <c r="G17" s="15"/>
      <c r="H17" s="10"/>
      <c r="I17" s="13"/>
      <c r="J17" s="13"/>
      <c r="K17" s="10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</row>
    <row r="18" spans="1:567" ht="18.75" x14ac:dyDescent="0.3">
      <c r="A18" s="10">
        <v>3</v>
      </c>
      <c r="B18" s="4" t="s">
        <v>603</v>
      </c>
      <c r="C18" s="13" t="s">
        <v>232</v>
      </c>
      <c r="D18" s="10" t="s">
        <v>234</v>
      </c>
      <c r="E18" s="46">
        <v>20000</v>
      </c>
      <c r="F18" s="47">
        <v>20000</v>
      </c>
      <c r="G18" s="46">
        <v>20000</v>
      </c>
      <c r="H18" s="47">
        <v>20000</v>
      </c>
      <c r="I18" s="13" t="s">
        <v>203</v>
      </c>
      <c r="J18" s="10" t="s">
        <v>235</v>
      </c>
      <c r="K18" s="12" t="s">
        <v>72</v>
      </c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</row>
    <row r="19" spans="1:567" ht="18.75" x14ac:dyDescent="0.3">
      <c r="A19" s="10"/>
      <c r="B19" s="4" t="s">
        <v>604</v>
      </c>
      <c r="C19" s="13" t="s">
        <v>233</v>
      </c>
      <c r="D19" s="10" t="s">
        <v>34</v>
      </c>
      <c r="E19" s="15" t="s">
        <v>727</v>
      </c>
      <c r="F19" s="47"/>
      <c r="G19" s="46"/>
      <c r="H19" s="47"/>
      <c r="I19" s="13" t="s">
        <v>246</v>
      </c>
      <c r="J19" s="10" t="s">
        <v>236</v>
      </c>
      <c r="K19" s="12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</row>
    <row r="20" spans="1:567" ht="18.75" x14ac:dyDescent="0.3">
      <c r="A20" s="10"/>
      <c r="B20" s="4"/>
      <c r="C20" s="13"/>
      <c r="D20" s="10"/>
      <c r="E20" s="20" t="s">
        <v>596</v>
      </c>
      <c r="F20" s="47"/>
      <c r="G20" s="46"/>
      <c r="H20" s="47"/>
      <c r="I20" s="13" t="s">
        <v>247</v>
      </c>
      <c r="J20" s="10"/>
      <c r="K20" s="12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</row>
    <row r="21" spans="1:567" ht="18.75" x14ac:dyDescent="0.3">
      <c r="A21" s="10"/>
      <c r="B21" s="4"/>
      <c r="C21" s="13"/>
      <c r="D21" s="10"/>
      <c r="E21" s="46"/>
      <c r="F21" s="47"/>
      <c r="G21" s="46"/>
      <c r="H21" s="47"/>
      <c r="I21" s="13" t="s">
        <v>248</v>
      </c>
      <c r="J21" s="10"/>
      <c r="K21" s="12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</row>
    <row r="22" spans="1:567" ht="18.75" x14ac:dyDescent="0.3">
      <c r="A22" s="10"/>
      <c r="B22" s="4"/>
      <c r="C22" s="13"/>
      <c r="D22" s="10"/>
      <c r="E22" s="46"/>
      <c r="F22" s="47"/>
      <c r="G22" s="46"/>
      <c r="H22" s="47"/>
      <c r="I22" s="13" t="s">
        <v>249</v>
      </c>
      <c r="J22" s="10"/>
      <c r="K22" s="12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</row>
    <row r="23" spans="1:567" s="55" customFormat="1" ht="18.75" x14ac:dyDescent="0.3">
      <c r="A23" s="27"/>
      <c r="B23" s="4"/>
      <c r="C23" s="2"/>
      <c r="D23" s="4"/>
      <c r="E23" s="68"/>
      <c r="F23" s="21"/>
      <c r="G23" s="68"/>
      <c r="H23" s="21"/>
      <c r="I23" s="13"/>
      <c r="J23" s="4"/>
      <c r="K23" s="38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</row>
    <row r="24" spans="1:567" ht="18.75" x14ac:dyDescent="0.3">
      <c r="A24" s="10"/>
      <c r="B24" s="4"/>
      <c r="C24" s="13"/>
      <c r="D24" s="10"/>
      <c r="E24" s="46"/>
      <c r="F24" s="47"/>
      <c r="G24" s="46"/>
      <c r="H24" s="47"/>
      <c r="I24" s="13"/>
      <c r="J24" s="10"/>
      <c r="K24" s="12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</row>
    <row r="25" spans="1:567" ht="18.75" x14ac:dyDescent="0.3">
      <c r="A25" s="10"/>
      <c r="B25" s="4"/>
      <c r="C25" s="13"/>
      <c r="D25" s="10"/>
      <c r="E25" s="15"/>
      <c r="F25" s="47"/>
      <c r="G25" s="46"/>
      <c r="H25" s="47"/>
      <c r="I25" s="13"/>
      <c r="J25" s="10"/>
      <c r="K25" s="12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</row>
    <row r="26" spans="1:567" ht="18.75" x14ac:dyDescent="0.3">
      <c r="A26" s="10"/>
      <c r="B26" s="4"/>
      <c r="C26" s="13"/>
      <c r="D26" s="10"/>
      <c r="E26" s="19"/>
      <c r="F26" s="60"/>
      <c r="G26" s="65"/>
      <c r="H26" s="60"/>
      <c r="I26" s="13"/>
      <c r="J26" s="10"/>
      <c r="K26" s="12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</row>
    <row r="27" spans="1:567" ht="18.75" x14ac:dyDescent="0.3">
      <c r="A27" s="9"/>
      <c r="B27" s="5"/>
      <c r="C27" s="19"/>
      <c r="D27" s="9"/>
      <c r="E27" s="42">
        <f>SUM(E8:E26)</f>
        <v>325000</v>
      </c>
      <c r="F27" s="60">
        <f>SUM(F8:F26)</f>
        <v>325000</v>
      </c>
      <c r="G27" s="65">
        <f>SUM(G8:G26)</f>
        <v>325000</v>
      </c>
      <c r="H27" s="60">
        <f>SUM(H8:H26)</f>
        <v>325000</v>
      </c>
      <c r="I27" s="19"/>
      <c r="J27" s="9"/>
      <c r="K27" s="14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</row>
    <row r="28" spans="1:567" ht="18.75" x14ac:dyDescent="0.3">
      <c r="A28" s="15"/>
      <c r="B28" s="2"/>
      <c r="C28" s="15"/>
      <c r="D28" s="15"/>
      <c r="E28" s="20"/>
      <c r="F28" s="46"/>
      <c r="G28" s="46"/>
      <c r="H28" s="46"/>
      <c r="I28" s="15"/>
      <c r="J28" s="15"/>
      <c r="K28" s="15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</row>
    <row r="29" spans="1:567" s="64" customFormat="1" ht="20.25" x14ac:dyDescent="0.3">
      <c r="A29" s="113" t="s">
        <v>766</v>
      </c>
      <c r="B29" s="83" t="s">
        <v>815</v>
      </c>
      <c r="C29" s="113"/>
      <c r="D29" s="113"/>
      <c r="E29" s="113"/>
      <c r="F29" s="113"/>
      <c r="G29" s="113"/>
      <c r="H29" s="113"/>
      <c r="I29" s="113"/>
      <c r="J29" s="113"/>
      <c r="K29" s="113"/>
    </row>
    <row r="30" spans="1:567" s="64" customFormat="1" ht="20.25" x14ac:dyDescent="0.3">
      <c r="A30" s="113" t="s">
        <v>768</v>
      </c>
      <c r="B30" s="84" t="s">
        <v>817</v>
      </c>
      <c r="C30" s="84"/>
      <c r="D30" s="113"/>
      <c r="E30" s="113"/>
      <c r="F30" s="113"/>
      <c r="G30" s="113"/>
      <c r="H30" s="113"/>
      <c r="I30" s="113"/>
      <c r="J30" s="113"/>
      <c r="K30" s="113"/>
    </row>
    <row r="31" spans="1:567" s="1" customFormat="1" ht="20.25" x14ac:dyDescent="0.3">
      <c r="B31" s="23" t="s">
        <v>12</v>
      </c>
      <c r="C31" s="64"/>
    </row>
    <row r="32" spans="1:567" ht="20.25" x14ac:dyDescent="0.3">
      <c r="A32" s="1"/>
      <c r="B32" s="126" t="s">
        <v>1341</v>
      </c>
      <c r="C32" s="127"/>
      <c r="D32" s="127"/>
      <c r="E32" s="127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</row>
    <row r="33" spans="1:567" s="55" customFormat="1" ht="18.75" x14ac:dyDescent="0.3">
      <c r="A33" s="24" t="s">
        <v>693</v>
      </c>
      <c r="B33" s="24"/>
      <c r="C33" s="26"/>
      <c r="D33" s="24" t="s">
        <v>3</v>
      </c>
      <c r="E33" s="25" t="s">
        <v>539</v>
      </c>
      <c r="F33" s="25"/>
      <c r="G33" s="25"/>
      <c r="H33" s="70"/>
      <c r="I33" s="31" t="s">
        <v>9</v>
      </c>
      <c r="J33" s="24" t="s">
        <v>5</v>
      </c>
      <c r="K33" s="26" t="s">
        <v>7</v>
      </c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</row>
    <row r="34" spans="1:567" s="55" customFormat="1" ht="18.75" x14ac:dyDescent="0.3">
      <c r="A34" s="27" t="s">
        <v>694</v>
      </c>
      <c r="B34" s="21" t="s">
        <v>538</v>
      </c>
      <c r="C34" s="68" t="s">
        <v>2</v>
      </c>
      <c r="D34" s="21" t="s">
        <v>10</v>
      </c>
      <c r="E34" s="24">
        <v>2561</v>
      </c>
      <c r="F34" s="24">
        <v>2562</v>
      </c>
      <c r="G34" s="24">
        <v>2563</v>
      </c>
      <c r="H34" s="21">
        <v>2564</v>
      </c>
      <c r="I34" s="21" t="s">
        <v>417</v>
      </c>
      <c r="J34" s="21" t="s">
        <v>6</v>
      </c>
      <c r="K34" s="28" t="s">
        <v>8</v>
      </c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</row>
    <row r="35" spans="1:567" s="55" customFormat="1" ht="18.75" x14ac:dyDescent="0.3">
      <c r="A35" s="50" t="s">
        <v>0</v>
      </c>
      <c r="B35" s="5"/>
      <c r="C35" s="6"/>
      <c r="D35" s="5"/>
      <c r="E35" s="29" t="s">
        <v>4</v>
      </c>
      <c r="F35" s="29" t="s">
        <v>4</v>
      </c>
      <c r="G35" s="30" t="s">
        <v>4</v>
      </c>
      <c r="H35" s="29" t="s">
        <v>4</v>
      </c>
      <c r="I35" s="19"/>
      <c r="J35" s="5"/>
      <c r="K35" s="7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</row>
    <row r="36" spans="1:567" ht="18.75" x14ac:dyDescent="0.3">
      <c r="A36" s="10">
        <v>1</v>
      </c>
      <c r="B36" s="4" t="s">
        <v>356</v>
      </c>
      <c r="C36" s="13" t="s">
        <v>357</v>
      </c>
      <c r="D36" s="10" t="s">
        <v>361</v>
      </c>
      <c r="E36" s="46">
        <v>200000</v>
      </c>
      <c r="F36" s="47"/>
      <c r="G36" s="46"/>
      <c r="H36" s="47"/>
      <c r="I36" s="13" t="s">
        <v>258</v>
      </c>
      <c r="J36" s="13" t="s">
        <v>362</v>
      </c>
      <c r="K36" s="10" t="s">
        <v>72</v>
      </c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</row>
    <row r="37" spans="1:567" ht="18.75" x14ac:dyDescent="0.3">
      <c r="A37" s="10"/>
      <c r="B37" s="4"/>
      <c r="C37" s="13" t="s">
        <v>358</v>
      </c>
      <c r="D37" s="10"/>
      <c r="E37" s="20" t="s">
        <v>727</v>
      </c>
      <c r="F37" s="10"/>
      <c r="G37" s="15"/>
      <c r="H37" s="10"/>
      <c r="I37" s="13" t="s">
        <v>259</v>
      </c>
      <c r="J37" s="13" t="s">
        <v>363</v>
      </c>
      <c r="K37" s="10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</row>
    <row r="38" spans="1:567" ht="18.75" x14ac:dyDescent="0.3">
      <c r="A38" s="10"/>
      <c r="B38" s="4"/>
      <c r="C38" s="13" t="s">
        <v>359</v>
      </c>
      <c r="D38" s="10"/>
      <c r="E38" s="20" t="s">
        <v>598</v>
      </c>
      <c r="F38" s="10"/>
      <c r="G38" s="15"/>
      <c r="H38" s="10"/>
      <c r="I38" s="13" t="s">
        <v>260</v>
      </c>
      <c r="J38" s="13" t="s">
        <v>359</v>
      </c>
      <c r="K38" s="10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</row>
    <row r="39" spans="1:567" ht="18.75" x14ac:dyDescent="0.3">
      <c r="A39" s="10"/>
      <c r="B39" s="4"/>
      <c r="C39" s="13" t="s">
        <v>360</v>
      </c>
      <c r="D39" s="10"/>
      <c r="E39" s="15"/>
      <c r="F39" s="10"/>
      <c r="G39" s="15"/>
      <c r="H39" s="10"/>
      <c r="I39" s="13"/>
      <c r="J39" s="13" t="s">
        <v>360</v>
      </c>
      <c r="K39" s="10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</row>
    <row r="40" spans="1:567" ht="18.75" x14ac:dyDescent="0.3">
      <c r="A40" s="10"/>
      <c r="B40" s="4"/>
      <c r="C40" s="13"/>
      <c r="D40" s="10"/>
      <c r="E40" s="15"/>
      <c r="F40" s="10"/>
      <c r="G40" s="15"/>
      <c r="H40" s="10"/>
      <c r="I40" s="13"/>
      <c r="J40" s="13"/>
      <c r="K40" s="10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</row>
    <row r="41" spans="1:567" ht="18.75" x14ac:dyDescent="0.3">
      <c r="A41" s="10">
        <v>2</v>
      </c>
      <c r="B41" s="4" t="s">
        <v>166</v>
      </c>
      <c r="C41" s="13" t="s">
        <v>168</v>
      </c>
      <c r="D41" s="10" t="s">
        <v>172</v>
      </c>
      <c r="E41" s="20">
        <v>50000</v>
      </c>
      <c r="F41" s="32">
        <v>50000</v>
      </c>
      <c r="G41" s="20">
        <v>50000</v>
      </c>
      <c r="H41" s="32">
        <v>50000</v>
      </c>
      <c r="I41" s="13" t="s">
        <v>261</v>
      </c>
      <c r="J41" s="13" t="s">
        <v>170</v>
      </c>
      <c r="K41" s="10" t="s">
        <v>72</v>
      </c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</row>
    <row r="42" spans="1:567" ht="18.75" x14ac:dyDescent="0.3">
      <c r="A42" s="10"/>
      <c r="B42" s="4" t="s">
        <v>167</v>
      </c>
      <c r="C42" s="13" t="s">
        <v>169</v>
      </c>
      <c r="D42" s="10" t="s">
        <v>34</v>
      </c>
      <c r="E42" s="20" t="s">
        <v>727</v>
      </c>
      <c r="F42" s="10"/>
      <c r="G42" s="15"/>
      <c r="H42" s="10"/>
      <c r="I42" s="13" t="s">
        <v>262</v>
      </c>
      <c r="J42" s="10" t="s">
        <v>171</v>
      </c>
      <c r="K42" s="12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</row>
    <row r="43" spans="1:567" ht="18.75" x14ac:dyDescent="0.3">
      <c r="A43" s="13"/>
      <c r="B43" s="4"/>
      <c r="C43" s="15"/>
      <c r="D43" s="10"/>
      <c r="E43" s="20" t="s">
        <v>599</v>
      </c>
      <c r="F43" s="10"/>
      <c r="G43" s="15"/>
      <c r="H43" s="10"/>
      <c r="I43" s="13" t="s">
        <v>263</v>
      </c>
      <c r="J43" s="10"/>
      <c r="K43" s="12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</row>
    <row r="44" spans="1:567" ht="18.75" x14ac:dyDescent="0.3">
      <c r="A44" s="13"/>
      <c r="B44" s="4"/>
      <c r="C44" s="15"/>
      <c r="D44" s="10"/>
      <c r="E44" s="15"/>
      <c r="F44" s="10"/>
      <c r="G44" s="15"/>
      <c r="H44" s="10"/>
      <c r="I44" s="13" t="s">
        <v>264</v>
      </c>
      <c r="J44" s="10"/>
      <c r="K44" s="12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</row>
    <row r="45" spans="1:567" ht="18.75" x14ac:dyDescent="0.3">
      <c r="A45" s="33"/>
      <c r="B45" s="4"/>
      <c r="C45" s="2"/>
      <c r="D45" s="4"/>
      <c r="E45" s="27"/>
      <c r="F45" s="21"/>
      <c r="G45" s="68"/>
      <c r="H45" s="21"/>
      <c r="I45" s="13" t="s">
        <v>265</v>
      </c>
      <c r="J45" s="4"/>
      <c r="K45" s="3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</row>
    <row r="46" spans="1:567" ht="18.75" x14ac:dyDescent="0.3">
      <c r="A46" s="33"/>
      <c r="B46" s="4"/>
      <c r="C46" s="2"/>
      <c r="D46" s="4"/>
      <c r="E46" s="68"/>
      <c r="F46" s="21"/>
      <c r="G46" s="68"/>
      <c r="H46" s="21"/>
      <c r="I46" s="13"/>
      <c r="J46" s="4"/>
      <c r="K46" s="3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</row>
    <row r="47" spans="1:567" ht="18.75" x14ac:dyDescent="0.3">
      <c r="A47" s="10">
        <v>3</v>
      </c>
      <c r="B47" s="4" t="s">
        <v>1427</v>
      </c>
      <c r="C47" s="13" t="s">
        <v>357</v>
      </c>
      <c r="D47" s="10" t="s">
        <v>361</v>
      </c>
      <c r="E47" s="46">
        <v>20000</v>
      </c>
      <c r="F47" s="47">
        <v>20000</v>
      </c>
      <c r="G47" s="46">
        <v>20000</v>
      </c>
      <c r="H47" s="47">
        <v>20000</v>
      </c>
      <c r="I47" s="13" t="s">
        <v>258</v>
      </c>
      <c r="J47" s="13" t="s">
        <v>362</v>
      </c>
      <c r="K47" s="10" t="s">
        <v>72</v>
      </c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</row>
    <row r="48" spans="1:567" ht="18.75" x14ac:dyDescent="0.3">
      <c r="A48" s="10"/>
      <c r="B48" s="4"/>
      <c r="C48" s="13" t="s">
        <v>358</v>
      </c>
      <c r="D48" s="10"/>
      <c r="E48" s="20"/>
      <c r="F48" s="10"/>
      <c r="G48" s="15"/>
      <c r="H48" s="10"/>
      <c r="I48" s="13" t="s">
        <v>688</v>
      </c>
      <c r="J48" s="13" t="s">
        <v>363</v>
      </c>
      <c r="K48" s="10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</row>
    <row r="49" spans="1:567" ht="18.75" x14ac:dyDescent="0.3">
      <c r="A49" s="10"/>
      <c r="B49" s="4"/>
      <c r="C49" s="13" t="s">
        <v>359</v>
      </c>
      <c r="D49" s="10"/>
      <c r="E49" s="20"/>
      <c r="F49" s="10"/>
      <c r="G49" s="15"/>
      <c r="H49" s="10"/>
      <c r="I49" s="13" t="s">
        <v>230</v>
      </c>
      <c r="J49" s="13" t="s">
        <v>359</v>
      </c>
      <c r="K49" s="10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</row>
    <row r="50" spans="1:567" ht="18.75" x14ac:dyDescent="0.3">
      <c r="A50" s="10"/>
      <c r="B50" s="4"/>
      <c r="C50" s="13" t="s">
        <v>360</v>
      </c>
      <c r="D50" s="10"/>
      <c r="E50" s="15"/>
      <c r="F50" s="10"/>
      <c r="G50" s="15"/>
      <c r="H50" s="10"/>
      <c r="I50" s="13"/>
      <c r="J50" s="13" t="s">
        <v>360</v>
      </c>
      <c r="K50" s="10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</row>
    <row r="51" spans="1:567" s="55" customFormat="1" ht="18.75" x14ac:dyDescent="0.3">
      <c r="A51" s="27"/>
      <c r="B51" s="4"/>
      <c r="C51" s="2"/>
      <c r="D51" s="4"/>
      <c r="E51" s="68"/>
      <c r="F51" s="21"/>
      <c r="G51" s="68"/>
      <c r="H51" s="21"/>
      <c r="I51" s="13"/>
      <c r="J51" s="4"/>
      <c r="K51" s="3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</row>
    <row r="52" spans="1:567" ht="18.75" x14ac:dyDescent="0.3">
      <c r="A52" s="10">
        <v>4</v>
      </c>
      <c r="B52" s="4" t="s">
        <v>606</v>
      </c>
      <c r="C52" s="10" t="s">
        <v>607</v>
      </c>
      <c r="D52" s="10" t="s">
        <v>234</v>
      </c>
      <c r="E52" s="20">
        <v>30000</v>
      </c>
      <c r="F52" s="32">
        <v>30000</v>
      </c>
      <c r="G52" s="20">
        <v>30000</v>
      </c>
      <c r="H52" s="32">
        <v>30000</v>
      </c>
      <c r="I52" s="13" t="s">
        <v>244</v>
      </c>
      <c r="J52" s="10" t="s">
        <v>611</v>
      </c>
      <c r="K52" s="12" t="s">
        <v>72</v>
      </c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</row>
    <row r="53" spans="1:567" ht="18.75" x14ac:dyDescent="0.3">
      <c r="A53" s="10"/>
      <c r="B53" s="4"/>
      <c r="C53" s="10" t="s">
        <v>608</v>
      </c>
      <c r="D53" s="10" t="s">
        <v>34</v>
      </c>
      <c r="E53" s="15"/>
      <c r="F53" s="10"/>
      <c r="G53" s="15"/>
      <c r="H53" s="10"/>
      <c r="I53" s="13" t="s">
        <v>610</v>
      </c>
      <c r="J53" s="10" t="s">
        <v>612</v>
      </c>
      <c r="K53" s="12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</row>
    <row r="54" spans="1:567" ht="18.75" x14ac:dyDescent="0.3">
      <c r="A54" s="10"/>
      <c r="B54" s="4"/>
      <c r="C54" s="13" t="s">
        <v>609</v>
      </c>
      <c r="D54" s="10"/>
      <c r="E54" s="44"/>
      <c r="F54" s="9"/>
      <c r="G54" s="63"/>
      <c r="H54" s="9"/>
      <c r="I54" s="13"/>
      <c r="J54" s="10" t="s">
        <v>613</v>
      </c>
      <c r="K54" s="12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</row>
    <row r="55" spans="1:567" ht="18.75" x14ac:dyDescent="0.3">
      <c r="A55" s="9"/>
      <c r="B55" s="5"/>
      <c r="C55" s="19"/>
      <c r="D55" s="9"/>
      <c r="E55" s="42">
        <f>SUM(E36:E54)</f>
        <v>300000</v>
      </c>
      <c r="F55" s="60">
        <f>SUM(F36:F54)</f>
        <v>100000</v>
      </c>
      <c r="G55" s="65">
        <f>SUM(G36:G54)</f>
        <v>100000</v>
      </c>
      <c r="H55" s="60">
        <f>SUM(H36:H54)</f>
        <v>100000</v>
      </c>
      <c r="I55" s="19"/>
      <c r="J55" s="9"/>
      <c r="K55" s="14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</row>
    <row r="56" spans="1:567" ht="18.75" x14ac:dyDescent="0.3">
      <c r="A56" s="15"/>
      <c r="B56" s="2"/>
      <c r="C56" s="15"/>
      <c r="D56" s="15"/>
      <c r="E56" s="20"/>
      <c r="F56" s="46"/>
      <c r="G56" s="46"/>
      <c r="H56" s="46"/>
      <c r="I56" s="15"/>
      <c r="J56" s="15"/>
      <c r="K56" s="1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</row>
    <row r="57" spans="1:567" ht="18.75" x14ac:dyDescent="0.3">
      <c r="A57" s="15"/>
      <c r="B57" s="2"/>
      <c r="C57" s="15"/>
      <c r="D57" s="15"/>
      <c r="E57" s="20"/>
      <c r="F57" s="20"/>
      <c r="G57" s="20"/>
      <c r="H57" s="20"/>
      <c r="I57" s="15"/>
      <c r="J57" s="15"/>
      <c r="K57" s="1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</row>
    <row r="58" spans="1:567" s="64" customFormat="1" ht="20.25" x14ac:dyDescent="0.3">
      <c r="A58" s="113" t="s">
        <v>766</v>
      </c>
      <c r="B58" s="83" t="s">
        <v>815</v>
      </c>
      <c r="C58" s="113"/>
      <c r="D58" s="113"/>
      <c r="E58" s="113"/>
      <c r="F58" s="113"/>
      <c r="G58" s="113"/>
      <c r="H58" s="113"/>
      <c r="I58" s="113"/>
      <c r="J58" s="113"/>
      <c r="K58" s="113"/>
    </row>
    <row r="59" spans="1:567" s="64" customFormat="1" ht="20.25" x14ac:dyDescent="0.3">
      <c r="A59" s="113" t="s">
        <v>768</v>
      </c>
      <c r="B59" s="84" t="s">
        <v>817</v>
      </c>
      <c r="C59" s="84"/>
      <c r="D59" s="113"/>
      <c r="E59" s="113"/>
      <c r="F59" s="113"/>
      <c r="G59" s="113"/>
      <c r="H59" s="113"/>
      <c r="I59" s="113"/>
      <c r="J59" s="113"/>
      <c r="K59" s="113"/>
    </row>
    <row r="60" spans="1:567" s="1" customFormat="1" ht="20.25" x14ac:dyDescent="0.3">
      <c r="B60" s="23" t="s">
        <v>12</v>
      </c>
      <c r="C60" s="64"/>
    </row>
    <row r="61" spans="1:567" ht="20.25" x14ac:dyDescent="0.3">
      <c r="A61" s="1"/>
      <c r="B61" s="128" t="s">
        <v>1342</v>
      </c>
      <c r="C61" s="129"/>
      <c r="D61" s="129"/>
      <c r="E61" s="129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</row>
    <row r="62" spans="1:567" ht="18.75" x14ac:dyDescent="0.3">
      <c r="A62" s="15"/>
      <c r="B62" s="2"/>
      <c r="C62" s="15"/>
      <c r="D62" s="15"/>
      <c r="E62" s="20"/>
      <c r="F62" s="20"/>
      <c r="G62" s="20"/>
      <c r="H62" s="42"/>
      <c r="I62" s="15"/>
      <c r="J62" s="15"/>
      <c r="K62" s="1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</row>
    <row r="63" spans="1:567" s="55" customFormat="1" ht="18.75" x14ac:dyDescent="0.3">
      <c r="A63" s="24" t="s">
        <v>693</v>
      </c>
      <c r="B63" s="24"/>
      <c r="C63" s="26"/>
      <c r="D63" s="24" t="s">
        <v>3</v>
      </c>
      <c r="E63" s="25" t="s">
        <v>539</v>
      </c>
      <c r="F63" s="25"/>
      <c r="G63" s="25"/>
      <c r="H63" s="70"/>
      <c r="I63" s="31" t="s">
        <v>9</v>
      </c>
      <c r="J63" s="24" t="s">
        <v>5</v>
      </c>
      <c r="K63" s="26" t="s">
        <v>7</v>
      </c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</row>
    <row r="64" spans="1:567" s="55" customFormat="1" ht="18.75" x14ac:dyDescent="0.3">
      <c r="A64" s="27" t="s">
        <v>694</v>
      </c>
      <c r="B64" s="21" t="s">
        <v>538</v>
      </c>
      <c r="C64" s="68" t="s">
        <v>2</v>
      </c>
      <c r="D64" s="21" t="s">
        <v>10</v>
      </c>
      <c r="E64" s="24">
        <v>2561</v>
      </c>
      <c r="F64" s="24">
        <v>2562</v>
      </c>
      <c r="G64" s="24">
        <v>2563</v>
      </c>
      <c r="H64" s="21">
        <v>2564</v>
      </c>
      <c r="I64" s="21" t="s">
        <v>417</v>
      </c>
      <c r="J64" s="21" t="s">
        <v>6</v>
      </c>
      <c r="K64" s="28" t="s">
        <v>8</v>
      </c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</row>
    <row r="65" spans="1:567" s="55" customFormat="1" ht="18.75" x14ac:dyDescent="0.3">
      <c r="A65" s="50" t="s">
        <v>0</v>
      </c>
      <c r="B65" s="5"/>
      <c r="C65" s="6"/>
      <c r="D65" s="5"/>
      <c r="E65" s="29" t="s">
        <v>4</v>
      </c>
      <c r="F65" s="29" t="s">
        <v>4</v>
      </c>
      <c r="G65" s="30" t="s">
        <v>4</v>
      </c>
      <c r="H65" s="29" t="s">
        <v>4</v>
      </c>
      <c r="I65" s="19"/>
      <c r="J65" s="5"/>
      <c r="K65" s="7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1"/>
      <c r="OT65" s="1"/>
      <c r="OU65" s="1"/>
      <c r="OV65" s="1"/>
      <c r="OW65" s="1"/>
      <c r="OX65" s="1"/>
      <c r="OY65" s="1"/>
      <c r="OZ65" s="1"/>
      <c r="PA65" s="1"/>
      <c r="PB65" s="1"/>
      <c r="PC65" s="1"/>
      <c r="PD65" s="1"/>
      <c r="PE65" s="1"/>
      <c r="PF65" s="1"/>
      <c r="PG65" s="1"/>
      <c r="PH65" s="1"/>
      <c r="PI65" s="1"/>
      <c r="PJ65" s="1"/>
      <c r="PK65" s="1"/>
      <c r="PL65" s="1"/>
      <c r="PM65" s="1"/>
      <c r="PN65" s="1"/>
      <c r="PO65" s="1"/>
      <c r="PP65" s="1"/>
      <c r="PQ65" s="1"/>
      <c r="PR65" s="1"/>
      <c r="PS65" s="1"/>
      <c r="PT65" s="1"/>
      <c r="PU65" s="1"/>
      <c r="PV65" s="1"/>
      <c r="PW65" s="1"/>
      <c r="PX65" s="1"/>
      <c r="PY65" s="1"/>
      <c r="PZ65" s="1"/>
      <c r="QA65" s="1"/>
      <c r="QB65" s="1"/>
      <c r="QC65" s="1"/>
      <c r="QD65" s="1"/>
      <c r="QE65" s="1"/>
      <c r="QF65" s="1"/>
      <c r="QG65" s="1"/>
      <c r="QH65" s="1"/>
      <c r="QI65" s="1"/>
      <c r="QJ65" s="1"/>
      <c r="QK65" s="1"/>
      <c r="QL65" s="1"/>
      <c r="QM65" s="1"/>
      <c r="QN65" s="1"/>
      <c r="QO65" s="1"/>
      <c r="QP65" s="1"/>
      <c r="QQ65" s="1"/>
      <c r="QR65" s="1"/>
      <c r="QS65" s="1"/>
      <c r="QT65" s="1"/>
      <c r="QU65" s="1"/>
      <c r="QV65" s="1"/>
      <c r="QW65" s="1"/>
      <c r="QX65" s="1"/>
      <c r="QY65" s="1"/>
      <c r="QZ65" s="1"/>
      <c r="RA65" s="1"/>
      <c r="RB65" s="1"/>
      <c r="RC65" s="1"/>
      <c r="RD65" s="1"/>
      <c r="RE65" s="1"/>
      <c r="RF65" s="1"/>
      <c r="RG65" s="1"/>
      <c r="RH65" s="1"/>
      <c r="RI65" s="1"/>
      <c r="RJ65" s="1"/>
      <c r="RK65" s="1"/>
      <c r="RL65" s="1"/>
      <c r="RM65" s="1"/>
      <c r="RN65" s="1"/>
      <c r="RO65" s="1"/>
      <c r="RP65" s="1"/>
      <c r="RQ65" s="1"/>
      <c r="RR65" s="1"/>
      <c r="RS65" s="1"/>
      <c r="RT65" s="1"/>
      <c r="RU65" s="1"/>
      <c r="RV65" s="1"/>
      <c r="RW65" s="1"/>
      <c r="RX65" s="1"/>
      <c r="RY65" s="1"/>
      <c r="RZ65" s="1"/>
      <c r="SA65" s="1"/>
      <c r="SB65" s="1"/>
      <c r="SC65" s="1"/>
      <c r="SD65" s="1"/>
      <c r="SE65" s="1"/>
      <c r="SF65" s="1"/>
      <c r="SG65" s="1"/>
      <c r="SH65" s="1"/>
      <c r="SI65" s="1"/>
      <c r="SJ65" s="1"/>
      <c r="SK65" s="1"/>
      <c r="SL65" s="1"/>
      <c r="SM65" s="1"/>
      <c r="SN65" s="1"/>
      <c r="SO65" s="1"/>
      <c r="SP65" s="1"/>
      <c r="SQ65" s="1"/>
      <c r="SR65" s="1"/>
      <c r="SS65" s="1"/>
      <c r="ST65" s="1"/>
      <c r="SU65" s="1"/>
      <c r="SV65" s="1"/>
      <c r="SW65" s="1"/>
      <c r="SX65" s="1"/>
      <c r="SY65" s="1"/>
      <c r="SZ65" s="1"/>
      <c r="TA65" s="1"/>
      <c r="TB65" s="1"/>
      <c r="TC65" s="1"/>
      <c r="TD65" s="1"/>
      <c r="TE65" s="1"/>
      <c r="TF65" s="1"/>
      <c r="TG65" s="1"/>
      <c r="TH65" s="1"/>
      <c r="TI65" s="1"/>
      <c r="TJ65" s="1"/>
      <c r="TK65" s="1"/>
      <c r="TL65" s="1"/>
      <c r="TM65" s="1"/>
      <c r="TN65" s="1"/>
      <c r="TO65" s="1"/>
      <c r="TP65" s="1"/>
      <c r="TQ65" s="1"/>
      <c r="TR65" s="1"/>
      <c r="TS65" s="1"/>
      <c r="TT65" s="1"/>
      <c r="TU65" s="1"/>
      <c r="TV65" s="1"/>
      <c r="TW65" s="1"/>
      <c r="TX65" s="1"/>
      <c r="TY65" s="1"/>
      <c r="TZ65" s="1"/>
      <c r="UA65" s="1"/>
      <c r="UB65" s="1"/>
      <c r="UC65" s="1"/>
      <c r="UD65" s="1"/>
      <c r="UE65" s="1"/>
      <c r="UF65" s="1"/>
      <c r="UG65" s="1"/>
      <c r="UH65" s="1"/>
      <c r="UI65" s="1"/>
      <c r="UJ65" s="1"/>
      <c r="UK65" s="1"/>
      <c r="UL65" s="1"/>
      <c r="UM65" s="1"/>
      <c r="UN65" s="1"/>
      <c r="UO65" s="1"/>
      <c r="UP65" s="1"/>
      <c r="UQ65" s="1"/>
      <c r="UR65" s="1"/>
      <c r="US65" s="1"/>
      <c r="UT65" s="1"/>
      <c r="UU65" s="1"/>
    </row>
    <row r="66" spans="1:567" ht="18.75" x14ac:dyDescent="0.3">
      <c r="A66" s="10">
        <v>1</v>
      </c>
      <c r="B66" s="4" t="s">
        <v>602</v>
      </c>
      <c r="C66" s="10" t="s">
        <v>184</v>
      </c>
      <c r="D66" s="10" t="s">
        <v>234</v>
      </c>
      <c r="E66" s="20">
        <v>10000</v>
      </c>
      <c r="F66" s="32">
        <v>10000</v>
      </c>
      <c r="G66" s="20">
        <v>10000</v>
      </c>
      <c r="H66" s="32">
        <v>10000</v>
      </c>
      <c r="I66" s="13" t="s">
        <v>244</v>
      </c>
      <c r="J66" s="10" t="s">
        <v>187</v>
      </c>
      <c r="K66" s="12" t="s">
        <v>72</v>
      </c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</row>
    <row r="67" spans="1:567" ht="18.75" x14ac:dyDescent="0.3">
      <c r="A67" s="10"/>
      <c r="B67" s="4" t="s">
        <v>185</v>
      </c>
      <c r="C67" s="10" t="s">
        <v>185</v>
      </c>
      <c r="D67" s="10" t="s">
        <v>34</v>
      </c>
      <c r="E67" s="15" t="s">
        <v>727</v>
      </c>
      <c r="F67" s="10"/>
      <c r="G67" s="15"/>
      <c r="H67" s="10"/>
      <c r="I67" s="13" t="s">
        <v>245</v>
      </c>
      <c r="J67" s="10" t="s">
        <v>186</v>
      </c>
      <c r="K67" s="12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</row>
    <row r="68" spans="1:567" ht="18.75" x14ac:dyDescent="0.3">
      <c r="A68" s="10"/>
      <c r="B68" s="4"/>
      <c r="C68" s="13"/>
      <c r="D68" s="10"/>
      <c r="E68" s="20" t="s">
        <v>601</v>
      </c>
      <c r="F68" s="10"/>
      <c r="G68" s="15"/>
      <c r="H68" s="10"/>
      <c r="I68" s="13" t="s">
        <v>183</v>
      </c>
      <c r="J68" s="10"/>
      <c r="K68" s="12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</row>
    <row r="69" spans="1:567" ht="18.75" x14ac:dyDescent="0.3">
      <c r="A69" s="10"/>
      <c r="B69" s="4"/>
      <c r="C69" s="13"/>
      <c r="D69" s="10"/>
      <c r="E69" s="20"/>
      <c r="F69" s="10"/>
      <c r="G69" s="15"/>
      <c r="H69" s="10"/>
      <c r="I69" s="13"/>
      <c r="J69" s="10"/>
      <c r="K69" s="12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</row>
    <row r="70" spans="1:567" ht="18.75" x14ac:dyDescent="0.3">
      <c r="A70" s="10">
        <v>2</v>
      </c>
      <c r="B70" s="4" t="s">
        <v>237</v>
      </c>
      <c r="C70" s="13" t="s">
        <v>239</v>
      </c>
      <c r="D70" s="10" t="s">
        <v>241</v>
      </c>
      <c r="E70" s="46">
        <v>50000</v>
      </c>
      <c r="F70" s="47">
        <v>50000</v>
      </c>
      <c r="G70" s="46">
        <v>50000</v>
      </c>
      <c r="H70" s="47">
        <v>50000</v>
      </c>
      <c r="I70" s="13" t="s">
        <v>250</v>
      </c>
      <c r="J70" s="10" t="s">
        <v>254</v>
      </c>
      <c r="K70" s="12" t="s">
        <v>72</v>
      </c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</row>
    <row r="71" spans="1:567" ht="18.75" x14ac:dyDescent="0.3">
      <c r="A71" s="10"/>
      <c r="B71" s="4" t="s">
        <v>238</v>
      </c>
      <c r="C71" s="13" t="s">
        <v>240</v>
      </c>
      <c r="D71" s="10" t="s">
        <v>242</v>
      </c>
      <c r="E71" s="15" t="s">
        <v>727</v>
      </c>
      <c r="F71" s="10"/>
      <c r="G71" s="15"/>
      <c r="H71" s="10"/>
      <c r="I71" s="13" t="s">
        <v>251</v>
      </c>
      <c r="J71" s="10" t="s">
        <v>255</v>
      </c>
      <c r="K71" s="12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</row>
    <row r="72" spans="1:567" ht="18.75" x14ac:dyDescent="0.3">
      <c r="A72" s="10"/>
      <c r="B72" s="4"/>
      <c r="C72" s="13"/>
      <c r="D72" s="10" t="s">
        <v>243</v>
      </c>
      <c r="E72" s="20" t="s">
        <v>605</v>
      </c>
      <c r="F72" s="10"/>
      <c r="G72" s="15"/>
      <c r="H72" s="10"/>
      <c r="I72" s="13" t="s">
        <v>252</v>
      </c>
      <c r="J72" s="10"/>
      <c r="K72" s="12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</row>
    <row r="73" spans="1:567" ht="18.75" x14ac:dyDescent="0.3">
      <c r="A73" s="10"/>
      <c r="B73" s="4"/>
      <c r="C73" s="13"/>
      <c r="D73" s="10"/>
      <c r="E73" s="15"/>
      <c r="F73" s="10"/>
      <c r="G73" s="15"/>
      <c r="H73" s="10"/>
      <c r="I73" s="13" t="s">
        <v>253</v>
      </c>
      <c r="J73" s="10"/>
      <c r="K73" s="12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</row>
    <row r="74" spans="1:567" ht="18.75" x14ac:dyDescent="0.3">
      <c r="A74" s="10"/>
      <c r="B74" s="4"/>
      <c r="C74" s="13"/>
      <c r="D74" s="10"/>
      <c r="E74" s="20"/>
      <c r="F74" s="10"/>
      <c r="G74" s="15"/>
      <c r="H74" s="10"/>
      <c r="I74" s="13" t="s">
        <v>238</v>
      </c>
      <c r="J74" s="10"/>
      <c r="K74" s="12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</row>
    <row r="75" spans="1:567" ht="18.75" x14ac:dyDescent="0.3">
      <c r="A75" s="10"/>
      <c r="B75" s="4"/>
      <c r="C75" s="13"/>
      <c r="D75" s="10"/>
      <c r="E75" s="46"/>
      <c r="F75" s="47"/>
      <c r="G75" s="46"/>
      <c r="H75" s="47"/>
      <c r="I75" s="13"/>
      <c r="J75" s="10"/>
      <c r="K75" s="12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</row>
    <row r="76" spans="1:567" ht="18.75" x14ac:dyDescent="0.3">
      <c r="A76" s="10">
        <v>3</v>
      </c>
      <c r="B76" s="4" t="s">
        <v>531</v>
      </c>
      <c r="C76" s="13" t="s">
        <v>533</v>
      </c>
      <c r="D76" s="10" t="s">
        <v>234</v>
      </c>
      <c r="E76" s="46">
        <v>20000</v>
      </c>
      <c r="F76" s="47">
        <v>20000</v>
      </c>
      <c r="G76" s="46">
        <v>20000</v>
      </c>
      <c r="H76" s="47">
        <v>20000</v>
      </c>
      <c r="I76" s="13" t="s">
        <v>250</v>
      </c>
      <c r="J76" s="10" t="s">
        <v>563</v>
      </c>
      <c r="K76" s="12" t="s">
        <v>72</v>
      </c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</row>
    <row r="77" spans="1:567" ht="18.75" x14ac:dyDescent="0.3">
      <c r="A77" s="10"/>
      <c r="B77" s="4" t="s">
        <v>532</v>
      </c>
      <c r="C77" s="13" t="s">
        <v>534</v>
      </c>
      <c r="D77" s="10" t="s">
        <v>34</v>
      </c>
      <c r="E77" s="15" t="s">
        <v>727</v>
      </c>
      <c r="F77" s="10"/>
      <c r="G77" s="15"/>
      <c r="H77" s="10"/>
      <c r="I77" s="13" t="s">
        <v>251</v>
      </c>
      <c r="J77" s="10" t="s">
        <v>536</v>
      </c>
      <c r="K77" s="12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</row>
    <row r="78" spans="1:567" ht="18.75" x14ac:dyDescent="0.3">
      <c r="A78" s="10"/>
      <c r="B78" s="4"/>
      <c r="C78" s="13" t="s">
        <v>535</v>
      </c>
      <c r="D78" s="10"/>
      <c r="E78" s="20" t="s">
        <v>596</v>
      </c>
      <c r="F78" s="10"/>
      <c r="G78" s="12"/>
      <c r="H78" s="15"/>
      <c r="I78" s="13" t="s">
        <v>1</v>
      </c>
      <c r="J78" s="10" t="s">
        <v>537</v>
      </c>
      <c r="K78" s="12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</row>
    <row r="79" spans="1:567" ht="18.75" x14ac:dyDescent="0.3">
      <c r="A79" s="10"/>
      <c r="B79" s="4"/>
      <c r="C79" s="13"/>
      <c r="D79" s="10"/>
      <c r="E79" s="20"/>
      <c r="F79" s="10"/>
      <c r="G79" s="15"/>
      <c r="H79" s="10"/>
      <c r="I79" s="13"/>
      <c r="J79" s="10"/>
      <c r="K79" s="12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</row>
    <row r="80" spans="1:567" ht="18.75" x14ac:dyDescent="0.3">
      <c r="A80" s="10"/>
      <c r="B80" s="4"/>
      <c r="C80" s="13"/>
      <c r="D80" s="10"/>
      <c r="E80" s="20"/>
      <c r="F80" s="10"/>
      <c r="G80" s="15"/>
      <c r="H80" s="10"/>
      <c r="I80" s="13"/>
      <c r="J80" s="10"/>
      <c r="K80" s="12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</row>
    <row r="81" spans="1:147" ht="18.75" x14ac:dyDescent="0.3">
      <c r="A81" s="10"/>
      <c r="B81" s="4"/>
      <c r="C81" s="13"/>
      <c r="D81" s="10"/>
      <c r="E81" s="19"/>
      <c r="F81" s="9"/>
      <c r="G81" s="63"/>
      <c r="H81" s="9"/>
      <c r="I81" s="13"/>
      <c r="J81" s="10"/>
      <c r="K81" s="12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</row>
    <row r="82" spans="1:147" ht="18.75" x14ac:dyDescent="0.3">
      <c r="A82" s="9"/>
      <c r="B82" s="5"/>
      <c r="C82" s="19"/>
      <c r="D82" s="9"/>
      <c r="E82" s="42">
        <f>SUM(E66:E81)</f>
        <v>80000</v>
      </c>
      <c r="F82" s="43">
        <f>SUM(F66:F81)</f>
        <v>80000</v>
      </c>
      <c r="G82" s="115">
        <f>SUM(G66:G81)</f>
        <v>80000</v>
      </c>
      <c r="H82" s="42">
        <f>SUM(H66:H81)</f>
        <v>80000</v>
      </c>
      <c r="I82" s="19"/>
      <c r="J82" s="9"/>
      <c r="K82" s="14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</row>
    <row r="83" spans="1:147" ht="18.75" x14ac:dyDescent="0.3">
      <c r="A83" s="15"/>
      <c r="B83" s="2"/>
      <c r="C83" s="15"/>
      <c r="D83" s="15"/>
      <c r="E83" s="20"/>
      <c r="F83" s="15"/>
      <c r="G83" s="15"/>
      <c r="H83" s="15"/>
      <c r="I83" s="15"/>
      <c r="J83" s="15"/>
      <c r="K83" s="1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</row>
    <row r="84" spans="1:147" ht="18.75" x14ac:dyDescent="0.3">
      <c r="A84" s="15"/>
      <c r="B84" s="2"/>
      <c r="C84" s="15"/>
      <c r="D84" s="15"/>
      <c r="E84" s="20"/>
      <c r="F84" s="15"/>
      <c r="G84" s="15"/>
      <c r="H84" s="15"/>
      <c r="I84" s="15"/>
      <c r="J84" s="15"/>
      <c r="K84" s="1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</row>
    <row r="85" spans="1:147" ht="18.75" x14ac:dyDescent="0.3">
      <c r="A85" s="15"/>
      <c r="B85" s="2"/>
      <c r="C85" s="15"/>
      <c r="D85" s="15"/>
      <c r="E85" s="20"/>
      <c r="F85" s="15"/>
      <c r="G85" s="15"/>
      <c r="H85" s="15"/>
      <c r="I85" s="15"/>
      <c r="J85" s="15"/>
      <c r="K85" s="1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</row>
    <row r="86" spans="1:147" s="1" customFormat="1" ht="18.75" x14ac:dyDescent="0.3"/>
    <row r="87" spans="1:147" s="1" customFormat="1" ht="18.75" x14ac:dyDescent="0.3"/>
    <row r="88" spans="1:147" s="1" customFormat="1" ht="18.75" x14ac:dyDescent="0.3"/>
    <row r="89" spans="1:147" s="1" customFormat="1" ht="18.75" x14ac:dyDescent="0.3"/>
    <row r="90" spans="1:147" s="1" customFormat="1" ht="18.75" x14ac:dyDescent="0.3"/>
    <row r="91" spans="1:147" s="1" customFormat="1" ht="18.75" x14ac:dyDescent="0.3"/>
    <row r="92" spans="1:147" s="1" customFormat="1" ht="18.75" x14ac:dyDescent="0.3"/>
    <row r="93" spans="1:147" s="1" customFormat="1" ht="18.75" x14ac:dyDescent="0.3"/>
    <row r="94" spans="1:147" s="1" customFormat="1" ht="18.75" x14ac:dyDescent="0.3"/>
    <row r="95" spans="1:147" s="1" customFormat="1" ht="18.75" x14ac:dyDescent="0.3"/>
    <row r="96" spans="1:147" s="1" customFormat="1" ht="18.75" x14ac:dyDescent="0.3"/>
    <row r="97" s="1" customFormat="1" ht="18.75" x14ac:dyDescent="0.3"/>
    <row r="98" s="1" customFormat="1" ht="18.75" x14ac:dyDescent="0.3"/>
    <row r="99" s="1" customFormat="1" ht="18.75" x14ac:dyDescent="0.3"/>
    <row r="100" s="1" customFormat="1" ht="18.75" x14ac:dyDescent="0.3"/>
    <row r="101" s="1" customFormat="1" ht="18.75" x14ac:dyDescent="0.3"/>
    <row r="102" s="1" customFormat="1" ht="18.75" x14ac:dyDescent="0.3"/>
    <row r="103" s="1" customFormat="1" ht="18.75" x14ac:dyDescent="0.3"/>
    <row r="104" s="1" customFormat="1" ht="18.75" x14ac:dyDescent="0.3"/>
    <row r="105" s="1" customFormat="1" ht="18.75" x14ac:dyDescent="0.3"/>
    <row r="106" s="1" customFormat="1" ht="18.75" x14ac:dyDescent="0.3"/>
    <row r="107" s="1" customFormat="1" ht="18.75" x14ac:dyDescent="0.3"/>
    <row r="108" s="1" customFormat="1" ht="18.75" x14ac:dyDescent="0.3"/>
    <row r="109" s="1" customFormat="1" ht="18.75" x14ac:dyDescent="0.3"/>
    <row r="110" s="1" customFormat="1" ht="18.75" x14ac:dyDescent="0.3"/>
    <row r="111" s="1" customFormat="1" ht="18.75" x14ac:dyDescent="0.3"/>
    <row r="112" s="1" customFormat="1" ht="18.75" x14ac:dyDescent="0.3"/>
    <row r="113" s="1" customFormat="1" ht="18.75" x14ac:dyDescent="0.3"/>
    <row r="114" s="1" customFormat="1" ht="18.75" x14ac:dyDescent="0.3"/>
    <row r="115" s="1" customFormat="1" ht="18.75" x14ac:dyDescent="0.3"/>
    <row r="116" s="1" customFormat="1" ht="18.75" x14ac:dyDescent="0.3"/>
    <row r="117" s="1" customFormat="1" ht="18.75" x14ac:dyDescent="0.3"/>
    <row r="118" s="1" customFormat="1" ht="18.75" x14ac:dyDescent="0.3"/>
    <row r="119" s="1" customFormat="1" ht="18.75" x14ac:dyDescent="0.3"/>
    <row r="120" s="1" customFormat="1" ht="18.75" x14ac:dyDescent="0.3"/>
    <row r="121" s="1" customFormat="1" ht="18.75" x14ac:dyDescent="0.3"/>
    <row r="122" s="1" customFormat="1" ht="18.75" x14ac:dyDescent="0.3"/>
    <row r="123" s="1" customFormat="1" ht="18.75" x14ac:dyDescent="0.3"/>
    <row r="124" s="1" customFormat="1" ht="18.75" x14ac:dyDescent="0.3"/>
    <row r="125" s="1" customFormat="1" ht="18.75" x14ac:dyDescent="0.3"/>
    <row r="126" s="1" customFormat="1" ht="18.75" x14ac:dyDescent="0.3"/>
    <row r="127" s="1" customFormat="1" ht="18.75" x14ac:dyDescent="0.3"/>
    <row r="128" s="1" customFormat="1" ht="18.75" x14ac:dyDescent="0.3"/>
    <row r="129" s="1" customFormat="1" ht="18.75" x14ac:dyDescent="0.3"/>
    <row r="130" s="1" customFormat="1" ht="18.75" x14ac:dyDescent="0.3"/>
    <row r="131" s="1" customFormat="1" ht="18.75" x14ac:dyDescent="0.3"/>
    <row r="132" s="1" customFormat="1" ht="18.75" x14ac:dyDescent="0.3"/>
    <row r="133" s="1" customFormat="1" ht="18.75" x14ac:dyDescent="0.3"/>
    <row r="134" s="1" customFormat="1" ht="18.75" x14ac:dyDescent="0.3"/>
    <row r="135" s="1" customFormat="1" ht="18.75" x14ac:dyDescent="0.3"/>
    <row r="136" s="1" customFormat="1" ht="18.75" x14ac:dyDescent="0.3"/>
    <row r="137" s="1" customFormat="1" ht="18.75" x14ac:dyDescent="0.3"/>
    <row r="138" s="1" customFormat="1" ht="18.75" x14ac:dyDescent="0.3"/>
    <row r="139" s="1" customFormat="1" ht="18.75" x14ac:dyDescent="0.3"/>
    <row r="140" s="1" customFormat="1" ht="18.75" x14ac:dyDescent="0.3"/>
    <row r="141" s="1" customFormat="1" ht="18.75" x14ac:dyDescent="0.3"/>
    <row r="142" s="1" customFormat="1" ht="18.75" x14ac:dyDescent="0.3"/>
    <row r="143" s="1" customFormat="1" ht="18.75" x14ac:dyDescent="0.3"/>
    <row r="144" s="1" customFormat="1" ht="18.75" x14ac:dyDescent="0.3"/>
    <row r="145" s="1" customFormat="1" ht="18.75" x14ac:dyDescent="0.3"/>
    <row r="146" s="1" customFormat="1" ht="18.75" x14ac:dyDescent="0.3"/>
    <row r="147" s="1" customFormat="1" ht="18.75" x14ac:dyDescent="0.3"/>
    <row r="148" s="1" customFormat="1" ht="18.75" x14ac:dyDescent="0.3"/>
    <row r="149" s="1" customFormat="1" ht="18.75" x14ac:dyDescent="0.3"/>
    <row r="150" s="1" customFormat="1" ht="18.75" x14ac:dyDescent="0.3"/>
    <row r="151" s="1" customFormat="1" ht="18.75" x14ac:dyDescent="0.3"/>
    <row r="152" s="1" customFormat="1" ht="18.75" x14ac:dyDescent="0.3"/>
    <row r="153" s="1" customFormat="1" ht="18.75" x14ac:dyDescent="0.3"/>
    <row r="154" s="1" customFormat="1" ht="18.75" x14ac:dyDescent="0.3"/>
    <row r="155" s="1" customFormat="1" ht="18.75" x14ac:dyDescent="0.3"/>
    <row r="156" s="1" customFormat="1" ht="18.75" x14ac:dyDescent="0.3"/>
    <row r="157" s="1" customFormat="1" ht="18.75" x14ac:dyDescent="0.3"/>
    <row r="158" s="1" customFormat="1" ht="18.75" x14ac:dyDescent="0.3"/>
    <row r="159" s="1" customFormat="1" ht="18.75" x14ac:dyDescent="0.3"/>
    <row r="160" s="1" customFormat="1" ht="18.75" x14ac:dyDescent="0.3"/>
    <row r="161" s="1" customFormat="1" ht="18.75" x14ac:dyDescent="0.3"/>
    <row r="162" s="1" customFormat="1" ht="18.75" x14ac:dyDescent="0.3"/>
    <row r="163" s="1" customFormat="1" ht="18.75" x14ac:dyDescent="0.3"/>
    <row r="164" s="1" customFormat="1" ht="18.75" x14ac:dyDescent="0.3"/>
    <row r="165" s="1" customFormat="1" ht="18.75" x14ac:dyDescent="0.3"/>
    <row r="166" s="1" customFormat="1" ht="18.75" x14ac:dyDescent="0.3"/>
    <row r="167" s="1" customFormat="1" ht="18.75" x14ac:dyDescent="0.3"/>
    <row r="168" s="1" customFormat="1" ht="18.75" x14ac:dyDescent="0.3"/>
    <row r="169" s="1" customFormat="1" ht="18.75" x14ac:dyDescent="0.3"/>
    <row r="170" s="1" customFormat="1" ht="18.75" x14ac:dyDescent="0.3"/>
    <row r="171" s="1" customFormat="1" ht="18.75" x14ac:dyDescent="0.3"/>
    <row r="172" s="1" customFormat="1" ht="18.75" x14ac:dyDescent="0.3"/>
    <row r="173" s="1" customFormat="1" ht="18.75" x14ac:dyDescent="0.3"/>
    <row r="174" s="1" customFormat="1" ht="18.75" x14ac:dyDescent="0.3"/>
    <row r="175" s="1" customFormat="1" ht="18.75" x14ac:dyDescent="0.3"/>
    <row r="176" s="1" customFormat="1" ht="18.75" x14ac:dyDescent="0.3"/>
    <row r="177" s="1" customFormat="1" ht="18.75" x14ac:dyDescent="0.3"/>
    <row r="178" s="1" customFormat="1" ht="18.75" x14ac:dyDescent="0.3"/>
    <row r="179" s="1" customFormat="1" ht="18.75" x14ac:dyDescent="0.3"/>
    <row r="180" s="1" customFormat="1" ht="18.75" x14ac:dyDescent="0.3"/>
    <row r="181" s="1" customFormat="1" ht="18.75" x14ac:dyDescent="0.3"/>
    <row r="182" s="1" customFormat="1" ht="18.75" x14ac:dyDescent="0.3"/>
    <row r="183" s="1" customFormat="1" ht="18.75" x14ac:dyDescent="0.3"/>
    <row r="184" s="1" customFormat="1" ht="18.75" x14ac:dyDescent="0.3"/>
    <row r="185" s="1" customFormat="1" ht="18.75" x14ac:dyDescent="0.3"/>
    <row r="186" s="1" customFormat="1" ht="18.75" x14ac:dyDescent="0.3"/>
    <row r="187" s="1" customFormat="1" ht="18.75" x14ac:dyDescent="0.3"/>
    <row r="188" s="1" customFormat="1" ht="18.75" x14ac:dyDescent="0.3"/>
    <row r="189" s="1" customFormat="1" ht="18.75" x14ac:dyDescent="0.3"/>
    <row r="190" s="1" customFormat="1" ht="18.75" x14ac:dyDescent="0.3"/>
    <row r="191" s="1" customFormat="1" ht="18.75" x14ac:dyDescent="0.3"/>
    <row r="192" s="1" customFormat="1" ht="18.75" x14ac:dyDescent="0.3"/>
    <row r="193" s="1" customFormat="1" ht="18.75" x14ac:dyDescent="0.3"/>
    <row r="194" s="1" customFormat="1" ht="18.75" x14ac:dyDescent="0.3"/>
    <row r="195" s="1" customFormat="1" ht="18.75" x14ac:dyDescent="0.3"/>
    <row r="196" s="1" customFormat="1" ht="18.75" x14ac:dyDescent="0.3"/>
  </sheetData>
  <mergeCells count="3">
    <mergeCell ref="B4:E4"/>
    <mergeCell ref="B32:E32"/>
    <mergeCell ref="B61:E61"/>
  </mergeCells>
  <pageMargins left="3.937007874015748E-2" right="3.937007874015748E-2" top="0.35433070866141736" bottom="0.35433070866141736" header="0.31496062992125984" footer="0.31496062992125984"/>
  <pageSetup paperSize="9" orientation="landscape" horizontalDpi="4294967293" verticalDpi="4294967293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M14" sqref="M13:M14"/>
    </sheetView>
  </sheetViews>
  <sheetFormatPr defaultRowHeight="14.2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เวิร์กชีต</vt:lpstr>
      </vt:variant>
      <vt:variant>
        <vt:i4>7</vt:i4>
      </vt:variant>
    </vt:vector>
  </HeadingPairs>
  <TitlesOfParts>
    <vt:vector size="7" baseType="lpstr">
      <vt:lpstr>ยุทธศาสตร์ที่ 1</vt:lpstr>
      <vt:lpstr>ยุทธศาสตร์ที่ 2</vt:lpstr>
      <vt:lpstr>ยุทธศาสตร์ที่ 3</vt:lpstr>
      <vt:lpstr>ยุทธศาสตร์ที่ 4</vt:lpstr>
      <vt:lpstr>ยุทธศาสตร์ที่ 5</vt:lpstr>
      <vt:lpstr>ยุทธศาสตร์ที่ 6</vt:lpstr>
      <vt:lpstr>Sheet1</vt:lpstr>
    </vt:vector>
  </TitlesOfParts>
  <Company>tg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</dc:creator>
  <cp:lastModifiedBy>Tan</cp:lastModifiedBy>
  <cp:lastPrinted>2019-04-24T03:47:12Z</cp:lastPrinted>
  <dcterms:created xsi:type="dcterms:W3CDTF">2014-04-17T07:27:42Z</dcterms:created>
  <dcterms:modified xsi:type="dcterms:W3CDTF">2019-06-28T04:31:11Z</dcterms:modified>
</cp:coreProperties>
</file>