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55" windowWidth="14355" windowHeight="3690" activeTab="1"/>
  </bookViews>
  <sheets>
    <sheet name="Sheet3 (2)" sheetId="4" r:id="rId1"/>
    <sheet name="บัญชีโครงการ" sheetId="1" r:id="rId2"/>
    <sheet name="ตัวสรุป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F27" i="2" l="1"/>
  <c r="E37" i="2"/>
  <c r="C37" i="2"/>
  <c r="C36" i="2"/>
  <c r="E36" i="2"/>
  <c r="C27" i="2"/>
  <c r="E27" i="2"/>
  <c r="I13" i="4" l="1"/>
  <c r="J5" i="4"/>
  <c r="J8" i="4"/>
  <c r="J10" i="4"/>
  <c r="J13" i="4"/>
  <c r="J15" i="4"/>
  <c r="J17" i="4"/>
  <c r="I8" i="4"/>
  <c r="I10" i="4"/>
  <c r="I15" i="4"/>
  <c r="I17" i="4"/>
  <c r="I5" i="4"/>
  <c r="H17" i="4" l="1"/>
  <c r="G17" i="4"/>
  <c r="F17" i="4"/>
  <c r="E17" i="4"/>
  <c r="D17" i="4"/>
  <c r="C17" i="4"/>
  <c r="D17" i="3" l="1"/>
  <c r="E17" i="3"/>
  <c r="F17" i="3"/>
  <c r="C17" i="3"/>
  <c r="I17" i="3" s="1"/>
  <c r="I15" i="3"/>
  <c r="I13" i="3"/>
  <c r="I10" i="3"/>
  <c r="I8" i="3"/>
  <c r="I5" i="3"/>
</calcChain>
</file>

<file path=xl/sharedStrings.xml><?xml version="1.0" encoding="utf-8"?>
<sst xmlns="http://schemas.openxmlformats.org/spreadsheetml/2006/main" count="337" uniqueCount="141">
  <si>
    <t>ลำดับที่</t>
  </si>
  <si>
    <t>โครงการ/กิจกรรม</t>
  </si>
  <si>
    <t>รายลเอียดของโครงการ/กิจกรรม</t>
  </si>
  <si>
    <t>งบประมาณ</t>
  </si>
  <si>
    <t>ดำเนินการ</t>
  </si>
  <si>
    <t>สถานที่</t>
  </si>
  <si>
    <t>หน่วย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</si>
  <si>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</si>
  <si>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</si>
  <si>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</si>
  <si>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</si>
  <si>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</si>
  <si>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</si>
  <si>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</si>
  <si>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</si>
  <si>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</si>
  <si>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</si>
  <si>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</si>
  <si>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</si>
  <si>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องค์การบริหารส่วนตำบลศรีสว่าง อำเภอนาโพธิ์ จังหวัดบุรีรัมย์</t>
  </si>
  <si>
    <t>ยุทธศาสตร์/แนวทางการพัฒนา</t>
  </si>
  <si>
    <t>จำนวนโครงการ</t>
  </si>
  <si>
    <t>ที่ดำเนินการ</t>
  </si>
  <si>
    <t>คิดเป็นร้อยละของ</t>
  </si>
  <si>
    <t>โครงการทั้งหมด</t>
  </si>
  <si>
    <t>งบประมาณทั้งหมด</t>
  </si>
  <si>
    <t>หน่วยดำเนินการ</t>
  </si>
  <si>
    <t>กองช่าง</t>
  </si>
  <si>
    <t>อบต.</t>
  </si>
  <si>
    <t>ศรีสว่าง</t>
  </si>
  <si>
    <t>สำนักปลัด</t>
  </si>
  <si>
    <t>ที่</t>
  </si>
  <si>
    <t>ยุทธศาสตร์</t>
  </si>
  <si>
    <t>แผนพัฒนนาสามปี พ.ศ.2556-2558</t>
  </si>
  <si>
    <t>ข้อบัญญัติงบประมาณรายจ่ายประจำปี พ.ศ. 2556</t>
  </si>
  <si>
    <t>คิดเป็นร้อยละของจำนวน</t>
  </si>
  <si>
    <t>โครงการที่นำไปพัฒนา</t>
  </si>
  <si>
    <t>หมาเหตุ</t>
  </si>
  <si>
    <t>ยุทธศาสตร์กาพัฒนาด้านการคมนาคม/</t>
  </si>
  <si>
    <t>ไฟฟ้า/ประปา</t>
  </si>
  <si>
    <t>ยุทธศาสตร์ด้านเศรษฐกิจและการเกษตร</t>
  </si>
  <si>
    <t>ยุทธศาสตร์การพัฒนาด้านการศึกษา</t>
  </si>
  <si>
    <t>และวัฒนธรรม</t>
  </si>
  <si>
    <t>ยุทธศาสตร์สังคมและสิ่งแวดล้อม</t>
  </si>
  <si>
    <t>ยุทธศาสตร์ด้านอื่น ๆ</t>
  </si>
  <si>
    <t>รวม</t>
  </si>
  <si>
    <t>สรุปผลการนำแผนพัฒนาสามปี พ.ศ.2556-2558 ไปสู่การปฏิบัติเพื่อพัฒนาในปีงบประมาณรายจ่ายประจำปี พ.ศ. 2556</t>
  </si>
  <si>
    <t>ปี พ.ศ.2556</t>
  </si>
  <si>
    <t>ปี พ.ศ.2557</t>
  </si>
  <si>
    <t>ปี พ.ศ.2558</t>
  </si>
  <si>
    <t>สรุปโครงการพัฒนาตามแผนพัฒนาสามปี พ.ศ.2556-2558</t>
  </si>
  <si>
    <t>พ.ศ.2559</t>
  </si>
  <si>
    <t>พ.ศ.2560</t>
  </si>
  <si>
    <t>จำนวน</t>
  </si>
  <si>
    <t>กองการศึกษา ฯ</t>
  </si>
  <si>
    <t>ส่วนที่ 2 บัญชีโครงการ/กิจกรรม</t>
  </si>
  <si>
    <t>2.1 บัญชีสรุปจำนวนโครงการและงบประมาณ</t>
  </si>
  <si>
    <t>แผนการดำเนินงาน ประจำปีงบประมาณ พ.ศ.2561</t>
  </si>
  <si>
    <t>พ.ศ.2561</t>
  </si>
  <si>
    <t>4.2 แผนงานการศึกษา</t>
  </si>
  <si>
    <t>4.1 แผนงานเคหะและชุมชน</t>
  </si>
  <si>
    <t>4.3 แผนงานสังคมสงเคราะห์</t>
  </si>
  <si>
    <t>5.1 แผนงานสาธารณสุข</t>
  </si>
  <si>
    <t>5.2 แผนงานการเกษตร</t>
  </si>
  <si>
    <t>5.3 แผนงานเคหะและชุมชน</t>
  </si>
  <si>
    <t>6.1 แผนงานบริหารทั่วไป</t>
  </si>
  <si>
    <t>6.2 แผนงานการรักษาความสงบภายใน</t>
  </si>
  <si>
    <t>6.3 แผนงานสร้างความเข้มแข็งของชุมชน</t>
  </si>
  <si>
    <t>1.1 แผนงานเคหะและชุมชน</t>
  </si>
  <si>
    <t>2.1 แผนงานเคหะและชุมชน</t>
  </si>
  <si>
    <t>3.1 แผนงานสร้างความเข้มแข็งของชุมชน</t>
  </si>
  <si>
    <t>3.2 แผนงานการเกษตร</t>
  </si>
  <si>
    <t>1. ยุทธศาสตร์การพัฒนาแหล่งน้ำเพื่ออุปโภคบริโภคและเพื่อการเกษตร</t>
  </si>
  <si>
    <t>2. ยุทธศาสตร์การพัฒนาโครงสร้างพื้นฐาน</t>
  </si>
  <si>
    <t>3. ยุทธศาสตร์การพัฒนาการส่งเสริมอาชีพ</t>
  </si>
  <si>
    <t>4. ยุทธศาสตร์การพัฒนาด้านการศึกษา ศาสนา วัฒนธรรม กีฬา</t>
  </si>
  <si>
    <t>และนันทนาการ</t>
  </si>
  <si>
    <t>4.4 แผนงานศาสนาวัฒนธรรมและนันทนาการ</t>
  </si>
  <si>
    <t>ทรัพยากรธรรมชาติ</t>
  </si>
  <si>
    <t>5. ยุทธศาสตร์การพัฒนาด้านสาธารณสุขสิ่งแวดล้อมและ</t>
  </si>
  <si>
    <t>4.5 แผนงานสร้างความเข้มแข็งของชุมชน</t>
  </si>
  <si>
    <t xml:space="preserve">สำนักปลัด </t>
  </si>
  <si>
    <t>6. ยุทธศาสตร์การพัฒนาการบริหารจัดการองค์กร</t>
  </si>
  <si>
    <t>สำนักปลัด,กองคลัง</t>
  </si>
  <si>
    <t>รวมทั้งสิ้น</t>
  </si>
  <si>
    <t>แบบ ผด.02/1</t>
  </si>
  <si>
    <t>2.3 บัญชีจำนวนครุภัณฑ์สำหรับที่ไม่ได้ดำเนินการตามโครงการพัฒนาท้องถิ่น</t>
  </si>
  <si>
    <t>1.  ประเภทครุภัณฑ์ ครุภัณฑ์สำนักงาน</t>
  </si>
  <si>
    <t>1.1 แผนงานบริหารงานทั่วไป</t>
  </si>
  <si>
    <t>ครุภัณฑ์</t>
  </si>
  <si>
    <t>รายละเอียดของครุภัณฑ์</t>
  </si>
  <si>
    <t>2.1 แผนงานบริหารงานทั่วไป</t>
  </si>
  <si>
    <t>เครื่องปรับอากาศชนิดแขวนมีระบบฟอก</t>
  </si>
  <si>
    <t>ประหยัดไฟฟ้า เบอร์ 5 ตามบัญชีราคา</t>
  </si>
  <si>
    <t>มาตรฐานครุภัณฑ์ สำนักมาตรฐาน</t>
  </si>
  <si>
    <t>งบประมาณ 1  สำนักงบประมาณ</t>
  </si>
  <si>
    <t>พ.ศ.2562</t>
  </si>
  <si>
    <t xml:space="preserve">เครื่องปรับอากาศชนิดแขวน มีระบบฟอก </t>
  </si>
  <si>
    <t>อากาศ ขนาด 18000 บีทียู มีฉลาก</t>
  </si>
  <si>
    <t>ประหยัดไฟฟ้า เบอร์ 5 จำนวน 1 เครื่อง</t>
  </si>
  <si>
    <t>ธันวาคม 2561  หน้า 20</t>
  </si>
  <si>
    <t>2.  ประเภทครุภัณฑ์ ยานพาหนะและขนส่ง</t>
  </si>
  <si>
    <t>รถจักรยานยนต์</t>
  </si>
  <si>
    <t>รถจักรยานยนต์ ขนาด 110 ซีซี แบบ</t>
  </si>
  <si>
    <t>เกียร์ธรรมดา จำนวน 1 คัน ตามบัญชี</t>
  </si>
  <si>
    <t>ราคามาตรฐานครุภัณฑ์ สำนักงบประ</t>
  </si>
  <si>
    <t>มาณ ธันวาคม 2561  หน้า 15</t>
  </si>
  <si>
    <t>พ่วงข้างรถจักรยานยนต์</t>
  </si>
  <si>
    <t>พ่วงข้างรถจักรยานยนต์ จำนวน 1 ชุด</t>
  </si>
  <si>
    <t>3.  ประเภทครุภัณฑ์ ครุภัณฑ์ไฟฟ้าและวิทยุ</t>
  </si>
  <si>
    <t>ตู้ลำโพงเคลื่อนที่พร้อมไมค์โครโฟน</t>
  </si>
  <si>
    <t>เครื่องขยายเสียงอเนกประสงค์ไร้สาย</t>
  </si>
  <si>
    <t>แบบมีคันชักพร้อมล้อลาก โดยมีตู้ลำโพง</t>
  </si>
  <si>
    <t>ขนาด 15 นิ้ว พร้อมแบตเตอรี่</t>
  </si>
  <si>
    <t>ไมค์โครโฟน</t>
  </si>
  <si>
    <t>ไมค์โครโฟนสายจำนวน 2 ตัว</t>
  </si>
  <si>
    <t>ไมค์โครโฟนไร้สาย(ไมค์ลอย) จำนวน</t>
  </si>
  <si>
    <t>1 ชุด</t>
  </si>
  <si>
    <t>อากาศ ขนาด 24000 บีทียู มีฉลาก</t>
  </si>
  <si>
    <t>ประหยัดไฟฟ้า เบอร์ 5 จำนวน 2 เครื่อง</t>
  </si>
  <si>
    <t>กองคลัง</t>
  </si>
  <si>
    <t>1.2 แผนงานการศึกษา</t>
  </si>
  <si>
    <t>กองการศึกษา</t>
  </si>
  <si>
    <t>3.1 แผนงานบริหารงานทั่วไป</t>
  </si>
  <si>
    <t>4.  ประเภทครุภัณฑ์ ครุภัณฑ์คอมพิวเตอร์</t>
  </si>
  <si>
    <t>เครื่องคอมพิวเตอร์สำหรับประมวลผล</t>
  </si>
  <si>
    <t>แบบ 2</t>
  </si>
  <si>
    <t>แบบ 2 จำนวนม 1 เครื่อง</t>
  </si>
  <si>
    <t>มีนาคม 2462</t>
  </si>
  <si>
    <t>ตามเกณฑ์ราคากลางและคุณลักษณะ</t>
  </si>
  <si>
    <t xml:space="preserve">พื้นฐานครุภัณฑ์คอมพิวเตอร์ฉบับเดือน </t>
  </si>
  <si>
    <t>4.1 แผนงานบริหารงานทั่วไป</t>
  </si>
  <si>
    <t>4.2 แผนงานสร้างความเข้มแข็งของชุมชน</t>
  </si>
  <si>
    <t>อุปกรณ์อ่านบัตรแบบอเนกประสงค์</t>
  </si>
  <si>
    <t>(Smart Card Reader)</t>
  </si>
  <si>
    <t>(Smart Card Reader) จำนวน 2</t>
  </si>
  <si>
    <t>เครื่อง ตามเกณฑ์ราคากลางและ</t>
  </si>
  <si>
    <t>คุณลักษณะพื้นฐานครุภัณฑ์คอมพิวเตอร์</t>
  </si>
  <si>
    <t>ฉบับเดือนมีนาคม 2462</t>
  </si>
  <si>
    <t>แผนการดำเนินงาน ประจำปีงบประมาณ พ.ศ.2563</t>
  </si>
  <si>
    <t>พ.ศ.2563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</si>
</sst>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ahoma"/>
      <family val="2"/>
      <charset val="222"/>
      <scheme val="minor"/>
    </font>
    <font>
      <sz val="11"/>
      <color rgb="FFFFFFFF"/>
      <name val="Tahoma"/>
      <family val="2"/>
      <scheme val="minor"/>
    </font>
    <font>
      <sz val="14"/>
      <color rgb="FFFFFFFF"/>
      <name val="TH SarabunIT๙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0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11" xfId="0" applyFont="1" applyBorder="1"/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187" fontId="3" fillId="0" borderId="11" xfId="1" applyNumberFormat="1" applyFont="1" applyBorder="1"/>
    <xf numFmtId="0" fontId="5" fillId="0" borderId="0" xfId="0" applyFont="1" applyAlignment="1"/>
    <xf numFmtId="0" fontId="3" fillId="0" borderId="12" xfId="0" applyFont="1" applyBorder="1" applyAlignment="1">
      <alignment horizontal="center"/>
    </xf>
    <xf numFmtId="49" fontId="3" fillId="0" borderId="11" xfId="0" applyNumberFormat="1" applyFont="1" applyBorder="1"/>
    <xf numFmtId="0" fontId="3" fillId="0" borderId="14" xfId="0" applyFont="1" applyBorder="1"/>
    <xf numFmtId="0" fontId="3" fillId="0" borderId="13" xfId="0" applyFont="1" applyBorder="1" applyAlignment="1">
      <alignment horizontal="center"/>
    </xf>
    <xf numFmtId="0" fontId="3" fillId="0" borderId="15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14" xfId="0" applyFont="1" applyBorder="1" applyAlignment="1">
      <alignment horizontal="center"/>
    </xf>
    <xf numFmtId="49" fontId="3" fillId="0" borderId="14" xfId="0" applyNumberFormat="1" applyFont="1" applyBorder="1"/>
    <xf numFmtId="187" fontId="3" fillId="0" borderId="11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9" xfId="0" applyFont="1" applyBorder="1" applyAlignment="1">
      <alignment horizontal="center"/>
    </xf>
    <xf numFmtId="0" fontId="6" fillId="0" borderId="11" xfId="0" applyFont="1" applyBorder="1"/>
    <xf numFmtId="43" fontId="6" fillId="0" borderId="9" xfId="1" applyFont="1" applyBorder="1"/>
    <xf numFmtId="43" fontId="6" fillId="0" borderId="11" xfId="1" applyFont="1" applyBorder="1"/>
    <xf numFmtId="0" fontId="6" fillId="0" borderId="11" xfId="0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4" xfId="0" applyFont="1" applyBorder="1"/>
    <xf numFmtId="43" fontId="6" fillId="0" borderId="14" xfId="1" applyFont="1" applyBorder="1"/>
    <xf numFmtId="0" fontId="6" fillId="0" borderId="1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43" fontId="7" fillId="0" borderId="10" xfId="1" applyFont="1" applyBorder="1"/>
    <xf numFmtId="49" fontId="3" fillId="0" borderId="0" xfId="0" applyNumberFormat="1" applyFont="1" applyAlignment="1">
      <alignment horizontal="right"/>
    </xf>
    <xf numFmtId="3" fontId="3" fillId="0" borderId="0" xfId="0" applyNumberFormat="1" applyFont="1"/>
    <xf numFmtId="0" fontId="3" fillId="0" borderId="5" xfId="0" applyFont="1" applyBorder="1"/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3" fillId="0" borderId="9" xfId="1" applyFont="1" applyBorder="1"/>
    <xf numFmtId="0" fontId="3" fillId="0" borderId="2" xfId="0" applyFont="1" applyBorder="1" applyAlignment="1">
      <alignment horizontal="center"/>
    </xf>
    <xf numFmtId="43" fontId="3" fillId="0" borderId="11" xfId="1" applyFont="1" applyBorder="1"/>
    <xf numFmtId="0" fontId="3" fillId="0" borderId="16" xfId="0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43" fontId="3" fillId="0" borderId="14" xfId="1" applyFont="1" applyBorder="1"/>
    <xf numFmtId="0" fontId="3" fillId="0" borderId="17" xfId="0" applyFont="1" applyBorder="1" applyAlignment="1">
      <alignment horizontal="center"/>
    </xf>
    <xf numFmtId="43" fontId="5" fillId="0" borderId="10" xfId="1" applyFont="1" applyBorder="1"/>
    <xf numFmtId="0" fontId="5" fillId="0" borderId="0" xfId="0" applyFont="1"/>
    <xf numFmtId="43" fontId="3" fillId="0" borderId="9" xfId="0" applyNumberFormat="1" applyFont="1" applyBorder="1"/>
    <xf numFmtId="43" fontId="3" fillId="0" borderId="12" xfId="0" applyNumberFormat="1" applyFont="1" applyBorder="1"/>
    <xf numFmtId="43" fontId="3" fillId="0" borderId="11" xfId="0" applyNumberFormat="1" applyFont="1" applyBorder="1"/>
    <xf numFmtId="43" fontId="5" fillId="0" borderId="1" xfId="0" applyNumberFormat="1" applyFont="1" applyBorder="1"/>
    <xf numFmtId="187" fontId="3" fillId="0" borderId="0" xfId="0" applyNumberFormat="1" applyFont="1" applyAlignment="1">
      <alignment horizontal="center"/>
    </xf>
    <xf numFmtId="43" fontId="3" fillId="0" borderId="0" xfId="0" applyNumberFormat="1" applyFont="1"/>
    <xf numFmtId="0" fontId="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187" fontId="3" fillId="0" borderId="14" xfId="1" applyNumberFormat="1" applyFont="1" applyBorder="1" applyAlignment="1">
      <alignment horizontal="center"/>
    </xf>
    <xf numFmtId="187" fontId="3" fillId="0" borderId="10" xfId="0" applyNumberFormat="1" applyFont="1" applyBorder="1" applyAlignment="1">
      <alignment horizontal="center"/>
    </xf>
    <xf numFmtId="2" fontId="3" fillId="0" borderId="0" xfId="0" applyNumberFormat="1" applyFont="1"/>
    <xf numFmtId="43" fontId="3" fillId="0" borderId="11" xfId="0" applyNumberFormat="1" applyFont="1" applyBorder="1" applyAlignment="1">
      <alignment vertical="center"/>
    </xf>
    <xf numFmtId="187" fontId="3" fillId="0" borderId="11" xfId="1" applyNumberFormat="1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/>
    </xf>
    <xf numFmtId="2" fontId="3" fillId="0" borderId="15" xfId="0" applyNumberFormat="1" applyFont="1" applyBorder="1" applyAlignment="1">
      <alignment horizontal="right"/>
    </xf>
    <xf numFmtId="0" fontId="3" fillId="0" borderId="18" xfId="0" applyFont="1" applyBorder="1"/>
    <xf numFmtId="0" fontId="3" fillId="0" borderId="20" xfId="0" applyFont="1" applyBorder="1"/>
    <xf numFmtId="0" fontId="5" fillId="0" borderId="16" xfId="0" applyFont="1" applyBorder="1" applyAlignment="1">
      <alignment horizontal="center"/>
    </xf>
    <xf numFmtId="0" fontId="5" fillId="0" borderId="8" xfId="0" applyFont="1" applyBorder="1"/>
    <xf numFmtId="0" fontId="5" fillId="0" borderId="18" xfId="0" applyFont="1" applyBorder="1"/>
    <xf numFmtId="0" fontId="5" fillId="0" borderId="20" xfId="0" applyFont="1" applyBorder="1"/>
    <xf numFmtId="0" fontId="5" fillId="0" borderId="0" xfId="0" applyFont="1" applyBorder="1"/>
    <xf numFmtId="0" fontId="3" fillId="0" borderId="0" xfId="0" applyFont="1" applyBorder="1" applyAlignment="1">
      <alignment horizontal="right"/>
    </xf>
    <xf numFmtId="1" fontId="3" fillId="0" borderId="0" xfId="0" applyNumberFormat="1" applyFont="1" applyBorder="1" applyAlignment="1">
      <alignment horizontal="right"/>
    </xf>
    <xf numFmtId="187" fontId="3" fillId="0" borderId="0" xfId="0" applyNumberFormat="1" applyFont="1" applyBorder="1" applyAlignment="1">
      <alignment horizontal="center" vertical="top"/>
    </xf>
    <xf numFmtId="187" fontId="3" fillId="0" borderId="0" xfId="0" applyNumberFormat="1" applyFont="1" applyBorder="1" applyAlignment="1">
      <alignment vertical="center"/>
    </xf>
    <xf numFmtId="187" fontId="3" fillId="0" borderId="15" xfId="1" applyNumberFormat="1" applyFont="1" applyBorder="1" applyAlignment="1">
      <alignment horizontal="center" vertical="top"/>
    </xf>
    <xf numFmtId="43" fontId="3" fillId="0" borderId="15" xfId="0" applyNumberFormat="1" applyFont="1" applyBorder="1" applyAlignment="1">
      <alignment vertical="center"/>
    </xf>
    <xf numFmtId="0" fontId="3" fillId="0" borderId="16" xfId="0" applyFont="1" applyBorder="1"/>
    <xf numFmtId="0" fontId="5" fillId="0" borderId="22" xfId="0" applyFont="1" applyBorder="1" applyAlignment="1">
      <alignment horizontal="center"/>
    </xf>
    <xf numFmtId="2" fontId="3" fillId="0" borderId="13" xfId="0" applyNumberFormat="1" applyFont="1" applyBorder="1" applyAlignment="1">
      <alignment horizontal="right"/>
    </xf>
    <xf numFmtId="187" fontId="3" fillId="0" borderId="13" xfId="1" applyNumberFormat="1" applyFont="1" applyBorder="1" applyAlignment="1">
      <alignment horizontal="center" vertical="top"/>
    </xf>
    <xf numFmtId="43" fontId="3" fillId="0" borderId="13" xfId="0" applyNumberFormat="1" applyFont="1" applyBorder="1" applyAlignment="1">
      <alignment vertical="center"/>
    </xf>
    <xf numFmtId="0" fontId="3" fillId="0" borderId="15" xfId="0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5" fillId="0" borderId="15" xfId="0" applyFont="1" applyBorder="1"/>
    <xf numFmtId="0" fontId="5" fillId="0" borderId="11" xfId="0" applyFont="1" applyBorder="1"/>
    <xf numFmtId="0" fontId="5" fillId="0" borderId="16" xfId="0" applyFont="1" applyBorder="1"/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3" fillId="0" borderId="12" xfId="0" applyNumberFormat="1" applyFont="1" applyBorder="1"/>
    <xf numFmtId="187" fontId="5" fillId="0" borderId="8" xfId="1" applyNumberFormat="1" applyFont="1" applyBorder="1"/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187" fontId="5" fillId="0" borderId="1" xfId="0" applyNumberFormat="1" applyFont="1" applyBorder="1" applyAlignment="1">
      <alignment horizontal="center" vertical="top"/>
    </xf>
    <xf numFmtId="43" fontId="5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horizontal="right"/>
    </xf>
    <xf numFmtId="43" fontId="5" fillId="0" borderId="0" xfId="0" applyNumberFormat="1" applyFont="1"/>
    <xf numFmtId="0" fontId="5" fillId="0" borderId="0" xfId="0" applyFont="1" applyAlignment="1">
      <alignment horizontal="center"/>
    </xf>
    <xf numFmtId="187" fontId="3" fillId="0" borderId="11" xfId="0" applyNumberFormat="1" applyFont="1" applyBorder="1" applyAlignment="1">
      <alignment horizontal="center"/>
    </xf>
    <xf numFmtId="49" fontId="3" fillId="0" borderId="13" xfId="0" applyNumberFormat="1" applyFont="1" applyBorder="1"/>
    <xf numFmtId="0" fontId="5" fillId="0" borderId="0" xfId="0" applyFont="1" applyAlignment="1">
      <alignment horizontal="center"/>
    </xf>
    <xf numFmtId="0" fontId="3" fillId="0" borderId="1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148</xdr:row>
      <xdr:rowOff>133350</xdr:rowOff>
    </xdr:from>
    <xdr:to>
      <xdr:col>8</xdr:col>
      <xdr:colOff>323850</xdr:colOff>
      <xdr:row>148</xdr:row>
      <xdr:rowOff>133350</xdr:rowOff>
    </xdr:to>
    <xdr:cxnSp macro="">
      <xdr:nvCxnSpPr>
        <xdr:cNvPr id="140" name="ลูกศรเชื่อมต่อแบบตรง 139"/>
        <xdr:cNvCxnSpPr/>
      </xdr:nvCxnSpPr>
      <xdr:spPr>
        <a:xfrm>
          <a:off x="6438900" y="35299650"/>
          <a:ext cx="914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9</xdr:row>
      <xdr:rowOff>123825</xdr:rowOff>
    </xdr:from>
    <xdr:to>
      <xdr:col>9</xdr:col>
      <xdr:colOff>19050</xdr:colOff>
      <xdr:row>9</xdr:row>
      <xdr:rowOff>123825</xdr:rowOff>
    </xdr:to>
    <xdr:cxnSp macro="">
      <xdr:nvCxnSpPr>
        <xdr:cNvPr id="135" name="ลูกศรเชื่อมต่อแบบตรง 134"/>
        <xdr:cNvCxnSpPr/>
      </xdr:nvCxnSpPr>
      <xdr:spPr>
        <a:xfrm>
          <a:off x="6410325" y="2190750"/>
          <a:ext cx="971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63</xdr:row>
      <xdr:rowOff>133350</xdr:rowOff>
    </xdr:from>
    <xdr:to>
      <xdr:col>11</xdr:col>
      <xdr:colOff>314325</xdr:colOff>
      <xdr:row>63</xdr:row>
      <xdr:rowOff>133350</xdr:rowOff>
    </xdr:to>
    <xdr:cxnSp macro="">
      <xdr:nvCxnSpPr>
        <xdr:cNvPr id="46" name="ลูกศรเชื่อมต่อแบบตรง 45"/>
        <xdr:cNvCxnSpPr/>
      </xdr:nvCxnSpPr>
      <xdr:spPr>
        <a:xfrm>
          <a:off x="7372350" y="15059025"/>
          <a:ext cx="971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91</xdr:row>
      <xdr:rowOff>133350</xdr:rowOff>
    </xdr:from>
    <xdr:to>
      <xdr:col>9</xdr:col>
      <xdr:colOff>38100</xdr:colOff>
      <xdr:row>91</xdr:row>
      <xdr:rowOff>133350</xdr:rowOff>
    </xdr:to>
    <xdr:cxnSp macro="">
      <xdr:nvCxnSpPr>
        <xdr:cNvPr id="47" name="ลูกศรเชื่อมต่อแบบตรง 46"/>
        <xdr:cNvCxnSpPr/>
      </xdr:nvCxnSpPr>
      <xdr:spPr>
        <a:xfrm>
          <a:off x="6429375" y="21726525"/>
          <a:ext cx="971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121</xdr:row>
      <xdr:rowOff>133350</xdr:rowOff>
    </xdr:from>
    <xdr:to>
      <xdr:col>9</xdr:col>
      <xdr:colOff>9525</xdr:colOff>
      <xdr:row>121</xdr:row>
      <xdr:rowOff>133350</xdr:rowOff>
    </xdr:to>
    <xdr:cxnSp macro="">
      <xdr:nvCxnSpPr>
        <xdr:cNvPr id="48" name="ลูกศรเชื่อมต่อแบบตรง 47"/>
        <xdr:cNvCxnSpPr/>
      </xdr:nvCxnSpPr>
      <xdr:spPr>
        <a:xfrm>
          <a:off x="6400800" y="28870275"/>
          <a:ext cx="971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68</xdr:row>
      <xdr:rowOff>123825</xdr:rowOff>
    </xdr:from>
    <xdr:to>
      <xdr:col>11</xdr:col>
      <xdr:colOff>314325</xdr:colOff>
      <xdr:row>68</xdr:row>
      <xdr:rowOff>123825</xdr:rowOff>
    </xdr:to>
    <xdr:cxnSp macro="">
      <xdr:nvCxnSpPr>
        <xdr:cNvPr id="8" name="ลูกศรเชื่อมต่อแบบตรง 7"/>
        <xdr:cNvCxnSpPr/>
      </xdr:nvCxnSpPr>
      <xdr:spPr>
        <a:xfrm>
          <a:off x="7372350" y="16240125"/>
          <a:ext cx="971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96</xdr:row>
      <xdr:rowOff>123825</xdr:rowOff>
    </xdr:from>
    <xdr:to>
      <xdr:col>9</xdr:col>
      <xdr:colOff>38100</xdr:colOff>
      <xdr:row>96</xdr:row>
      <xdr:rowOff>123825</xdr:rowOff>
    </xdr:to>
    <xdr:cxnSp macro="">
      <xdr:nvCxnSpPr>
        <xdr:cNvPr id="9" name="ลูกศรเชื่อมต่อแบบตรง 8"/>
        <xdr:cNvCxnSpPr/>
      </xdr:nvCxnSpPr>
      <xdr:spPr>
        <a:xfrm>
          <a:off x="6429375" y="22907625"/>
          <a:ext cx="971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16</xdr:row>
      <xdr:rowOff>114300</xdr:rowOff>
    </xdr:from>
    <xdr:to>
      <xdr:col>8</xdr:col>
      <xdr:colOff>323850</xdr:colOff>
      <xdr:row>16</xdr:row>
      <xdr:rowOff>114300</xdr:rowOff>
    </xdr:to>
    <xdr:cxnSp macro="">
      <xdr:nvCxnSpPr>
        <xdr:cNvPr id="10" name="ลูกศรเชื่อมต่อแบบตรง 9"/>
        <xdr:cNvCxnSpPr/>
      </xdr:nvCxnSpPr>
      <xdr:spPr>
        <a:xfrm>
          <a:off x="6381750" y="3848100"/>
          <a:ext cx="971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295275</xdr:colOff>
      <xdr:row>33</xdr:row>
      <xdr:rowOff>104775</xdr:rowOff>
    </xdr:from>
    <xdr:to>
      <xdr:col>11</xdr:col>
      <xdr:colOff>266700</xdr:colOff>
      <xdr:row>33</xdr:row>
      <xdr:rowOff>104775</xdr:rowOff>
    </xdr:to>
    <xdr:cxnSp macro="">
      <xdr:nvCxnSpPr>
        <xdr:cNvPr id="13" name="ลูกศรเชื่อมต่อแบบตรง 12"/>
        <xdr:cNvCxnSpPr/>
      </xdr:nvCxnSpPr>
      <xdr:spPr>
        <a:xfrm>
          <a:off x="7324725" y="7886700"/>
          <a:ext cx="971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workbookViewId="0">
      <selection activeCell="E19" sqref="E19"/>
    </sheetView>
  </sheetViews>
  <sheetFormatPr defaultRowHeight="14.25" x14ac:dyDescent="0.2"/>
  <cols>
    <col min="1" max="1" width="3" customWidth="1"/>
    <col min="2" max="2" width="26.125" customWidth="1"/>
    <col min="3" max="3" width="10.75" customWidth="1"/>
    <col min="4" max="4" width="14.875" customWidth="1"/>
    <col min="5" max="5" width="10.75" customWidth="1"/>
    <col min="6" max="6" width="14.875" customWidth="1"/>
    <col min="7" max="7" width="10.75" customWidth="1"/>
    <col min="8" max="8" width="14.875" customWidth="1"/>
    <col min="9" max="9" width="10.75" customWidth="1"/>
    <col min="10" max="10" width="15.625" customWidth="1"/>
  </cols>
  <sheetData>
    <row r="1" spans="1:10" s="1" customFormat="1" ht="18.75" x14ac:dyDescent="0.3">
      <c r="A1" s="122" t="s">
        <v>50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s="1" customFormat="1" ht="18.75" x14ac:dyDescent="0.3">
      <c r="H2" s="52"/>
    </row>
    <row r="3" spans="1:10" s="1" customFormat="1" ht="18.75" x14ac:dyDescent="0.3">
      <c r="A3" s="123" t="s">
        <v>31</v>
      </c>
      <c r="B3" s="123" t="s">
        <v>32</v>
      </c>
      <c r="C3" s="120" t="s">
        <v>47</v>
      </c>
      <c r="D3" s="121"/>
      <c r="E3" s="120" t="s">
        <v>48</v>
      </c>
      <c r="F3" s="121"/>
      <c r="G3" s="120" t="s">
        <v>49</v>
      </c>
      <c r="H3" s="121"/>
      <c r="I3" s="120" t="s">
        <v>45</v>
      </c>
      <c r="J3" s="121"/>
    </row>
    <row r="4" spans="1:10" s="1" customFormat="1" ht="18.75" x14ac:dyDescent="0.3">
      <c r="A4" s="124"/>
      <c r="B4" s="124"/>
      <c r="C4" s="11" t="s">
        <v>21</v>
      </c>
      <c r="D4" s="53" t="s">
        <v>3</v>
      </c>
      <c r="E4" s="11" t="s">
        <v>21</v>
      </c>
      <c r="F4" s="54" t="s">
        <v>3</v>
      </c>
      <c r="G4" s="11" t="s">
        <v>21</v>
      </c>
      <c r="H4" s="54" t="s">
        <v>3</v>
      </c>
      <c r="I4" s="11" t="s">
        <v>21</v>
      </c>
      <c r="J4" s="12" t="s">
        <v>3</v>
      </c>
    </row>
    <row r="5" spans="1:10" s="1" customFormat="1" ht="18.75" x14ac:dyDescent="0.3">
      <c r="A5" s="4">
        <v>1</v>
      </c>
      <c r="B5" s="4" t="s">
        <v>38</v>
      </c>
      <c r="C5" s="4">
        <v>34</v>
      </c>
      <c r="D5" s="55">
        <v>18813400</v>
      </c>
      <c r="E5" s="4">
        <v>26</v>
      </c>
      <c r="F5" s="55">
        <v>26789400</v>
      </c>
      <c r="G5" s="56">
        <v>27</v>
      </c>
      <c r="H5" s="55">
        <v>6625100</v>
      </c>
      <c r="I5" s="4">
        <f>C5+E5+G5</f>
        <v>87</v>
      </c>
      <c r="J5" s="64">
        <f>D5+F5+H5</f>
        <v>52227900</v>
      </c>
    </row>
    <row r="6" spans="1:10" s="1" customFormat="1" ht="18.75" x14ac:dyDescent="0.3">
      <c r="A6" s="14"/>
      <c r="B6" s="14" t="s">
        <v>39</v>
      </c>
      <c r="C6" s="14"/>
      <c r="D6" s="57"/>
      <c r="E6" s="14"/>
      <c r="F6" s="57"/>
      <c r="G6" s="58"/>
      <c r="H6" s="9"/>
      <c r="I6" s="14"/>
      <c r="J6" s="66"/>
    </row>
    <row r="7" spans="1:10" s="1" customFormat="1" ht="18.75" x14ac:dyDescent="0.3">
      <c r="A7" s="14"/>
      <c r="B7" s="14"/>
      <c r="C7" s="14"/>
      <c r="D7" s="57"/>
      <c r="E7" s="14"/>
      <c r="F7" s="57"/>
      <c r="G7" s="58"/>
      <c r="H7" s="9"/>
      <c r="I7" s="14"/>
      <c r="J7" s="66"/>
    </row>
    <row r="8" spans="1:10" s="1" customFormat="1" ht="18.75" x14ac:dyDescent="0.3">
      <c r="A8" s="14">
        <v>2</v>
      </c>
      <c r="B8" s="14" t="s">
        <v>40</v>
      </c>
      <c r="C8" s="14">
        <v>24</v>
      </c>
      <c r="D8" s="57">
        <v>33920000</v>
      </c>
      <c r="E8" s="14">
        <v>30</v>
      </c>
      <c r="F8" s="57">
        <v>18523500</v>
      </c>
      <c r="G8" s="59">
        <v>37</v>
      </c>
      <c r="H8" s="57">
        <v>34608000</v>
      </c>
      <c r="I8" s="14">
        <f t="shared" ref="I8:I17" si="0">C8+E8+G8</f>
        <v>91</v>
      </c>
      <c r="J8" s="66">
        <f t="shared" ref="J8:J17" si="1">D8+F8+H8</f>
        <v>87051500</v>
      </c>
    </row>
    <row r="9" spans="1:10" s="1" customFormat="1" ht="18.75" x14ac:dyDescent="0.3">
      <c r="A9" s="14"/>
      <c r="B9" s="14"/>
      <c r="C9" s="14"/>
      <c r="D9" s="57"/>
      <c r="E9" s="14"/>
      <c r="F9" s="57"/>
      <c r="G9" s="58"/>
      <c r="H9" s="9"/>
      <c r="I9" s="14"/>
      <c r="J9" s="66"/>
    </row>
    <row r="10" spans="1:10" s="1" customFormat="1" ht="18.75" x14ac:dyDescent="0.3">
      <c r="A10" s="14">
        <v>3</v>
      </c>
      <c r="B10" s="14" t="s">
        <v>41</v>
      </c>
      <c r="C10" s="14">
        <v>19</v>
      </c>
      <c r="D10" s="57">
        <v>2090000</v>
      </c>
      <c r="E10" s="14">
        <v>11</v>
      </c>
      <c r="F10" s="57">
        <v>1130000</v>
      </c>
      <c r="G10" s="58">
        <v>11</v>
      </c>
      <c r="H10" s="57">
        <v>1130000</v>
      </c>
      <c r="I10" s="14">
        <f t="shared" si="0"/>
        <v>41</v>
      </c>
      <c r="J10" s="66">
        <f t="shared" si="1"/>
        <v>4350000</v>
      </c>
    </row>
    <row r="11" spans="1:10" s="1" customFormat="1" ht="18.75" x14ac:dyDescent="0.3">
      <c r="A11" s="14"/>
      <c r="B11" s="14" t="s">
        <v>42</v>
      </c>
      <c r="C11" s="14"/>
      <c r="D11" s="57"/>
      <c r="E11" s="14"/>
      <c r="F11" s="57"/>
      <c r="G11" s="58"/>
      <c r="H11" s="9"/>
      <c r="I11" s="14"/>
      <c r="J11" s="66"/>
    </row>
    <row r="12" spans="1:10" s="1" customFormat="1" ht="18.75" x14ac:dyDescent="0.3">
      <c r="A12" s="14"/>
      <c r="B12" s="14"/>
      <c r="C12" s="14"/>
      <c r="D12" s="57"/>
      <c r="E12" s="14"/>
      <c r="F12" s="57"/>
      <c r="G12" s="58"/>
      <c r="H12" s="9"/>
      <c r="I12" s="14"/>
      <c r="J12" s="66"/>
    </row>
    <row r="13" spans="1:10" s="1" customFormat="1" ht="18.75" x14ac:dyDescent="0.3">
      <c r="A13" s="14">
        <v>4</v>
      </c>
      <c r="B13" s="14" t="s">
        <v>43</v>
      </c>
      <c r="C13" s="14">
        <v>35</v>
      </c>
      <c r="D13" s="57">
        <v>2622000</v>
      </c>
      <c r="E13" s="14">
        <v>32</v>
      </c>
      <c r="F13" s="57">
        <v>6532000</v>
      </c>
      <c r="G13" s="58">
        <v>31</v>
      </c>
      <c r="H13" s="57">
        <v>4562000</v>
      </c>
      <c r="I13" s="14">
        <f t="shared" si="0"/>
        <v>98</v>
      </c>
      <c r="J13" s="66">
        <f t="shared" si="1"/>
        <v>13716000</v>
      </c>
    </row>
    <row r="14" spans="1:10" s="1" customFormat="1" ht="18.75" x14ac:dyDescent="0.3">
      <c r="A14" s="14"/>
      <c r="B14" s="14"/>
      <c r="C14" s="14"/>
      <c r="D14" s="57"/>
      <c r="E14" s="14"/>
      <c r="F14" s="57"/>
      <c r="G14" s="58"/>
      <c r="H14" s="9"/>
      <c r="I14" s="14"/>
      <c r="J14" s="66"/>
    </row>
    <row r="15" spans="1:10" s="1" customFormat="1" ht="18.75" x14ac:dyDescent="0.3">
      <c r="A15" s="14">
        <v>5</v>
      </c>
      <c r="B15" s="14" t="s">
        <v>44</v>
      </c>
      <c r="C15" s="14">
        <v>6</v>
      </c>
      <c r="D15" s="57">
        <v>1220000</v>
      </c>
      <c r="E15" s="14">
        <v>5</v>
      </c>
      <c r="F15" s="57">
        <v>920000</v>
      </c>
      <c r="G15" s="58">
        <v>5</v>
      </c>
      <c r="H15" s="57">
        <v>970000</v>
      </c>
      <c r="I15" s="14">
        <f t="shared" si="0"/>
        <v>16</v>
      </c>
      <c r="J15" s="66">
        <f t="shared" si="1"/>
        <v>3110000</v>
      </c>
    </row>
    <row r="16" spans="1:10" s="1" customFormat="1" ht="18.75" x14ac:dyDescent="0.3">
      <c r="A16" s="26"/>
      <c r="B16" s="26"/>
      <c r="C16" s="21"/>
      <c r="D16" s="60"/>
      <c r="E16" s="21"/>
      <c r="F16" s="60"/>
      <c r="G16" s="61"/>
      <c r="H16" s="3"/>
      <c r="I16" s="19"/>
      <c r="J16" s="65"/>
    </row>
    <row r="17" spans="1:10" s="63" customFormat="1" ht="18.75" x14ac:dyDescent="0.3">
      <c r="A17" s="13"/>
      <c r="B17" s="12" t="s">
        <v>45</v>
      </c>
      <c r="C17" s="12">
        <f t="shared" ref="C17:H17" si="2">SUM(C5:C16)</f>
        <v>118</v>
      </c>
      <c r="D17" s="62">
        <f t="shared" si="2"/>
        <v>58665400</v>
      </c>
      <c r="E17" s="12">
        <f t="shared" si="2"/>
        <v>104</v>
      </c>
      <c r="F17" s="62">
        <f t="shared" si="2"/>
        <v>53894900</v>
      </c>
      <c r="G17" s="11">
        <f t="shared" si="2"/>
        <v>111</v>
      </c>
      <c r="H17" s="67">
        <f t="shared" si="2"/>
        <v>47895100</v>
      </c>
      <c r="I17" s="54">
        <f t="shared" si="0"/>
        <v>333</v>
      </c>
      <c r="J17" s="67">
        <f t="shared" si="1"/>
        <v>160455400</v>
      </c>
    </row>
    <row r="18" spans="1:10" s="1" customFormat="1" ht="18.75" x14ac:dyDescent="0.3"/>
    <row r="19" spans="1:10" s="30" customFormat="1" ht="20.25" x14ac:dyDescent="0.3"/>
    <row r="20" spans="1:10" s="30" customFormat="1" ht="20.25" x14ac:dyDescent="0.3"/>
    <row r="21" spans="1:10" s="30" customFormat="1" ht="20.25" x14ac:dyDescent="0.3"/>
    <row r="22" spans="1:10" s="30" customFormat="1" ht="20.25" x14ac:dyDescent="0.3"/>
    <row r="23" spans="1:10" s="30" customFormat="1" ht="20.25" x14ac:dyDescent="0.3"/>
    <row r="24" spans="1:10" s="30" customFormat="1" ht="20.25" x14ac:dyDescent="0.3"/>
    <row r="25" spans="1:10" s="30" customFormat="1" ht="20.25" x14ac:dyDescent="0.3"/>
    <row r="26" spans="1:10" s="30" customFormat="1" ht="20.25" x14ac:dyDescent="0.3"/>
    <row r="27" spans="1:10" s="30" customFormat="1" ht="20.25" x14ac:dyDescent="0.3"/>
    <row r="28" spans="1:10" s="30" customFormat="1" ht="20.25" x14ac:dyDescent="0.3"/>
    <row r="29" spans="1:10" s="30" customFormat="1" ht="20.25" x14ac:dyDescent="0.3"/>
    <row r="30" spans="1:10" s="30" customFormat="1" ht="20.25" x14ac:dyDescent="0.3"/>
    <row r="31" spans="1:10" s="30" customFormat="1" ht="20.25" x14ac:dyDescent="0.3"/>
    <row r="32" spans="1:10" s="30" customFormat="1" ht="20.25" x14ac:dyDescent="0.3"/>
    <row r="33" s="30" customFormat="1" ht="20.25" x14ac:dyDescent="0.3"/>
    <row r="34" s="30" customFormat="1" ht="20.25" x14ac:dyDescent="0.3"/>
    <row r="35" s="30" customFormat="1" ht="20.25" x14ac:dyDescent="0.3"/>
    <row r="36" s="30" customFormat="1" ht="20.25" x14ac:dyDescent="0.3"/>
    <row r="37" s="30" customFormat="1" ht="20.25" x14ac:dyDescent="0.3"/>
    <row r="38" s="30" customFormat="1" ht="20.25" x14ac:dyDescent="0.3"/>
    <row r="39" s="30" customFormat="1" ht="20.25" x14ac:dyDescent="0.3"/>
    <row r="40" s="30" customFormat="1" ht="20.25" x14ac:dyDescent="0.3"/>
    <row r="41" s="30" customFormat="1" ht="20.25" x14ac:dyDescent="0.3"/>
    <row r="42" s="30" customFormat="1" ht="20.25" x14ac:dyDescent="0.3"/>
    <row r="43" s="30" customFormat="1" ht="20.25" x14ac:dyDescent="0.3"/>
    <row r="44" s="30" customFormat="1" ht="20.25" x14ac:dyDescent="0.3"/>
    <row r="45" s="30" customFormat="1" ht="20.25" x14ac:dyDescent="0.3"/>
    <row r="46" s="30" customFormat="1" ht="20.25" x14ac:dyDescent="0.3"/>
    <row r="47" s="30" customFormat="1" ht="20.25" x14ac:dyDescent="0.3"/>
    <row r="48" s="30" customFormat="1" ht="20.25" x14ac:dyDescent="0.3"/>
    <row r="49" s="30" customFormat="1" ht="20.25" x14ac:dyDescent="0.3"/>
    <row r="50" s="30" customFormat="1" ht="20.25" x14ac:dyDescent="0.3"/>
    <row r="51" s="30" customFormat="1" ht="20.25" x14ac:dyDescent="0.3"/>
    <row r="52" s="30" customFormat="1" ht="20.25" x14ac:dyDescent="0.3"/>
    <row r="53" s="30" customFormat="1" ht="20.25" x14ac:dyDescent="0.3"/>
    <row r="54" s="30" customFormat="1" ht="20.25" x14ac:dyDescent="0.3"/>
    <row r="55" s="30" customFormat="1" ht="20.25" x14ac:dyDescent="0.3"/>
    <row r="56" s="30" customFormat="1" ht="20.25" x14ac:dyDescent="0.3"/>
    <row r="57" s="30" customFormat="1" ht="20.25" x14ac:dyDescent="0.3"/>
    <row r="58" s="30" customFormat="1" ht="20.25" x14ac:dyDescent="0.3"/>
    <row r="59" s="30" customFormat="1" ht="20.25" x14ac:dyDescent="0.3"/>
    <row r="60" s="30" customFormat="1" ht="20.25" x14ac:dyDescent="0.3"/>
    <row r="61" s="30" customFormat="1" ht="20.25" x14ac:dyDescent="0.3"/>
    <row r="62" s="30" customFormat="1" ht="20.25" x14ac:dyDescent="0.3"/>
    <row r="63" s="30" customFormat="1" ht="20.25" x14ac:dyDescent="0.3"/>
    <row r="64" s="30" customFormat="1" ht="20.25" x14ac:dyDescent="0.3"/>
    <row r="65" s="30" customFormat="1" ht="20.25" x14ac:dyDescent="0.3"/>
    <row r="66" s="30" customFormat="1" ht="20.25" x14ac:dyDescent="0.3"/>
    <row r="67" s="30" customFormat="1" ht="20.25" x14ac:dyDescent="0.3"/>
    <row r="68" s="30" customFormat="1" ht="20.25" x14ac:dyDescent="0.3"/>
    <row r="69" s="30" customFormat="1" ht="20.25" x14ac:dyDescent="0.3"/>
    <row r="70" s="30" customFormat="1" ht="20.25" x14ac:dyDescent="0.3"/>
    <row r="71" s="30" customFormat="1" ht="20.25" x14ac:dyDescent="0.3"/>
    <row r="72" s="30" customFormat="1" ht="20.25" x14ac:dyDescent="0.3"/>
    <row r="73" s="30" customFormat="1" ht="20.25" x14ac:dyDescent="0.3"/>
    <row r="74" s="30" customFormat="1" ht="20.25" x14ac:dyDescent="0.3"/>
    <row r="75" s="30" customFormat="1" ht="20.25" x14ac:dyDescent="0.3"/>
    <row r="76" s="30" customFormat="1" ht="20.25" x14ac:dyDescent="0.3"/>
    <row r="77" s="30" customFormat="1" ht="20.25" x14ac:dyDescent="0.3"/>
    <row r="78" s="30" customFormat="1" ht="20.25" x14ac:dyDescent="0.3"/>
    <row r="79" s="30" customFormat="1" ht="20.25" x14ac:dyDescent="0.3"/>
    <row r="80" s="30" customFormat="1" ht="20.25" x14ac:dyDescent="0.3"/>
    <row r="81" s="30" customFormat="1" ht="20.25" x14ac:dyDescent="0.3"/>
    <row r="82" s="30" customFormat="1" ht="20.25" x14ac:dyDescent="0.3"/>
    <row r="83" s="30" customFormat="1" ht="20.25" x14ac:dyDescent="0.3"/>
    <row r="84" s="30" customFormat="1" ht="20.25" x14ac:dyDescent="0.3"/>
    <row r="85" s="30" customFormat="1" ht="20.25" x14ac:dyDescent="0.3"/>
    <row r="86" s="30" customFormat="1" ht="20.25" x14ac:dyDescent="0.3"/>
    <row r="87" s="30" customFormat="1" ht="20.25" x14ac:dyDescent="0.3"/>
    <row r="88" s="30" customFormat="1" ht="20.25" x14ac:dyDescent="0.3"/>
    <row r="89" s="30" customFormat="1" ht="20.25" x14ac:dyDescent="0.3"/>
    <row r="90" s="30" customFormat="1" ht="20.25" x14ac:dyDescent="0.3"/>
    <row r="91" s="30" customFormat="1" ht="20.25" x14ac:dyDescent="0.3"/>
    <row r="92" s="30" customFormat="1" ht="20.25" x14ac:dyDescent="0.3"/>
    <row r="93" s="30" customFormat="1" ht="20.25" x14ac:dyDescent="0.3"/>
    <row r="94" s="30" customFormat="1" ht="20.25" x14ac:dyDescent="0.3"/>
    <row r="95" s="30" customFormat="1" ht="20.25" x14ac:dyDescent="0.3"/>
    <row r="96" s="30" customFormat="1" ht="20.25" x14ac:dyDescent="0.3"/>
    <row r="97" s="30" customFormat="1" ht="20.25" x14ac:dyDescent="0.3"/>
    <row r="98" s="30" customFormat="1" ht="20.25" x14ac:dyDescent="0.3"/>
    <row r="99" s="30" customFormat="1" ht="20.25" x14ac:dyDescent="0.3"/>
    <row r="100" s="30" customFormat="1" ht="20.25" x14ac:dyDescent="0.3"/>
    <row r="101" s="30" customFormat="1" ht="20.25" x14ac:dyDescent="0.3"/>
    <row r="102" s="30" customFormat="1" ht="20.25" x14ac:dyDescent="0.3"/>
    <row r="103" s="30" customFormat="1" ht="20.25" x14ac:dyDescent="0.3"/>
    <row r="104" s="30" customFormat="1" ht="20.25" x14ac:dyDescent="0.3"/>
    <row r="105" s="30" customFormat="1" ht="20.25" x14ac:dyDescent="0.3"/>
    <row r="106" s="30" customFormat="1" ht="20.25" x14ac:dyDescent="0.3"/>
    <row r="107" s="30" customFormat="1" ht="20.25" x14ac:dyDescent="0.3"/>
    <row r="108" s="30" customFormat="1" ht="20.25" x14ac:dyDescent="0.3"/>
    <row r="109" s="30" customFormat="1" ht="20.25" x14ac:dyDescent="0.3"/>
    <row r="110" s="30" customFormat="1" ht="20.25" x14ac:dyDescent="0.3"/>
    <row r="111" s="30" customFormat="1" ht="20.25" x14ac:dyDescent="0.3"/>
    <row r="112" s="30" customFormat="1" ht="20.25" x14ac:dyDescent="0.3"/>
    <row r="113" s="30" customFormat="1" ht="20.25" x14ac:dyDescent="0.3"/>
    <row r="114" s="30" customFormat="1" ht="20.25" x14ac:dyDescent="0.3"/>
    <row r="115" s="30" customFormat="1" ht="20.25" x14ac:dyDescent="0.3"/>
    <row r="116" s="30" customFormat="1" ht="20.25" x14ac:dyDescent="0.3"/>
    <row r="117" s="30" customFormat="1" ht="20.25" x14ac:dyDescent="0.3"/>
    <row r="118" s="30" customFormat="1" ht="20.25" x14ac:dyDescent="0.3"/>
    <row r="119" s="30" customFormat="1" ht="20.25" x14ac:dyDescent="0.3"/>
    <row r="120" s="30" customFormat="1" ht="20.25" x14ac:dyDescent="0.3"/>
    <row r="121" s="30" customFormat="1" ht="20.25" x14ac:dyDescent="0.3"/>
    <row r="122" s="30" customFormat="1" ht="20.25" x14ac:dyDescent="0.3"/>
    <row r="123" s="30" customFormat="1" ht="20.25" x14ac:dyDescent="0.3"/>
    <row r="124" s="30" customFormat="1" ht="20.25" x14ac:dyDescent="0.3"/>
    <row r="125" s="30" customFormat="1" ht="20.25" x14ac:dyDescent="0.3"/>
    <row r="126" s="30" customFormat="1" ht="20.25" x14ac:dyDescent="0.3"/>
    <row r="127" s="30" customFormat="1" ht="20.25" x14ac:dyDescent="0.3"/>
    <row r="128" s="30" customFormat="1" ht="20.25" x14ac:dyDescent="0.3"/>
    <row r="129" s="30" customFormat="1" ht="20.25" x14ac:dyDescent="0.3"/>
    <row r="130" s="30" customFormat="1" ht="20.25" x14ac:dyDescent="0.3"/>
    <row r="131" s="30" customFormat="1" ht="20.25" x14ac:dyDescent="0.3"/>
    <row r="132" s="30" customFormat="1" ht="20.25" x14ac:dyDescent="0.3"/>
    <row r="133" s="30" customFormat="1" ht="20.25" x14ac:dyDescent="0.3"/>
    <row r="134" s="30" customFormat="1" ht="20.25" x14ac:dyDescent="0.3"/>
    <row r="135" s="30" customFormat="1" ht="20.25" x14ac:dyDescent="0.3"/>
    <row r="136" s="30" customFormat="1" ht="20.25" x14ac:dyDescent="0.3"/>
    <row r="137" s="30" customFormat="1" ht="20.25" x14ac:dyDescent="0.3"/>
    <row r="138" s="30" customFormat="1" ht="20.25" x14ac:dyDescent="0.3"/>
    <row r="139" s="30" customFormat="1" ht="20.25" x14ac:dyDescent="0.3"/>
    <row r="140" s="30" customFormat="1" ht="20.25" x14ac:dyDescent="0.3"/>
    <row r="141" s="30" customFormat="1" ht="20.25" x14ac:dyDescent="0.3"/>
    <row r="142" s="30" customFormat="1" ht="20.25" x14ac:dyDescent="0.3"/>
    <row r="143" s="30" customFormat="1" ht="20.25" x14ac:dyDescent="0.3"/>
    <row r="144" s="30" customFormat="1" ht="20.25" x14ac:dyDescent="0.3"/>
    <row r="145" s="30" customFormat="1" ht="20.25" x14ac:dyDescent="0.3"/>
    <row r="146" s="30" customFormat="1" ht="20.25" x14ac:dyDescent="0.3"/>
    <row r="147" s="30" customFormat="1" ht="20.25" x14ac:dyDescent="0.3"/>
    <row r="148" s="30" customFormat="1" ht="20.25" x14ac:dyDescent="0.3"/>
    <row r="149" s="30" customFormat="1" ht="20.25" x14ac:dyDescent="0.3"/>
    <row r="150" s="30" customFormat="1" ht="20.25" x14ac:dyDescent="0.3"/>
    <row r="151" s="30" customFormat="1" ht="20.25" x14ac:dyDescent="0.3"/>
    <row r="152" s="30" customFormat="1" ht="20.25" x14ac:dyDescent="0.3"/>
    <row r="153" s="30" customFormat="1" ht="20.25" x14ac:dyDescent="0.3"/>
    <row r="154" s="30" customFormat="1" ht="20.25" x14ac:dyDescent="0.3"/>
    <row r="155" s="30" customFormat="1" ht="20.25" x14ac:dyDescent="0.3"/>
    <row r="156" s="30" customFormat="1" ht="20.25" x14ac:dyDescent="0.3"/>
    <row r="157" s="30" customFormat="1" ht="20.25" x14ac:dyDescent="0.3"/>
    <row r="158" s="30" customFormat="1" ht="20.25" x14ac:dyDescent="0.3"/>
    <row r="159" s="30" customFormat="1" ht="20.25" x14ac:dyDescent="0.3"/>
    <row r="160" s="30" customFormat="1" ht="20.25" x14ac:dyDescent="0.3"/>
    <row r="161" s="30" customFormat="1" ht="20.25" x14ac:dyDescent="0.3"/>
    <row r="162" s="30" customFormat="1" ht="20.25" x14ac:dyDescent="0.3"/>
    <row r="163" s="30" customFormat="1" ht="20.25" x14ac:dyDescent="0.3"/>
    <row r="164" s="30" customFormat="1" ht="20.25" x14ac:dyDescent="0.3"/>
    <row r="165" s="30" customFormat="1" ht="20.25" x14ac:dyDescent="0.3"/>
    <row r="166" s="30" customFormat="1" ht="20.25" x14ac:dyDescent="0.3"/>
    <row r="167" s="30" customFormat="1" ht="20.25" x14ac:dyDescent="0.3"/>
    <row r="168" s="30" customFormat="1" ht="20.25" x14ac:dyDescent="0.3"/>
    <row r="169" s="30" customFormat="1" ht="20.25" x14ac:dyDescent="0.3"/>
    <row r="170" s="30" customFormat="1" ht="20.25" x14ac:dyDescent="0.3"/>
    <row r="171" s="30" customFormat="1" ht="20.25" x14ac:dyDescent="0.3"/>
    <row r="172" s="30" customFormat="1" ht="20.25" x14ac:dyDescent="0.3"/>
    <row r="173" s="30" customFormat="1" ht="20.25" x14ac:dyDescent="0.3"/>
    <row r="174" s="30" customFormat="1" ht="20.25" x14ac:dyDescent="0.3"/>
    <row r="175" s="30" customFormat="1" ht="20.25" x14ac:dyDescent="0.3"/>
    <row r="176" s="30" customFormat="1" ht="20.25" x14ac:dyDescent="0.3"/>
    <row r="177" s="30" customFormat="1" ht="20.25" x14ac:dyDescent="0.3"/>
    <row r="178" s="30" customFormat="1" ht="20.25" x14ac:dyDescent="0.3"/>
    <row r="179" s="30" customFormat="1" ht="20.25" x14ac:dyDescent="0.3"/>
    <row r="180" s="30" customFormat="1" ht="20.25" x14ac:dyDescent="0.3"/>
    <row r="181" s="30" customFormat="1" ht="20.25" x14ac:dyDescent="0.3"/>
    <row r="182" s="30" customFormat="1" ht="20.25" x14ac:dyDescent="0.3"/>
    <row r="183" s="30" customFormat="1" ht="20.25" x14ac:dyDescent="0.3"/>
    <row r="184" s="30" customFormat="1" ht="20.25" x14ac:dyDescent="0.3"/>
    <row r="185" s="30" customFormat="1" ht="20.25" x14ac:dyDescent="0.3"/>
    <row r="186" s="30" customFormat="1" ht="20.25" x14ac:dyDescent="0.3"/>
    <row r="187" s="30" customFormat="1" ht="20.25" x14ac:dyDescent="0.3"/>
    <row r="188" s="30" customFormat="1" ht="20.25" x14ac:dyDescent="0.3"/>
    <row r="189" s="30" customFormat="1" ht="20.25" x14ac:dyDescent="0.3"/>
    <row r="190" s="30" customFormat="1" ht="20.25" x14ac:dyDescent="0.3"/>
    <row r="191" s="30" customFormat="1" ht="20.25" x14ac:dyDescent="0.3"/>
    <row r="192" s="30" customFormat="1" ht="20.25" x14ac:dyDescent="0.3"/>
    <row r="193" s="30" customFormat="1" ht="20.25" x14ac:dyDescent="0.3"/>
    <row r="194" s="30" customFormat="1" ht="20.25" x14ac:dyDescent="0.3"/>
    <row r="195" s="30" customFormat="1" ht="20.25" x14ac:dyDescent="0.3"/>
    <row r="196" s="30" customFormat="1" ht="20.25" x14ac:dyDescent="0.3"/>
    <row r="197" s="30" customFormat="1" ht="20.25" x14ac:dyDescent="0.3"/>
    <row r="198" s="30" customFormat="1" ht="20.25" x14ac:dyDescent="0.3"/>
    <row r="199" s="30" customFormat="1" ht="20.25" x14ac:dyDescent="0.3"/>
    <row r="200" s="30" customFormat="1" ht="20.25" x14ac:dyDescent="0.3"/>
    <row r="201" s="30" customFormat="1" ht="20.25" x14ac:dyDescent="0.3"/>
    <row r="202" s="30" customFormat="1" ht="20.25" x14ac:dyDescent="0.3"/>
    <row r="203" s="30" customFormat="1" ht="20.25" x14ac:dyDescent="0.3"/>
    <row r="204" s="30" customFormat="1" ht="20.25" x14ac:dyDescent="0.3"/>
    <row r="205" s="30" customFormat="1" ht="20.25" x14ac:dyDescent="0.3"/>
    <row r="206" s="30" customFormat="1" ht="20.25" x14ac:dyDescent="0.3"/>
    <row r="207" s="30" customFormat="1" ht="20.25" x14ac:dyDescent="0.3"/>
    <row r="208" s="30" customFormat="1" ht="20.25" x14ac:dyDescent="0.3"/>
    <row r="209" s="30" customFormat="1" ht="20.25" x14ac:dyDescent="0.3"/>
    <row r="210" s="30" customFormat="1" ht="20.25" x14ac:dyDescent="0.3"/>
    <row r="211" s="30" customFormat="1" ht="20.25" x14ac:dyDescent="0.3"/>
    <row r="212" s="30" customFormat="1" ht="20.25" x14ac:dyDescent="0.3"/>
    <row r="213" s="30" customFormat="1" ht="20.25" x14ac:dyDescent="0.3"/>
    <row r="214" s="30" customFormat="1" ht="20.25" x14ac:dyDescent="0.3"/>
    <row r="215" s="30" customFormat="1" ht="20.25" x14ac:dyDescent="0.3"/>
    <row r="216" s="30" customFormat="1" ht="20.25" x14ac:dyDescent="0.3"/>
    <row r="217" s="30" customFormat="1" ht="20.25" x14ac:dyDescent="0.3"/>
    <row r="218" s="30" customFormat="1" ht="20.25" x14ac:dyDescent="0.3"/>
    <row r="219" s="30" customFormat="1" ht="20.25" x14ac:dyDescent="0.3"/>
    <row r="220" s="30" customFormat="1" ht="20.25" x14ac:dyDescent="0.3"/>
    <row r="221" s="30" customFormat="1" ht="20.25" x14ac:dyDescent="0.3"/>
    <row r="222" s="30" customFormat="1" ht="20.25" x14ac:dyDescent="0.3"/>
    <row r="223" s="30" customFormat="1" ht="20.25" x14ac:dyDescent="0.3"/>
    <row r="224" s="30" customFormat="1" ht="20.25" x14ac:dyDescent="0.3"/>
    <row r="225" s="30" customFormat="1" ht="20.25" x14ac:dyDescent="0.3"/>
    <row r="226" s="30" customFormat="1" ht="20.25" x14ac:dyDescent="0.3"/>
    <row r="227" s="30" customFormat="1" ht="20.25" x14ac:dyDescent="0.3"/>
  </sheetData>
  <mergeCells count="7">
    <mergeCell ref="I3:J3"/>
    <mergeCell ref="A1:J1"/>
    <mergeCell ref="A3:A4"/>
    <mergeCell ref="B3:B4"/>
    <mergeCell ref="C3:D3"/>
    <mergeCell ref="E3:F3"/>
    <mergeCell ref="G3:H3"/>
  </mergeCells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4"/>
  <sheetViews>
    <sheetView tabSelected="1" workbookViewId="0">
      <selection activeCell="U155" sqref="U155"/>
    </sheetView>
  </sheetViews>
  <sheetFormatPr defaultRowHeight="14.25" x14ac:dyDescent="0.2"/>
  <cols>
    <col min="1" max="1" width="4.75" customWidth="1"/>
    <col min="2" max="2" width="27.125" customWidth="1"/>
    <col min="3" max="3" width="25.375" customWidth="1"/>
    <col min="4" max="4" width="9.5" customWidth="1"/>
    <col min="5" max="5" width="7" customWidth="1"/>
    <col min="6" max="6" width="9.75" customWidth="1"/>
    <col min="7" max="18" width="4.375" customWidth="1"/>
  </cols>
  <sheetData>
    <row r="1" spans="1:18" ht="20.25" x14ac:dyDescent="0.3">
      <c r="P1" s="130" t="s">
        <v>85</v>
      </c>
      <c r="Q1" s="131"/>
      <c r="R1" s="132"/>
    </row>
    <row r="2" spans="1:18" s="1" customFormat="1" ht="18.75" x14ac:dyDescent="0.3">
      <c r="A2" s="122" t="s">
        <v>86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18" s="1" customFormat="1" ht="18.75" x14ac:dyDescent="0.3">
      <c r="A3" s="122" t="s">
        <v>139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18" s="1" customFormat="1" ht="18.75" x14ac:dyDescent="0.3">
      <c r="A4" s="122" t="s">
        <v>19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</row>
    <row r="5" spans="1:18" s="1" customFormat="1" ht="11.25" customHeight="1" x14ac:dyDescent="0.3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18" s="1" customFormat="1" ht="18.75" x14ac:dyDescent="0.3">
      <c r="A6" s="18" t="s">
        <v>87</v>
      </c>
      <c r="B6" s="18"/>
      <c r="C6" s="8"/>
      <c r="D6" s="70"/>
      <c r="E6" s="70"/>
      <c r="F6" s="71"/>
      <c r="G6" s="72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18" s="1" customFormat="1" ht="18.75" x14ac:dyDescent="0.3">
      <c r="A7" s="7"/>
      <c r="B7" s="8" t="s">
        <v>88</v>
      </c>
      <c r="C7" s="70"/>
      <c r="D7" s="70"/>
      <c r="E7" s="70"/>
      <c r="F7" s="71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</row>
    <row r="8" spans="1:18" s="1" customFormat="1" ht="18.75" x14ac:dyDescent="0.3">
      <c r="A8" s="125" t="s">
        <v>0</v>
      </c>
      <c r="B8" s="125" t="s">
        <v>89</v>
      </c>
      <c r="C8" s="125" t="s">
        <v>90</v>
      </c>
      <c r="D8" s="125" t="s">
        <v>3</v>
      </c>
      <c r="E8" s="4" t="s">
        <v>5</v>
      </c>
      <c r="F8" s="4" t="s">
        <v>6</v>
      </c>
      <c r="G8" s="127" t="s">
        <v>96</v>
      </c>
      <c r="H8" s="128"/>
      <c r="I8" s="129"/>
      <c r="J8" s="127" t="s">
        <v>140</v>
      </c>
      <c r="K8" s="128"/>
      <c r="L8" s="128"/>
      <c r="M8" s="128"/>
      <c r="N8" s="128"/>
      <c r="O8" s="128"/>
      <c r="P8" s="128"/>
      <c r="Q8" s="128"/>
      <c r="R8" s="129"/>
    </row>
    <row r="9" spans="1:18" s="1" customFormat="1" ht="18.75" x14ac:dyDescent="0.3">
      <c r="A9" s="126"/>
      <c r="B9" s="126"/>
      <c r="C9" s="126"/>
      <c r="D9" s="126"/>
      <c r="E9" s="5" t="s">
        <v>4</v>
      </c>
      <c r="F9" s="5" t="s">
        <v>4</v>
      </c>
      <c r="G9" s="6" t="s">
        <v>7</v>
      </c>
      <c r="H9" s="6" t="s">
        <v>8</v>
      </c>
      <c r="I9" s="6" t="s">
        <v>9</v>
      </c>
      <c r="J9" s="6" t="s">
        <v>10</v>
      </c>
      <c r="K9" s="6" t="s">
        <v>11</v>
      </c>
      <c r="L9" s="6" t="s">
        <v>12</v>
      </c>
      <c r="M9" s="6" t="s">
        <v>13</v>
      </c>
      <c r="N9" s="6" t="s">
        <v>14</v>
      </c>
      <c r="O9" s="6" t="s">
        <v>15</v>
      </c>
      <c r="P9" s="6" t="s">
        <v>16</v>
      </c>
      <c r="Q9" s="6" t="s">
        <v>17</v>
      </c>
      <c r="R9" s="6" t="s">
        <v>18</v>
      </c>
    </row>
    <row r="10" spans="1:18" s="1" customFormat="1" ht="18.75" x14ac:dyDescent="0.3">
      <c r="A10" s="14">
        <v>1</v>
      </c>
      <c r="B10" s="9" t="s">
        <v>97</v>
      </c>
      <c r="C10" s="9" t="s">
        <v>92</v>
      </c>
      <c r="D10" s="28">
        <v>28600</v>
      </c>
      <c r="E10" s="19" t="s">
        <v>28</v>
      </c>
      <c r="F10" s="14" t="s">
        <v>30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1" customFormat="1" ht="18.75" x14ac:dyDescent="0.3">
      <c r="A11" s="14"/>
      <c r="B11" s="9" t="s">
        <v>98</v>
      </c>
      <c r="C11" s="9" t="s">
        <v>98</v>
      </c>
      <c r="D11" s="14"/>
      <c r="E11" s="14" t="s">
        <v>29</v>
      </c>
      <c r="F11" s="14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1" customFormat="1" ht="18.75" x14ac:dyDescent="0.3">
      <c r="A12" s="14"/>
      <c r="B12" s="16" t="s">
        <v>99</v>
      </c>
      <c r="C12" s="16" t="s">
        <v>93</v>
      </c>
      <c r="D12" s="14"/>
      <c r="E12" s="14"/>
      <c r="F12" s="14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1" customFormat="1" ht="18.75" x14ac:dyDescent="0.3">
      <c r="A13" s="14"/>
      <c r="B13" s="9"/>
      <c r="C13" s="15" t="s">
        <v>94</v>
      </c>
      <c r="D13" s="28"/>
      <c r="E13" s="19"/>
      <c r="F13" s="14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1" customFormat="1" ht="18.75" x14ac:dyDescent="0.3">
      <c r="A14" s="14"/>
      <c r="B14" s="9"/>
      <c r="C14" s="9" t="s">
        <v>95</v>
      </c>
      <c r="D14" s="14"/>
      <c r="E14" s="14"/>
      <c r="F14" s="14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1" customFormat="1" ht="18.75" x14ac:dyDescent="0.3">
      <c r="A15" s="14"/>
      <c r="B15" s="9"/>
      <c r="C15" s="9" t="s">
        <v>100</v>
      </c>
      <c r="D15" s="14"/>
      <c r="E15" s="14"/>
      <c r="F15" s="14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1" customFormat="1" ht="18.75" x14ac:dyDescent="0.3">
      <c r="A16" s="14"/>
      <c r="B16" s="106"/>
      <c r="C16" s="9"/>
      <c r="D16" s="14"/>
      <c r="E16" s="14"/>
      <c r="F16" s="14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1" customFormat="1" ht="18.75" x14ac:dyDescent="0.3">
      <c r="A17" s="14">
        <v>2</v>
      </c>
      <c r="B17" s="9" t="s">
        <v>97</v>
      </c>
      <c r="C17" s="9" t="s">
        <v>92</v>
      </c>
      <c r="D17" s="28">
        <v>64800</v>
      </c>
      <c r="E17" s="14" t="s">
        <v>28</v>
      </c>
      <c r="F17" s="14" t="s">
        <v>120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s="1" customFormat="1" ht="18.75" x14ac:dyDescent="0.3">
      <c r="A18" s="14"/>
      <c r="B18" s="9" t="s">
        <v>118</v>
      </c>
      <c r="C18" s="9" t="s">
        <v>118</v>
      </c>
      <c r="D18" s="28"/>
      <c r="E18" s="19" t="s">
        <v>29</v>
      </c>
      <c r="F18" s="14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s="1" customFormat="1" ht="18.75" x14ac:dyDescent="0.3">
      <c r="A19" s="14"/>
      <c r="B19" s="16" t="s">
        <v>119</v>
      </c>
      <c r="C19" s="16" t="s">
        <v>93</v>
      </c>
      <c r="D19" s="14"/>
      <c r="E19" s="14"/>
      <c r="F19" s="14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1" customFormat="1" ht="18.75" x14ac:dyDescent="0.3">
      <c r="A20" s="14"/>
      <c r="B20" s="9"/>
      <c r="C20" s="15" t="s">
        <v>94</v>
      </c>
      <c r="D20" s="28"/>
      <c r="E20" s="14"/>
      <c r="F20" s="14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s="1" customFormat="1" ht="18.75" x14ac:dyDescent="0.3">
      <c r="A21" s="14"/>
      <c r="B21" s="9"/>
      <c r="C21" s="9" t="s">
        <v>95</v>
      </c>
      <c r="D21" s="28"/>
      <c r="E21" s="14"/>
      <c r="F21" s="14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s="1" customFormat="1" ht="18.75" x14ac:dyDescent="0.3">
      <c r="A22" s="14"/>
      <c r="B22" s="9"/>
      <c r="C22" s="9" t="s">
        <v>100</v>
      </c>
      <c r="D22" s="14"/>
      <c r="E22" s="14"/>
      <c r="F22" s="14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1" customFormat="1" ht="18.75" x14ac:dyDescent="0.3">
      <c r="A23" s="14"/>
      <c r="B23" s="9"/>
      <c r="C23" s="9"/>
      <c r="D23" s="28"/>
      <c r="E23" s="14"/>
      <c r="F23" s="14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1" customFormat="1" ht="18.75" x14ac:dyDescent="0.3">
      <c r="A24" s="14"/>
      <c r="B24" s="9"/>
      <c r="C24" s="9"/>
      <c r="D24" s="28"/>
      <c r="E24" s="14"/>
      <c r="F24" s="14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s="1" customFormat="1" ht="18.75" x14ac:dyDescent="0.3">
      <c r="A25" s="14"/>
      <c r="B25" s="9"/>
      <c r="C25" s="15"/>
      <c r="D25" s="28"/>
      <c r="E25" s="14"/>
      <c r="F25" s="14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s="1" customFormat="1" ht="18.75" x14ac:dyDescent="0.3">
      <c r="A26" s="14"/>
      <c r="B26" s="9"/>
      <c r="C26" s="9"/>
      <c r="D26" s="14"/>
      <c r="E26" s="14"/>
      <c r="F26" s="14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s="1" customFormat="1" ht="18.75" x14ac:dyDescent="0.3">
      <c r="A27" s="5"/>
      <c r="B27" s="3"/>
      <c r="C27" s="3"/>
      <c r="D27" s="74"/>
      <c r="E27" s="5"/>
      <c r="F27" s="5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s="1" customFormat="1" ht="18.75" x14ac:dyDescent="0.3">
      <c r="D28" s="68"/>
      <c r="E28" s="29"/>
      <c r="F28" s="29"/>
      <c r="R28" s="50"/>
    </row>
    <row r="29" spans="1:18" s="1" customFormat="1" ht="18.75" x14ac:dyDescent="0.3">
      <c r="D29" s="68"/>
      <c r="E29" s="29"/>
      <c r="F29" s="29"/>
      <c r="R29" s="50"/>
    </row>
    <row r="30" spans="1:18" s="1" customFormat="1" ht="18.75" x14ac:dyDescent="0.3">
      <c r="D30" s="68"/>
      <c r="E30" s="29"/>
      <c r="F30" s="29"/>
      <c r="R30" s="50"/>
    </row>
    <row r="31" spans="1:18" s="1" customFormat="1" ht="18.75" x14ac:dyDescent="0.3">
      <c r="A31" s="7"/>
      <c r="B31" s="8" t="s">
        <v>121</v>
      </c>
      <c r="C31" s="119"/>
      <c r="D31" s="119"/>
      <c r="E31" s="119"/>
      <c r="F31" s="71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</row>
    <row r="32" spans="1:18" s="1" customFormat="1" ht="18.75" x14ac:dyDescent="0.3">
      <c r="A32" s="125" t="s">
        <v>0</v>
      </c>
      <c r="B32" s="125" t="s">
        <v>89</v>
      </c>
      <c r="C32" s="125" t="s">
        <v>90</v>
      </c>
      <c r="D32" s="125" t="s">
        <v>3</v>
      </c>
      <c r="E32" s="4" t="s">
        <v>5</v>
      </c>
      <c r="F32" s="4" t="s">
        <v>6</v>
      </c>
      <c r="G32" s="127" t="s">
        <v>96</v>
      </c>
      <c r="H32" s="128"/>
      <c r="I32" s="129"/>
      <c r="J32" s="127" t="s">
        <v>140</v>
      </c>
      <c r="K32" s="128"/>
      <c r="L32" s="128"/>
      <c r="M32" s="128"/>
      <c r="N32" s="128"/>
      <c r="O32" s="128"/>
      <c r="P32" s="128"/>
      <c r="Q32" s="128"/>
      <c r="R32" s="129"/>
    </row>
    <row r="33" spans="1:18" s="1" customFormat="1" ht="18.75" x14ac:dyDescent="0.3">
      <c r="A33" s="126"/>
      <c r="B33" s="126"/>
      <c r="C33" s="126"/>
      <c r="D33" s="126"/>
      <c r="E33" s="5" t="s">
        <v>4</v>
      </c>
      <c r="F33" s="5" t="s">
        <v>4</v>
      </c>
      <c r="G33" s="6" t="s">
        <v>7</v>
      </c>
      <c r="H33" s="6" t="s">
        <v>8</v>
      </c>
      <c r="I33" s="6" t="s">
        <v>9</v>
      </c>
      <c r="J33" s="6" t="s">
        <v>10</v>
      </c>
      <c r="K33" s="6" t="s">
        <v>11</v>
      </c>
      <c r="L33" s="6" t="s">
        <v>12</v>
      </c>
      <c r="M33" s="6" t="s">
        <v>13</v>
      </c>
      <c r="N33" s="6" t="s">
        <v>14</v>
      </c>
      <c r="O33" s="6" t="s">
        <v>15</v>
      </c>
      <c r="P33" s="6" t="s">
        <v>16</v>
      </c>
      <c r="Q33" s="6" t="s">
        <v>17</v>
      </c>
      <c r="R33" s="6" t="s">
        <v>18</v>
      </c>
    </row>
    <row r="34" spans="1:18" s="1" customFormat="1" ht="18.75" x14ac:dyDescent="0.3">
      <c r="A34" s="14">
        <v>1</v>
      </c>
      <c r="B34" s="9" t="s">
        <v>97</v>
      </c>
      <c r="C34" s="9" t="s">
        <v>92</v>
      </c>
      <c r="D34" s="28">
        <v>64800</v>
      </c>
      <c r="E34" s="14" t="s">
        <v>28</v>
      </c>
      <c r="F34" s="14" t="s">
        <v>122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s="1" customFormat="1" ht="18.75" x14ac:dyDescent="0.3">
      <c r="A35" s="14"/>
      <c r="B35" s="9" t="s">
        <v>118</v>
      </c>
      <c r="C35" s="9" t="s">
        <v>118</v>
      </c>
      <c r="D35" s="28"/>
      <c r="E35" s="19" t="s">
        <v>29</v>
      </c>
      <c r="F35" s="14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s="1" customFormat="1" ht="18.75" x14ac:dyDescent="0.3">
      <c r="A36" s="14"/>
      <c r="B36" s="16" t="s">
        <v>119</v>
      </c>
      <c r="C36" s="16" t="s">
        <v>93</v>
      </c>
      <c r="D36" s="14"/>
      <c r="E36" s="14"/>
      <c r="F36" s="14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s="1" customFormat="1" ht="18.75" x14ac:dyDescent="0.3">
      <c r="A37" s="14"/>
      <c r="B37" s="9"/>
      <c r="C37" s="15" t="s">
        <v>94</v>
      </c>
      <c r="D37" s="28"/>
      <c r="E37" s="14"/>
      <c r="F37" s="14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s="1" customFormat="1" ht="18.75" x14ac:dyDescent="0.3">
      <c r="A38" s="14"/>
      <c r="B38" s="9"/>
      <c r="C38" s="9" t="s">
        <v>95</v>
      </c>
      <c r="D38" s="28"/>
      <c r="E38" s="14"/>
      <c r="F38" s="14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s="1" customFormat="1" ht="18.75" x14ac:dyDescent="0.3">
      <c r="A39" s="14"/>
      <c r="B39" s="9"/>
      <c r="C39" s="9" t="s">
        <v>100</v>
      </c>
      <c r="D39" s="14"/>
      <c r="E39" s="14"/>
      <c r="F39" s="14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s="1" customFormat="1" ht="18.75" x14ac:dyDescent="0.3">
      <c r="A40" s="14"/>
      <c r="B40" s="106"/>
      <c r="C40" s="9"/>
      <c r="D40" s="14"/>
      <c r="E40" s="14"/>
      <c r="F40" s="14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s="1" customFormat="1" ht="18.75" x14ac:dyDescent="0.3">
      <c r="A41" s="14"/>
      <c r="B41" s="9"/>
      <c r="C41" s="9"/>
      <c r="D41" s="28"/>
      <c r="E41" s="14"/>
      <c r="F41" s="14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s="1" customFormat="1" ht="18.75" x14ac:dyDescent="0.3">
      <c r="A42" s="14"/>
      <c r="B42" s="9"/>
      <c r="C42" s="9"/>
      <c r="D42" s="28"/>
      <c r="E42" s="19"/>
      <c r="F42" s="14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s="1" customFormat="1" ht="18.75" x14ac:dyDescent="0.3">
      <c r="A43" s="14"/>
      <c r="B43" s="16"/>
      <c r="C43" s="16"/>
      <c r="D43" s="14"/>
      <c r="E43" s="14"/>
      <c r="F43" s="14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s="1" customFormat="1" ht="18.75" x14ac:dyDescent="0.3">
      <c r="A44" s="14"/>
      <c r="B44" s="16"/>
      <c r="C44" s="15"/>
      <c r="D44" s="14"/>
      <c r="E44" s="14"/>
      <c r="F44" s="14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s="1" customFormat="1" ht="18.75" x14ac:dyDescent="0.3">
      <c r="A45" s="14"/>
      <c r="B45" s="16"/>
      <c r="C45" s="9"/>
      <c r="D45" s="14"/>
      <c r="E45" s="14"/>
      <c r="F45" s="14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s="1" customFormat="1" ht="18.75" x14ac:dyDescent="0.3">
      <c r="A46" s="14"/>
      <c r="B46" s="16"/>
      <c r="C46" s="9"/>
      <c r="D46" s="14"/>
      <c r="E46" s="14"/>
      <c r="F46" s="14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s="1" customFormat="1" ht="18.75" x14ac:dyDescent="0.3">
      <c r="A47" s="14"/>
      <c r="B47" s="9"/>
      <c r="C47" s="15"/>
      <c r="D47" s="28"/>
      <c r="E47" s="14"/>
      <c r="F47" s="14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s="1" customFormat="1" ht="18.75" x14ac:dyDescent="0.3">
      <c r="A48" s="14"/>
      <c r="B48" s="9"/>
      <c r="C48" s="9"/>
      <c r="D48" s="28"/>
      <c r="E48" s="14"/>
      <c r="F48" s="14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s="1" customFormat="1" ht="18.75" x14ac:dyDescent="0.3">
      <c r="A49" s="14"/>
      <c r="B49" s="9"/>
      <c r="C49" s="9"/>
      <c r="D49" s="14"/>
      <c r="E49" s="14"/>
      <c r="F49" s="14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 s="1" customFormat="1" ht="18.75" x14ac:dyDescent="0.3">
      <c r="A50" s="14"/>
      <c r="B50" s="9"/>
      <c r="C50" s="9"/>
      <c r="D50" s="14"/>
      <c r="E50" s="14"/>
      <c r="F50" s="14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 s="1" customFormat="1" ht="18.75" x14ac:dyDescent="0.3">
      <c r="A51" s="14"/>
      <c r="B51" s="9"/>
      <c r="C51" s="9"/>
      <c r="D51" s="28"/>
      <c r="E51" s="14"/>
      <c r="F51" s="14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 s="1" customFormat="1" ht="18.75" x14ac:dyDescent="0.3">
      <c r="A52" s="14"/>
      <c r="B52" s="9"/>
      <c r="C52" s="9"/>
      <c r="D52" s="28"/>
      <c r="E52" s="14"/>
      <c r="F52" s="14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</row>
    <row r="53" spans="1:18" s="1" customFormat="1" ht="18.75" x14ac:dyDescent="0.3">
      <c r="A53" s="14"/>
      <c r="B53" s="9"/>
      <c r="C53" s="15"/>
      <c r="D53" s="28"/>
      <c r="E53" s="14"/>
      <c r="F53" s="14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1:18" s="1" customFormat="1" ht="18.75" x14ac:dyDescent="0.3">
      <c r="A54" s="14"/>
      <c r="B54" s="9"/>
      <c r="C54" s="9"/>
      <c r="D54" s="14"/>
      <c r="E54" s="14"/>
      <c r="F54" s="14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1:18" s="1" customFormat="1" ht="18.75" x14ac:dyDescent="0.3">
      <c r="A55" s="5"/>
      <c r="B55" s="3"/>
      <c r="C55" s="3"/>
      <c r="D55" s="74"/>
      <c r="E55" s="5"/>
      <c r="F55" s="5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s="1" customFormat="1" ht="18.75" x14ac:dyDescent="0.3">
      <c r="D56" s="68"/>
      <c r="E56" s="29"/>
      <c r="F56" s="29"/>
      <c r="R56" s="50"/>
    </row>
    <row r="57" spans="1:18" s="1" customFormat="1" ht="18.75" x14ac:dyDescent="0.3">
      <c r="D57" s="68"/>
      <c r="E57" s="29"/>
      <c r="F57" s="29"/>
      <c r="R57" s="50"/>
    </row>
    <row r="58" spans="1:18" s="1" customFormat="1" ht="18.75" x14ac:dyDescent="0.3">
      <c r="D58" s="68"/>
      <c r="E58" s="29"/>
      <c r="F58" s="29"/>
      <c r="R58" s="50"/>
    </row>
    <row r="59" spans="1:18" s="1" customFormat="1" ht="18.75" x14ac:dyDescent="0.3">
      <c r="D59" s="68"/>
      <c r="E59" s="29"/>
      <c r="F59" s="29"/>
      <c r="R59" s="50"/>
    </row>
    <row r="60" spans="1:18" s="1" customFormat="1" ht="18.75" x14ac:dyDescent="0.3">
      <c r="A60" s="18" t="s">
        <v>101</v>
      </c>
      <c r="B60" s="18"/>
      <c r="C60" s="8"/>
      <c r="D60" s="114"/>
      <c r="E60" s="114"/>
      <c r="F60" s="71"/>
      <c r="G60" s="72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</row>
    <row r="61" spans="1:18" s="1" customFormat="1" ht="18.75" x14ac:dyDescent="0.3">
      <c r="A61" s="7"/>
      <c r="B61" s="8" t="s">
        <v>91</v>
      </c>
      <c r="C61" s="114"/>
      <c r="D61" s="114"/>
      <c r="E61" s="114"/>
      <c r="F61" s="71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</row>
    <row r="62" spans="1:18" s="1" customFormat="1" ht="18.75" x14ac:dyDescent="0.3">
      <c r="A62" s="125" t="s">
        <v>0</v>
      </c>
      <c r="B62" s="125" t="s">
        <v>89</v>
      </c>
      <c r="C62" s="125" t="s">
        <v>90</v>
      </c>
      <c r="D62" s="125" t="s">
        <v>3</v>
      </c>
      <c r="E62" s="4" t="s">
        <v>5</v>
      </c>
      <c r="F62" s="4" t="s">
        <v>6</v>
      </c>
      <c r="G62" s="127" t="s">
        <v>96</v>
      </c>
      <c r="H62" s="128"/>
      <c r="I62" s="129"/>
      <c r="J62" s="127" t="s">
        <v>140</v>
      </c>
      <c r="K62" s="128"/>
      <c r="L62" s="128"/>
      <c r="M62" s="128"/>
      <c r="N62" s="128"/>
      <c r="O62" s="128"/>
      <c r="P62" s="128"/>
      <c r="Q62" s="128"/>
      <c r="R62" s="129"/>
    </row>
    <row r="63" spans="1:18" s="1" customFormat="1" ht="18.75" x14ac:dyDescent="0.3">
      <c r="A63" s="126"/>
      <c r="B63" s="126"/>
      <c r="C63" s="126"/>
      <c r="D63" s="126"/>
      <c r="E63" s="5" t="s">
        <v>4</v>
      </c>
      <c r="F63" s="5" t="s">
        <v>4</v>
      </c>
      <c r="G63" s="6" t="s">
        <v>7</v>
      </c>
      <c r="H63" s="6" t="s">
        <v>8</v>
      </c>
      <c r="I63" s="6" t="s">
        <v>9</v>
      </c>
      <c r="J63" s="6" t="s">
        <v>10</v>
      </c>
      <c r="K63" s="6" t="s">
        <v>11</v>
      </c>
      <c r="L63" s="6" t="s">
        <v>12</v>
      </c>
      <c r="M63" s="6" t="s">
        <v>13</v>
      </c>
      <c r="N63" s="6" t="s">
        <v>14</v>
      </c>
      <c r="O63" s="6" t="s">
        <v>15</v>
      </c>
      <c r="P63" s="6" t="s">
        <v>16</v>
      </c>
      <c r="Q63" s="6" t="s">
        <v>17</v>
      </c>
      <c r="R63" s="6" t="s">
        <v>18</v>
      </c>
    </row>
    <row r="64" spans="1:18" s="1" customFormat="1" ht="18.75" x14ac:dyDescent="0.3">
      <c r="A64" s="14">
        <v>1</v>
      </c>
      <c r="B64" s="9" t="s">
        <v>102</v>
      </c>
      <c r="C64" s="15" t="s">
        <v>103</v>
      </c>
      <c r="D64" s="28">
        <v>40800</v>
      </c>
      <c r="E64" s="19" t="s">
        <v>28</v>
      </c>
      <c r="F64" s="14" t="s">
        <v>30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1:18" s="1" customFormat="1" ht="18.75" x14ac:dyDescent="0.3">
      <c r="A65" s="14"/>
      <c r="B65" s="9"/>
      <c r="C65" s="118" t="s">
        <v>104</v>
      </c>
      <c r="D65" s="14"/>
      <c r="E65" s="14" t="s">
        <v>29</v>
      </c>
      <c r="F65" s="14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</row>
    <row r="66" spans="1:18" s="1" customFormat="1" ht="18.75" x14ac:dyDescent="0.3">
      <c r="A66" s="14"/>
      <c r="B66" s="15"/>
      <c r="C66" s="9" t="s">
        <v>105</v>
      </c>
      <c r="D66" s="28"/>
      <c r="E66" s="14"/>
      <c r="F66" s="14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1:18" s="1" customFormat="1" ht="18.75" x14ac:dyDescent="0.3">
      <c r="A67" s="14"/>
      <c r="B67" s="9"/>
      <c r="C67" s="15" t="s">
        <v>106</v>
      </c>
      <c r="D67" s="28"/>
      <c r="E67" s="14"/>
      <c r="F67" s="14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1:18" s="1" customFormat="1" ht="18.75" x14ac:dyDescent="0.3">
      <c r="A68" s="14"/>
      <c r="B68" s="9"/>
      <c r="C68" s="9"/>
      <c r="D68" s="14"/>
      <c r="E68" s="14"/>
      <c r="F68" s="14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18" s="1" customFormat="1" ht="18.75" x14ac:dyDescent="0.3">
      <c r="A69" s="14">
        <v>2</v>
      </c>
      <c r="B69" s="9" t="s">
        <v>107</v>
      </c>
      <c r="C69" s="9" t="s">
        <v>108</v>
      </c>
      <c r="D69" s="28">
        <v>4500</v>
      </c>
      <c r="E69" s="19" t="s">
        <v>28</v>
      </c>
      <c r="F69" s="14" t="s">
        <v>30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18" s="1" customFormat="1" ht="18.75" x14ac:dyDescent="0.3">
      <c r="A70" s="14"/>
      <c r="B70" s="9"/>
      <c r="C70" s="9"/>
      <c r="D70" s="28"/>
      <c r="E70" s="14" t="s">
        <v>29</v>
      </c>
      <c r="F70" s="14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</row>
    <row r="71" spans="1:18" s="1" customFormat="1" ht="18.75" x14ac:dyDescent="0.3">
      <c r="A71" s="14"/>
      <c r="B71" s="9"/>
      <c r="C71" s="15"/>
      <c r="D71" s="28"/>
      <c r="E71" s="14"/>
      <c r="F71" s="14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1:18" s="1" customFormat="1" ht="18.75" x14ac:dyDescent="0.3">
      <c r="A72" s="14"/>
      <c r="B72" s="9"/>
      <c r="C72" s="9"/>
      <c r="D72" s="14"/>
      <c r="E72" s="14"/>
      <c r="F72" s="14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</row>
    <row r="73" spans="1:18" s="1" customFormat="1" ht="18.75" x14ac:dyDescent="0.3">
      <c r="A73" s="14"/>
      <c r="B73" s="9"/>
      <c r="C73" s="20"/>
      <c r="D73" s="14"/>
      <c r="E73" s="14"/>
      <c r="F73" s="14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18" s="1" customFormat="1" ht="18.75" x14ac:dyDescent="0.3">
      <c r="A74" s="14"/>
      <c r="B74" s="15"/>
      <c r="C74" s="20"/>
      <c r="D74" s="28"/>
      <c r="E74" s="14"/>
      <c r="F74" s="14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 s="1" customFormat="1" ht="18.75" x14ac:dyDescent="0.3">
      <c r="A75" s="14"/>
      <c r="B75" s="9"/>
      <c r="C75" s="106"/>
      <c r="D75" s="28"/>
      <c r="E75" s="14"/>
      <c r="F75" s="14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18" s="1" customFormat="1" ht="18.75" x14ac:dyDescent="0.3">
      <c r="A76" s="14"/>
      <c r="B76" s="9"/>
      <c r="C76" s="20"/>
      <c r="D76" s="14"/>
      <c r="E76" s="14"/>
      <c r="F76" s="14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18" s="1" customFormat="1" ht="18.75" x14ac:dyDescent="0.3">
      <c r="A77" s="14"/>
      <c r="B77" s="9"/>
      <c r="C77" s="20"/>
      <c r="D77" s="28"/>
      <c r="E77" s="14"/>
      <c r="F77" s="14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18" s="1" customFormat="1" ht="18.75" x14ac:dyDescent="0.3">
      <c r="A78" s="14"/>
      <c r="B78" s="9"/>
      <c r="C78" s="106"/>
      <c r="D78" s="28"/>
      <c r="E78" s="14"/>
      <c r="F78" s="14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18" s="1" customFormat="1" ht="18.75" x14ac:dyDescent="0.3">
      <c r="A79" s="14"/>
      <c r="B79" s="9"/>
      <c r="C79" s="20"/>
      <c r="D79" s="14"/>
      <c r="E79" s="14"/>
      <c r="F79" s="14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18" s="1" customFormat="1" ht="18.75" x14ac:dyDescent="0.3">
      <c r="A80" s="14"/>
      <c r="B80" s="9"/>
      <c r="C80" s="20"/>
      <c r="D80" s="115"/>
      <c r="E80" s="14"/>
      <c r="F80" s="14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1:18" s="1" customFormat="1" ht="18.75" x14ac:dyDescent="0.3">
      <c r="A81" s="22"/>
      <c r="B81" s="16"/>
      <c r="C81" s="116"/>
      <c r="D81" s="22"/>
      <c r="E81" s="22"/>
      <c r="F81" s="22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 s="1" customFormat="1" ht="18.75" x14ac:dyDescent="0.3">
      <c r="A82" s="14"/>
      <c r="B82" s="9"/>
      <c r="C82" s="20"/>
      <c r="D82" s="14"/>
      <c r="E82" s="14"/>
      <c r="F82" s="14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s="1" customFormat="1" ht="18.75" x14ac:dyDescent="0.3">
      <c r="A83" s="14"/>
      <c r="B83" s="9"/>
      <c r="C83" s="106"/>
      <c r="D83" s="14"/>
      <c r="E83" s="14"/>
      <c r="F83" s="14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1:18" s="1" customFormat="1" ht="18.75" x14ac:dyDescent="0.3">
      <c r="A84" s="14"/>
      <c r="B84" s="9"/>
      <c r="C84" s="20"/>
      <c r="D84" s="28"/>
      <c r="E84" s="14"/>
      <c r="F84" s="14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 s="1" customFormat="1" ht="18.75" x14ac:dyDescent="0.3">
      <c r="A85" s="26"/>
      <c r="B85" s="21"/>
      <c r="C85" s="27"/>
      <c r="D85" s="26"/>
      <c r="E85" s="26"/>
      <c r="F85" s="26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</row>
    <row r="86" spans="1:18" s="1" customFormat="1" ht="18.75" x14ac:dyDescent="0.3">
      <c r="D86" s="68"/>
      <c r="E86" s="29"/>
      <c r="F86" s="29"/>
      <c r="R86" s="50"/>
    </row>
    <row r="87" spans="1:18" s="1" customFormat="1" ht="18.75" x14ac:dyDescent="0.3">
      <c r="D87" s="68"/>
      <c r="E87" s="29"/>
      <c r="F87" s="29"/>
      <c r="R87" s="50"/>
    </row>
    <row r="88" spans="1:18" s="1" customFormat="1" ht="18.75" x14ac:dyDescent="0.3">
      <c r="A88" s="18" t="s">
        <v>109</v>
      </c>
      <c r="B88" s="18"/>
      <c r="C88" s="8"/>
      <c r="D88" s="117"/>
      <c r="E88" s="117"/>
      <c r="F88" s="71"/>
      <c r="G88" s="72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</row>
    <row r="89" spans="1:18" s="1" customFormat="1" ht="18.75" x14ac:dyDescent="0.3">
      <c r="A89" s="7"/>
      <c r="B89" s="8" t="s">
        <v>123</v>
      </c>
      <c r="C89" s="117"/>
      <c r="D89" s="117"/>
      <c r="E89" s="117"/>
      <c r="F89" s="71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</row>
    <row r="90" spans="1:18" s="1" customFormat="1" ht="18.75" x14ac:dyDescent="0.3">
      <c r="A90" s="125" t="s">
        <v>0</v>
      </c>
      <c r="B90" s="125" t="s">
        <v>1</v>
      </c>
      <c r="C90" s="125" t="s">
        <v>2</v>
      </c>
      <c r="D90" s="125" t="s">
        <v>3</v>
      </c>
      <c r="E90" s="4" t="s">
        <v>5</v>
      </c>
      <c r="F90" s="4" t="s">
        <v>6</v>
      </c>
      <c r="G90" s="127" t="s">
        <v>51</v>
      </c>
      <c r="H90" s="128"/>
      <c r="I90" s="129"/>
      <c r="J90" s="127" t="s">
        <v>52</v>
      </c>
      <c r="K90" s="128"/>
      <c r="L90" s="128"/>
      <c r="M90" s="128"/>
      <c r="N90" s="128"/>
      <c r="O90" s="128"/>
      <c r="P90" s="128"/>
      <c r="Q90" s="128"/>
      <c r="R90" s="129"/>
    </row>
    <row r="91" spans="1:18" s="1" customFormat="1" ht="18.75" x14ac:dyDescent="0.3">
      <c r="A91" s="126"/>
      <c r="B91" s="126"/>
      <c r="C91" s="126"/>
      <c r="D91" s="126"/>
      <c r="E91" s="5" t="s">
        <v>4</v>
      </c>
      <c r="F91" s="5" t="s">
        <v>4</v>
      </c>
      <c r="G91" s="6" t="s">
        <v>7</v>
      </c>
      <c r="H91" s="6" t="s">
        <v>8</v>
      </c>
      <c r="I91" s="6" t="s">
        <v>9</v>
      </c>
      <c r="J91" s="6" t="s">
        <v>10</v>
      </c>
      <c r="K91" s="6" t="s">
        <v>11</v>
      </c>
      <c r="L91" s="6" t="s">
        <v>12</v>
      </c>
      <c r="M91" s="6" t="s">
        <v>13</v>
      </c>
      <c r="N91" s="6" t="s">
        <v>14</v>
      </c>
      <c r="O91" s="6" t="s">
        <v>15</v>
      </c>
      <c r="P91" s="6" t="s">
        <v>16</v>
      </c>
      <c r="Q91" s="6" t="s">
        <v>17</v>
      </c>
      <c r="R91" s="6" t="s">
        <v>18</v>
      </c>
    </row>
    <row r="92" spans="1:18" s="1" customFormat="1" ht="18.75" x14ac:dyDescent="0.3">
      <c r="A92" s="14">
        <v>1</v>
      </c>
      <c r="B92" s="9" t="s">
        <v>110</v>
      </c>
      <c r="C92" s="9" t="s">
        <v>111</v>
      </c>
      <c r="D92" s="28">
        <v>10000</v>
      </c>
      <c r="E92" s="19" t="s">
        <v>28</v>
      </c>
      <c r="F92" s="14" t="s">
        <v>30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</row>
    <row r="93" spans="1:18" s="1" customFormat="1" ht="18.75" x14ac:dyDescent="0.3">
      <c r="A93" s="14"/>
      <c r="B93" s="9"/>
      <c r="C93" s="9" t="s">
        <v>112</v>
      </c>
      <c r="D93" s="14"/>
      <c r="E93" s="14" t="s">
        <v>29</v>
      </c>
      <c r="F93" s="14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1:18" s="1" customFormat="1" ht="18.75" x14ac:dyDescent="0.3">
      <c r="A94" s="14"/>
      <c r="B94" s="9"/>
      <c r="C94" s="106" t="s">
        <v>113</v>
      </c>
      <c r="D94" s="28"/>
      <c r="E94" s="14"/>
      <c r="F94" s="14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1:18" s="1" customFormat="1" ht="18.75" x14ac:dyDescent="0.3">
      <c r="A95" s="14"/>
      <c r="B95" s="9"/>
      <c r="C95" s="9"/>
      <c r="D95" s="28"/>
      <c r="E95" s="14"/>
      <c r="F95" s="14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</row>
    <row r="96" spans="1:18" s="1" customFormat="1" ht="18.75" x14ac:dyDescent="0.3">
      <c r="A96" s="14"/>
      <c r="B96" s="9"/>
      <c r="C96" s="20"/>
      <c r="D96" s="28"/>
      <c r="E96" s="14"/>
      <c r="F96" s="14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</row>
    <row r="97" spans="1:18" s="1" customFormat="1" ht="18.75" x14ac:dyDescent="0.3">
      <c r="A97" s="14">
        <v>2</v>
      </c>
      <c r="B97" s="9" t="s">
        <v>114</v>
      </c>
      <c r="C97" s="116" t="s">
        <v>115</v>
      </c>
      <c r="D97" s="28">
        <v>8000</v>
      </c>
      <c r="E97" s="19" t="s">
        <v>28</v>
      </c>
      <c r="F97" s="14" t="s">
        <v>30</v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 s="1" customFormat="1" ht="18.75" x14ac:dyDescent="0.3">
      <c r="A98" s="14"/>
      <c r="B98" s="9"/>
      <c r="C98" s="20" t="s">
        <v>116</v>
      </c>
      <c r="D98" s="28"/>
      <c r="E98" s="14" t="s">
        <v>29</v>
      </c>
      <c r="F98" s="14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 s="1" customFormat="1" ht="18.75" x14ac:dyDescent="0.3">
      <c r="A99" s="14"/>
      <c r="B99" s="9"/>
      <c r="C99" s="20" t="s">
        <v>117</v>
      </c>
      <c r="D99" s="28"/>
      <c r="E99" s="14"/>
      <c r="F99" s="14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1:18" s="1" customFormat="1" ht="18.75" x14ac:dyDescent="0.3">
      <c r="A100" s="14"/>
      <c r="B100" s="9"/>
      <c r="C100" s="20"/>
      <c r="D100" s="28"/>
      <c r="E100" s="14"/>
      <c r="F100" s="14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1:18" s="1" customFormat="1" ht="18.75" x14ac:dyDescent="0.3">
      <c r="A101" s="14"/>
      <c r="B101" s="9"/>
      <c r="C101" s="20"/>
      <c r="D101" s="28"/>
      <c r="E101" s="14"/>
      <c r="F101" s="14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</row>
    <row r="102" spans="1:18" s="1" customFormat="1" ht="18.75" x14ac:dyDescent="0.3">
      <c r="A102" s="14"/>
      <c r="B102" s="9"/>
      <c r="C102" s="20"/>
      <c r="D102" s="28"/>
      <c r="E102" s="14"/>
      <c r="F102" s="14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</row>
    <row r="103" spans="1:18" s="1" customFormat="1" ht="18.75" x14ac:dyDescent="0.3">
      <c r="A103" s="14"/>
      <c r="B103" s="9"/>
      <c r="C103" s="20"/>
      <c r="D103" s="28"/>
      <c r="E103" s="14"/>
      <c r="F103" s="14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</row>
    <row r="104" spans="1:18" s="1" customFormat="1" ht="18.75" x14ac:dyDescent="0.3">
      <c r="A104" s="14"/>
      <c r="B104" s="9"/>
      <c r="C104" s="20"/>
      <c r="D104" s="28"/>
      <c r="E104" s="14"/>
      <c r="F104" s="14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 s="1" customFormat="1" ht="18.75" x14ac:dyDescent="0.3">
      <c r="A105" s="14"/>
      <c r="B105" s="9"/>
      <c r="C105" s="20"/>
      <c r="D105" s="14"/>
      <c r="E105" s="14"/>
      <c r="F105" s="14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18" s="1" customFormat="1" ht="18.75" x14ac:dyDescent="0.3">
      <c r="A106" s="14"/>
      <c r="B106" s="9"/>
      <c r="C106" s="20"/>
      <c r="D106" s="14"/>
      <c r="E106" s="14"/>
      <c r="F106" s="14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1:18" s="1" customFormat="1" ht="18.75" x14ac:dyDescent="0.3">
      <c r="A107" s="14"/>
      <c r="B107" s="9"/>
      <c r="C107" s="20"/>
      <c r="D107" s="28"/>
      <c r="E107" s="14"/>
      <c r="F107" s="14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1:18" s="1" customFormat="1" ht="18.75" x14ac:dyDescent="0.3">
      <c r="A108" s="14"/>
      <c r="B108" s="9"/>
      <c r="C108" s="20"/>
      <c r="D108" s="28"/>
      <c r="E108" s="14"/>
      <c r="F108" s="14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1:18" s="1" customFormat="1" ht="18.75" x14ac:dyDescent="0.3">
      <c r="A109" s="14"/>
      <c r="B109" s="9"/>
      <c r="C109" s="20"/>
      <c r="D109" s="14"/>
      <c r="E109" s="14"/>
      <c r="F109" s="14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1:18" s="1" customFormat="1" ht="18.75" x14ac:dyDescent="0.3">
      <c r="A110" s="14"/>
      <c r="B110" s="9"/>
      <c r="C110" s="20"/>
      <c r="D110" s="14"/>
      <c r="E110" s="14"/>
      <c r="F110" s="14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1:18" s="1" customFormat="1" ht="18.75" x14ac:dyDescent="0.3">
      <c r="A111" s="14"/>
      <c r="B111" s="9"/>
      <c r="C111" s="9"/>
      <c r="D111" s="28"/>
      <c r="E111" s="14"/>
      <c r="F111" s="14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1:18" s="1" customFormat="1" ht="18.75" x14ac:dyDescent="0.3">
      <c r="A112" s="14"/>
      <c r="B112" s="9"/>
      <c r="C112" s="9"/>
      <c r="D112" s="14"/>
      <c r="E112" s="14"/>
      <c r="F112" s="14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1:18" s="1" customFormat="1" ht="18.75" x14ac:dyDescent="0.3">
      <c r="A113" s="14"/>
      <c r="B113" s="16"/>
      <c r="C113" s="15"/>
      <c r="D113" s="28"/>
      <c r="E113" s="19"/>
      <c r="F113" s="14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1:18" s="1" customFormat="1" ht="18.75" x14ac:dyDescent="0.3">
      <c r="A114" s="14"/>
      <c r="B114" s="9"/>
      <c r="C114" s="9"/>
      <c r="D114" s="28"/>
      <c r="E114" s="14"/>
      <c r="F114" s="14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1:18" s="1" customFormat="1" ht="18.75" x14ac:dyDescent="0.3">
      <c r="A115" s="26"/>
      <c r="B115" s="21"/>
      <c r="C115" s="21"/>
      <c r="D115" s="73"/>
      <c r="E115" s="26"/>
      <c r="F115" s="26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</row>
    <row r="116" spans="1:18" s="1" customFormat="1" ht="18.75" x14ac:dyDescent="0.3">
      <c r="A116" s="18"/>
      <c r="B116" s="18"/>
      <c r="C116" s="8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</row>
    <row r="117" spans="1:18" s="1" customFormat="1" ht="18.75" x14ac:dyDescent="0.3">
      <c r="A117" s="18"/>
      <c r="B117" s="18"/>
      <c r="C117" s="8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</row>
    <row r="118" spans="1:18" s="1" customFormat="1" ht="18.75" x14ac:dyDescent="0.3">
      <c r="A118" s="18" t="s">
        <v>124</v>
      </c>
      <c r="B118" s="18"/>
      <c r="C118" s="8"/>
      <c r="D118" s="119"/>
      <c r="E118" s="119"/>
      <c r="F118" s="71"/>
      <c r="G118" s="72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</row>
    <row r="119" spans="1:18" s="1" customFormat="1" ht="18.75" x14ac:dyDescent="0.3">
      <c r="A119" s="7"/>
      <c r="B119" s="8" t="s">
        <v>131</v>
      </c>
      <c r="C119" s="119"/>
      <c r="D119" s="119"/>
      <c r="E119" s="119"/>
      <c r="F119" s="71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</row>
    <row r="120" spans="1:18" s="1" customFormat="1" ht="18.75" x14ac:dyDescent="0.3">
      <c r="A120" s="125" t="s">
        <v>0</v>
      </c>
      <c r="B120" s="125" t="s">
        <v>1</v>
      </c>
      <c r="C120" s="125" t="s">
        <v>2</v>
      </c>
      <c r="D120" s="125" t="s">
        <v>3</v>
      </c>
      <c r="E120" s="4" t="s">
        <v>5</v>
      </c>
      <c r="F120" s="4" t="s">
        <v>6</v>
      </c>
      <c r="G120" s="127" t="s">
        <v>51</v>
      </c>
      <c r="H120" s="128"/>
      <c r="I120" s="129"/>
      <c r="J120" s="127" t="s">
        <v>52</v>
      </c>
      <c r="K120" s="128"/>
      <c r="L120" s="128"/>
      <c r="M120" s="128"/>
      <c r="N120" s="128"/>
      <c r="O120" s="128"/>
      <c r="P120" s="128"/>
      <c r="Q120" s="128"/>
      <c r="R120" s="129"/>
    </row>
    <row r="121" spans="1:18" s="1" customFormat="1" ht="18.75" x14ac:dyDescent="0.3">
      <c r="A121" s="126"/>
      <c r="B121" s="126"/>
      <c r="C121" s="126"/>
      <c r="D121" s="126"/>
      <c r="E121" s="5" t="s">
        <v>4</v>
      </c>
      <c r="F121" s="5" t="s">
        <v>4</v>
      </c>
      <c r="G121" s="6" t="s">
        <v>7</v>
      </c>
      <c r="H121" s="6" t="s">
        <v>8</v>
      </c>
      <c r="I121" s="6" t="s">
        <v>9</v>
      </c>
      <c r="J121" s="6" t="s">
        <v>10</v>
      </c>
      <c r="K121" s="6" t="s">
        <v>11</v>
      </c>
      <c r="L121" s="6" t="s">
        <v>12</v>
      </c>
      <c r="M121" s="6" t="s">
        <v>13</v>
      </c>
      <c r="N121" s="6" t="s">
        <v>14</v>
      </c>
      <c r="O121" s="6" t="s">
        <v>15</v>
      </c>
      <c r="P121" s="6" t="s">
        <v>16</v>
      </c>
      <c r="Q121" s="6" t="s">
        <v>17</v>
      </c>
      <c r="R121" s="6" t="s">
        <v>18</v>
      </c>
    </row>
    <row r="122" spans="1:18" s="1" customFormat="1" ht="18.75" x14ac:dyDescent="0.3">
      <c r="A122" s="14">
        <v>1</v>
      </c>
      <c r="B122" s="9" t="s">
        <v>125</v>
      </c>
      <c r="C122" s="9" t="s">
        <v>125</v>
      </c>
      <c r="D122" s="28">
        <v>30000</v>
      </c>
      <c r="E122" s="19" t="s">
        <v>28</v>
      </c>
      <c r="F122" s="14" t="s">
        <v>120</v>
      </c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1:18" s="1" customFormat="1" ht="18.75" x14ac:dyDescent="0.3">
      <c r="A123" s="14"/>
      <c r="B123" s="9" t="s">
        <v>126</v>
      </c>
      <c r="C123" s="9" t="s">
        <v>127</v>
      </c>
      <c r="D123" s="14"/>
      <c r="E123" s="14" t="s">
        <v>29</v>
      </c>
      <c r="F123" s="14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1:18" s="1" customFormat="1" ht="18.75" x14ac:dyDescent="0.3">
      <c r="A124" s="14"/>
      <c r="B124" s="9"/>
      <c r="C124" s="106" t="s">
        <v>129</v>
      </c>
      <c r="D124" s="28"/>
      <c r="E124" s="14"/>
      <c r="F124" s="14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1:18" s="1" customFormat="1" ht="18.75" x14ac:dyDescent="0.3">
      <c r="A125" s="14"/>
      <c r="B125" s="9"/>
      <c r="C125" s="9" t="s">
        <v>130</v>
      </c>
      <c r="D125" s="28"/>
      <c r="E125" s="14"/>
      <c r="F125" s="14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1:18" s="1" customFormat="1" ht="18.75" x14ac:dyDescent="0.3">
      <c r="A126" s="14"/>
      <c r="B126" s="9"/>
      <c r="C126" s="20" t="s">
        <v>128</v>
      </c>
      <c r="D126" s="28"/>
      <c r="E126" s="14"/>
      <c r="F126" s="14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1:18" s="1" customFormat="1" ht="18.75" x14ac:dyDescent="0.3">
      <c r="A127" s="14"/>
      <c r="B127" s="9"/>
      <c r="C127" s="116"/>
      <c r="D127" s="28"/>
      <c r="E127" s="14"/>
      <c r="F127" s="14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1:18" s="1" customFormat="1" ht="18.75" x14ac:dyDescent="0.3">
      <c r="A128" s="14"/>
      <c r="B128" s="9"/>
      <c r="C128" s="20"/>
      <c r="D128" s="28"/>
      <c r="E128" s="14"/>
      <c r="F128" s="14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1:18" s="1" customFormat="1" ht="18.75" x14ac:dyDescent="0.3">
      <c r="A129" s="14"/>
      <c r="B129" s="9"/>
      <c r="C129" s="20"/>
      <c r="D129" s="28"/>
      <c r="E129" s="14"/>
      <c r="F129" s="14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1:18" s="1" customFormat="1" ht="18.75" x14ac:dyDescent="0.3">
      <c r="A130" s="14"/>
      <c r="B130" s="9"/>
      <c r="C130" s="20"/>
      <c r="D130" s="28"/>
      <c r="E130" s="14"/>
      <c r="F130" s="14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1:18" s="1" customFormat="1" ht="18.75" x14ac:dyDescent="0.3">
      <c r="A131" s="14"/>
      <c r="B131" s="9"/>
      <c r="C131" s="20"/>
      <c r="D131" s="28"/>
      <c r="E131" s="14"/>
      <c r="F131" s="14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1:18" s="1" customFormat="1" ht="18.75" x14ac:dyDescent="0.3">
      <c r="A132" s="14"/>
      <c r="B132" s="9"/>
      <c r="C132" s="20"/>
      <c r="D132" s="28"/>
      <c r="E132" s="14"/>
      <c r="F132" s="14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1:18" s="1" customFormat="1" ht="18.75" x14ac:dyDescent="0.3">
      <c r="A133" s="14"/>
      <c r="B133" s="9"/>
      <c r="C133" s="20"/>
      <c r="D133" s="28"/>
      <c r="E133" s="14"/>
      <c r="F133" s="14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1:18" s="1" customFormat="1" ht="18.75" x14ac:dyDescent="0.3">
      <c r="A134" s="14"/>
      <c r="B134" s="9"/>
      <c r="C134" s="20"/>
      <c r="D134" s="28"/>
      <c r="E134" s="14"/>
      <c r="F134" s="14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1:18" s="1" customFormat="1" ht="18.75" x14ac:dyDescent="0.3">
      <c r="A135" s="14"/>
      <c r="B135" s="9"/>
      <c r="C135" s="20"/>
      <c r="D135" s="14"/>
      <c r="E135" s="14"/>
      <c r="F135" s="14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1:18" s="1" customFormat="1" ht="18.75" x14ac:dyDescent="0.3">
      <c r="A136" s="14"/>
      <c r="B136" s="9"/>
      <c r="C136" s="20"/>
      <c r="D136" s="14"/>
      <c r="E136" s="14"/>
      <c r="F136" s="14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1:18" s="1" customFormat="1" ht="18.75" x14ac:dyDescent="0.3">
      <c r="A137" s="14"/>
      <c r="B137" s="9"/>
      <c r="C137" s="20"/>
      <c r="D137" s="28"/>
      <c r="E137" s="14"/>
      <c r="F137" s="14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1:18" s="1" customFormat="1" ht="18.75" x14ac:dyDescent="0.3">
      <c r="A138" s="14"/>
      <c r="B138" s="9"/>
      <c r="C138" s="20"/>
      <c r="D138" s="28"/>
      <c r="E138" s="14"/>
      <c r="F138" s="14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</row>
    <row r="139" spans="1:18" s="1" customFormat="1" ht="18.75" x14ac:dyDescent="0.3">
      <c r="A139" s="14"/>
      <c r="B139" s="9"/>
      <c r="C139" s="20"/>
      <c r="D139" s="14"/>
      <c r="E139" s="14"/>
      <c r="F139" s="14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</row>
    <row r="140" spans="1:18" s="1" customFormat="1" ht="18.75" x14ac:dyDescent="0.3">
      <c r="A140" s="14"/>
      <c r="B140" s="9"/>
      <c r="C140" s="9"/>
      <c r="D140" s="28"/>
      <c r="E140" s="14"/>
      <c r="F140" s="14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</row>
    <row r="141" spans="1:18" s="1" customFormat="1" ht="18.75" x14ac:dyDescent="0.3">
      <c r="A141" s="14"/>
      <c r="B141" s="9"/>
      <c r="C141" s="9"/>
      <c r="D141" s="14"/>
      <c r="E141" s="14"/>
      <c r="F141" s="14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</row>
    <row r="142" spans="1:18" s="1" customFormat="1" ht="18.75" x14ac:dyDescent="0.3">
      <c r="A142" s="14"/>
      <c r="B142" s="16"/>
      <c r="C142" s="15"/>
      <c r="D142" s="28"/>
      <c r="E142" s="19"/>
      <c r="F142" s="14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1:18" s="1" customFormat="1" ht="18.75" x14ac:dyDescent="0.3">
      <c r="A143" s="14"/>
      <c r="B143" s="9"/>
      <c r="C143" s="9"/>
      <c r="D143" s="28"/>
      <c r="E143" s="14"/>
      <c r="F143" s="14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</row>
    <row r="144" spans="1:18" s="1" customFormat="1" ht="18.75" x14ac:dyDescent="0.3">
      <c r="A144" s="26"/>
      <c r="B144" s="21"/>
      <c r="C144" s="21"/>
      <c r="D144" s="73"/>
      <c r="E144" s="26"/>
      <c r="F144" s="26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</row>
    <row r="145" spans="1:18" s="1" customFormat="1" ht="18.75" x14ac:dyDescent="0.3">
      <c r="A145" s="18"/>
      <c r="B145" s="18"/>
      <c r="C145" s="8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</row>
    <row r="146" spans="1:18" s="1" customFormat="1" ht="18.75" x14ac:dyDescent="0.3">
      <c r="A146" s="7"/>
      <c r="B146" s="8" t="s">
        <v>132</v>
      </c>
      <c r="C146" s="114"/>
      <c r="D146" s="114"/>
      <c r="E146" s="114"/>
      <c r="F146" s="71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</row>
    <row r="147" spans="1:18" s="1" customFormat="1" ht="18.75" x14ac:dyDescent="0.3">
      <c r="A147" s="125" t="s">
        <v>0</v>
      </c>
      <c r="B147" s="125" t="s">
        <v>89</v>
      </c>
      <c r="C147" s="125" t="s">
        <v>90</v>
      </c>
      <c r="D147" s="125" t="s">
        <v>3</v>
      </c>
      <c r="E147" s="4" t="s">
        <v>5</v>
      </c>
      <c r="F147" s="4" t="s">
        <v>6</v>
      </c>
      <c r="G147" s="127" t="s">
        <v>52</v>
      </c>
      <c r="H147" s="128"/>
      <c r="I147" s="129"/>
      <c r="J147" s="127" t="s">
        <v>58</v>
      </c>
      <c r="K147" s="128"/>
      <c r="L147" s="128"/>
      <c r="M147" s="128"/>
      <c r="N147" s="128"/>
      <c r="O147" s="128"/>
      <c r="P147" s="128"/>
      <c r="Q147" s="128"/>
      <c r="R147" s="129"/>
    </row>
    <row r="148" spans="1:18" s="1" customFormat="1" ht="18.75" x14ac:dyDescent="0.3">
      <c r="A148" s="126"/>
      <c r="B148" s="126"/>
      <c r="C148" s="126"/>
      <c r="D148" s="126"/>
      <c r="E148" s="5" t="s">
        <v>4</v>
      </c>
      <c r="F148" s="5" t="s">
        <v>4</v>
      </c>
      <c r="G148" s="6" t="s">
        <v>7</v>
      </c>
      <c r="H148" s="6" t="s">
        <v>8</v>
      </c>
      <c r="I148" s="6" t="s">
        <v>9</v>
      </c>
      <c r="J148" s="6" t="s">
        <v>10</v>
      </c>
      <c r="K148" s="6" t="s">
        <v>11</v>
      </c>
      <c r="L148" s="6" t="s">
        <v>12</v>
      </c>
      <c r="M148" s="6" t="s">
        <v>13</v>
      </c>
      <c r="N148" s="6" t="s">
        <v>14</v>
      </c>
      <c r="O148" s="6" t="s">
        <v>15</v>
      </c>
      <c r="P148" s="6" t="s">
        <v>16</v>
      </c>
      <c r="Q148" s="6" t="s">
        <v>17</v>
      </c>
      <c r="R148" s="6" t="s">
        <v>18</v>
      </c>
    </row>
    <row r="149" spans="1:18" s="1" customFormat="1" ht="18.75" x14ac:dyDescent="0.3">
      <c r="A149" s="14">
        <v>1</v>
      </c>
      <c r="B149" s="9" t="s">
        <v>133</v>
      </c>
      <c r="C149" s="9" t="s">
        <v>133</v>
      </c>
      <c r="D149" s="28">
        <v>1400</v>
      </c>
      <c r="E149" s="19" t="s">
        <v>28</v>
      </c>
      <c r="F149" s="14" t="s">
        <v>30</v>
      </c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1:18" s="1" customFormat="1" ht="18.75" x14ac:dyDescent="0.3">
      <c r="A150" s="14"/>
      <c r="B150" s="9" t="s">
        <v>134</v>
      </c>
      <c r="C150" s="9" t="s">
        <v>135</v>
      </c>
      <c r="D150" s="14"/>
      <c r="E150" s="14" t="s">
        <v>29</v>
      </c>
      <c r="F150" s="14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</row>
    <row r="151" spans="1:18" s="1" customFormat="1" ht="18.75" x14ac:dyDescent="0.3">
      <c r="A151" s="14"/>
      <c r="B151" s="16"/>
      <c r="C151" s="15" t="s">
        <v>136</v>
      </c>
      <c r="D151" s="14"/>
      <c r="E151" s="14"/>
      <c r="F151" s="14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</row>
    <row r="152" spans="1:18" s="1" customFormat="1" ht="18.75" x14ac:dyDescent="0.3">
      <c r="A152" s="14"/>
      <c r="C152" s="9" t="s">
        <v>137</v>
      </c>
      <c r="D152" s="14"/>
      <c r="E152" s="14"/>
      <c r="F152" s="14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1:18" s="1" customFormat="1" ht="18.75" x14ac:dyDescent="0.3">
      <c r="A153" s="14"/>
      <c r="B153" s="9"/>
      <c r="C153" s="9" t="s">
        <v>138</v>
      </c>
      <c r="D153" s="28"/>
      <c r="E153" s="19"/>
      <c r="F153" s="14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1:18" s="1" customFormat="1" ht="18.75" x14ac:dyDescent="0.3">
      <c r="A154" s="14"/>
      <c r="B154" s="9"/>
      <c r="C154" s="20"/>
      <c r="D154" s="14"/>
      <c r="E154" s="14"/>
      <c r="F154" s="14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</row>
    <row r="155" spans="1:18" s="1" customFormat="1" ht="18.75" x14ac:dyDescent="0.3">
      <c r="A155" s="14"/>
      <c r="B155" s="9"/>
      <c r="C155" s="20"/>
      <c r="D155" s="28"/>
      <c r="E155" s="19"/>
      <c r="F155" s="14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1:18" s="1" customFormat="1" ht="18.75" x14ac:dyDescent="0.3">
      <c r="A156" s="14"/>
      <c r="B156" s="106"/>
      <c r="C156" s="20"/>
      <c r="D156" s="14"/>
      <c r="E156" s="14"/>
      <c r="F156" s="14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1:18" s="1" customFormat="1" ht="18.75" x14ac:dyDescent="0.3">
      <c r="A157" s="14"/>
      <c r="B157" s="9"/>
      <c r="C157" s="106"/>
      <c r="D157" s="28"/>
      <c r="E157" s="14"/>
      <c r="F157" s="14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1:18" s="1" customFormat="1" ht="18.75" x14ac:dyDescent="0.3">
      <c r="A158" s="14"/>
      <c r="B158" s="9"/>
      <c r="C158" s="20"/>
      <c r="D158" s="14"/>
      <c r="E158" s="14"/>
      <c r="F158" s="14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1:18" s="1" customFormat="1" ht="18.75" x14ac:dyDescent="0.3">
      <c r="A159" s="14"/>
      <c r="B159" s="9"/>
      <c r="C159" s="20"/>
      <c r="D159" s="14"/>
      <c r="E159" s="14"/>
      <c r="F159" s="14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</row>
    <row r="160" spans="1:18" s="1" customFormat="1" ht="18.75" x14ac:dyDescent="0.3">
      <c r="A160" s="14"/>
      <c r="B160" s="15"/>
      <c r="C160" s="20"/>
      <c r="D160" s="28"/>
      <c r="E160" s="14"/>
      <c r="F160" s="14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</row>
    <row r="161" spans="1:18" s="1" customFormat="1" ht="18.75" x14ac:dyDescent="0.3">
      <c r="A161" s="14"/>
      <c r="B161" s="9"/>
      <c r="C161" s="106"/>
      <c r="D161" s="28"/>
      <c r="E161" s="14"/>
      <c r="F161" s="14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</row>
    <row r="162" spans="1:18" s="1" customFormat="1" ht="18.75" x14ac:dyDescent="0.3">
      <c r="A162" s="14"/>
      <c r="B162" s="9"/>
      <c r="C162" s="20"/>
      <c r="D162" s="14"/>
      <c r="E162" s="14"/>
      <c r="F162" s="14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1:18" s="1" customFormat="1" ht="18.75" x14ac:dyDescent="0.3">
      <c r="A163" s="14"/>
      <c r="B163" s="9"/>
      <c r="C163" s="20"/>
      <c r="D163" s="28"/>
      <c r="E163" s="14"/>
      <c r="F163" s="14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</row>
    <row r="164" spans="1:18" s="1" customFormat="1" ht="18.75" x14ac:dyDescent="0.3">
      <c r="A164" s="14"/>
      <c r="B164" s="9"/>
      <c r="C164" s="106"/>
      <c r="D164" s="28"/>
      <c r="E164" s="14"/>
      <c r="F164" s="14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</row>
    <row r="165" spans="1:18" s="1" customFormat="1" ht="18.75" x14ac:dyDescent="0.3">
      <c r="A165" s="14"/>
      <c r="B165" s="9"/>
      <c r="C165" s="20"/>
      <c r="D165" s="14"/>
      <c r="E165" s="14"/>
      <c r="F165" s="14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</row>
    <row r="166" spans="1:18" s="1" customFormat="1" ht="18.75" x14ac:dyDescent="0.3">
      <c r="A166" s="14"/>
      <c r="B166" s="9"/>
      <c r="C166" s="20"/>
      <c r="D166" s="115"/>
      <c r="E166" s="14"/>
      <c r="F166" s="14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</row>
    <row r="167" spans="1:18" s="1" customFormat="1" ht="18.75" x14ac:dyDescent="0.3">
      <c r="A167" s="22"/>
      <c r="B167" s="16"/>
      <c r="C167" s="116"/>
      <c r="D167" s="22"/>
      <c r="E167" s="22"/>
      <c r="F167" s="22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 s="1" customFormat="1" ht="18.75" x14ac:dyDescent="0.3">
      <c r="A168" s="14"/>
      <c r="B168" s="9"/>
      <c r="C168" s="20"/>
      <c r="D168" s="14"/>
      <c r="E168" s="14"/>
      <c r="F168" s="14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</row>
    <row r="169" spans="1:18" s="1" customFormat="1" ht="18.75" x14ac:dyDescent="0.3">
      <c r="A169" s="14"/>
      <c r="B169" s="9"/>
      <c r="C169" s="106"/>
      <c r="D169" s="14"/>
      <c r="E169" s="14"/>
      <c r="F169" s="14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</row>
    <row r="170" spans="1:18" s="1" customFormat="1" ht="18.75" x14ac:dyDescent="0.3">
      <c r="A170" s="14"/>
      <c r="B170" s="9"/>
      <c r="C170" s="20"/>
      <c r="D170" s="28"/>
      <c r="E170" s="14"/>
      <c r="F170" s="14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</row>
    <row r="171" spans="1:18" s="1" customFormat="1" ht="18.75" x14ac:dyDescent="0.3">
      <c r="A171" s="26"/>
      <c r="B171" s="21"/>
      <c r="C171" s="27"/>
      <c r="D171" s="26"/>
      <c r="E171" s="26"/>
      <c r="F171" s="26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</row>
    <row r="172" spans="1:18" s="1" customFormat="1" ht="18.75" x14ac:dyDescent="0.3">
      <c r="A172" s="5"/>
      <c r="B172" s="3"/>
      <c r="C172" s="3"/>
      <c r="D172" s="74"/>
      <c r="E172" s="5"/>
      <c r="F172" s="5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s="1" customFormat="1" ht="18.75" x14ac:dyDescent="0.3">
      <c r="D173" s="68"/>
      <c r="E173" s="29"/>
      <c r="F173" s="29"/>
      <c r="R173" s="50"/>
    </row>
    <row r="174" spans="1:18" s="2" customFormat="1" ht="18" x14ac:dyDescent="0.25"/>
    <row r="175" spans="1:18" s="2" customFormat="1" ht="18" x14ac:dyDescent="0.25"/>
    <row r="176" spans="1:18" s="2" customFormat="1" ht="18" x14ac:dyDescent="0.25"/>
    <row r="177" s="2" customFormat="1" ht="18" x14ac:dyDescent="0.25"/>
    <row r="178" s="2" customFormat="1" ht="18" x14ac:dyDescent="0.25"/>
    <row r="179" s="2" customFormat="1" ht="18" x14ac:dyDescent="0.25"/>
    <row r="180" s="2" customFormat="1" ht="18" x14ac:dyDescent="0.25"/>
    <row r="181" s="2" customFormat="1" ht="18" x14ac:dyDescent="0.25"/>
    <row r="182" s="2" customFormat="1" ht="18" x14ac:dyDescent="0.25"/>
    <row r="183" s="2" customFormat="1" ht="18" x14ac:dyDescent="0.25"/>
    <row r="184" s="2" customFormat="1" ht="18" x14ac:dyDescent="0.25"/>
  </sheetData>
  <mergeCells count="40">
    <mergeCell ref="J32:R32"/>
    <mergeCell ref="A32:A33"/>
    <mergeCell ref="B32:B33"/>
    <mergeCell ref="C32:C33"/>
    <mergeCell ref="D32:D33"/>
    <mergeCell ref="G32:I32"/>
    <mergeCell ref="B62:B63"/>
    <mergeCell ref="C62:C63"/>
    <mergeCell ref="D62:D63"/>
    <mergeCell ref="G62:I62"/>
    <mergeCell ref="J120:R120"/>
    <mergeCell ref="D90:D91"/>
    <mergeCell ref="G90:I90"/>
    <mergeCell ref="J90:R90"/>
    <mergeCell ref="A3:R3"/>
    <mergeCell ref="P1:R1"/>
    <mergeCell ref="J147:R147"/>
    <mergeCell ref="A147:A148"/>
    <mergeCell ref="A2:R2"/>
    <mergeCell ref="A4:R4"/>
    <mergeCell ref="G8:I8"/>
    <mergeCell ref="J8:R8"/>
    <mergeCell ref="A8:A9"/>
    <mergeCell ref="B8:B9"/>
    <mergeCell ref="C8:C9"/>
    <mergeCell ref="D8:D9"/>
    <mergeCell ref="C147:C148"/>
    <mergeCell ref="J62:R62"/>
    <mergeCell ref="A62:A63"/>
    <mergeCell ref="D147:D148"/>
    <mergeCell ref="A90:A91"/>
    <mergeCell ref="B90:B91"/>
    <mergeCell ref="C90:C91"/>
    <mergeCell ref="G147:I147"/>
    <mergeCell ref="B147:B148"/>
    <mergeCell ref="A120:A121"/>
    <mergeCell ref="B120:B121"/>
    <mergeCell ref="C120:C121"/>
    <mergeCell ref="D120:D121"/>
    <mergeCell ref="G120:I120"/>
  </mergeCells>
  <pageMargins left="0.11811023622047245" right="0.11811023622047245" top="0.35433070866141736" bottom="0.35433070866141736" header="0.31496062992125984" footer="0.31496062992125984"/>
  <pageSetup paperSize="9" orientation="landscape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selection activeCell="A3" sqref="A3:G3"/>
    </sheetView>
  </sheetViews>
  <sheetFormatPr defaultRowHeight="14.25" x14ac:dyDescent="0.2"/>
  <cols>
    <col min="1" max="1" width="2.625" customWidth="1"/>
    <col min="2" max="2" width="43.125" customWidth="1"/>
    <col min="3" max="3" width="12.25" customWidth="1"/>
    <col min="4" max="4" width="15.875" customWidth="1"/>
    <col min="5" max="5" width="16.125" customWidth="1"/>
    <col min="6" max="6" width="14" customWidth="1"/>
    <col min="7" max="7" width="17.375" customWidth="1"/>
    <col min="8" max="8" width="6" customWidth="1"/>
    <col min="9" max="9" width="12.75" customWidth="1"/>
    <col min="11" max="11" width="12.125" customWidth="1"/>
  </cols>
  <sheetData>
    <row r="1" spans="1:11" s="30" customFormat="1" ht="20.25" x14ac:dyDescent="0.3">
      <c r="A1" s="138" t="s">
        <v>55</v>
      </c>
      <c r="B1" s="138"/>
      <c r="C1" s="138"/>
      <c r="D1" s="138"/>
      <c r="E1" s="138"/>
      <c r="F1" s="138"/>
      <c r="G1" s="138"/>
    </row>
    <row r="2" spans="1:11" s="1" customFormat="1" ht="18.75" x14ac:dyDescent="0.3">
      <c r="A2" s="122" t="s">
        <v>56</v>
      </c>
      <c r="B2" s="122"/>
      <c r="C2" s="122"/>
      <c r="D2" s="122"/>
      <c r="E2" s="122"/>
      <c r="F2" s="122"/>
      <c r="G2" s="122"/>
    </row>
    <row r="3" spans="1:11" s="1" customFormat="1" ht="18.75" x14ac:dyDescent="0.3">
      <c r="A3" s="122" t="s">
        <v>57</v>
      </c>
      <c r="B3" s="122"/>
      <c r="C3" s="122"/>
      <c r="D3" s="122"/>
      <c r="E3" s="122"/>
      <c r="F3" s="122"/>
      <c r="G3" s="122"/>
    </row>
    <row r="4" spans="1:11" s="1" customFormat="1" ht="18.75" x14ac:dyDescent="0.3">
      <c r="A4" s="122" t="s">
        <v>19</v>
      </c>
      <c r="B4" s="122"/>
      <c r="C4" s="122"/>
      <c r="D4" s="122"/>
      <c r="E4" s="122"/>
      <c r="F4" s="122"/>
      <c r="G4" s="122"/>
    </row>
    <row r="5" spans="1:11" s="1" customFormat="1" ht="18.75" x14ac:dyDescent="0.3"/>
    <row r="6" spans="1:11" s="1" customFormat="1" ht="18.75" x14ac:dyDescent="0.3">
      <c r="A6" s="133" t="s">
        <v>20</v>
      </c>
      <c r="B6" s="134"/>
      <c r="C6" s="10" t="s">
        <v>21</v>
      </c>
      <c r="D6" s="10" t="s">
        <v>23</v>
      </c>
      <c r="E6" s="10" t="s">
        <v>53</v>
      </c>
      <c r="F6" s="10" t="s">
        <v>23</v>
      </c>
      <c r="G6" s="123" t="s">
        <v>26</v>
      </c>
    </row>
    <row r="7" spans="1:11" s="1" customFormat="1" ht="18.75" x14ac:dyDescent="0.3">
      <c r="A7" s="135"/>
      <c r="B7" s="136"/>
      <c r="C7" s="11" t="s">
        <v>22</v>
      </c>
      <c r="D7" s="12" t="s">
        <v>24</v>
      </c>
      <c r="E7" s="11" t="s">
        <v>3</v>
      </c>
      <c r="F7" s="12" t="s">
        <v>25</v>
      </c>
      <c r="G7" s="137"/>
    </row>
    <row r="8" spans="1:11" s="1" customFormat="1" ht="18.75" x14ac:dyDescent="0.3">
      <c r="A8" s="101" t="s">
        <v>72</v>
      </c>
      <c r="B8" s="85"/>
      <c r="C8" s="98"/>
      <c r="D8" s="79"/>
      <c r="E8" s="91"/>
      <c r="F8" s="92"/>
      <c r="G8" s="23" t="s">
        <v>27</v>
      </c>
      <c r="I8" s="51"/>
      <c r="K8" s="69"/>
    </row>
    <row r="9" spans="1:11" s="1" customFormat="1" ht="18.75" x14ac:dyDescent="0.3">
      <c r="A9" s="82"/>
      <c r="B9" s="80" t="s">
        <v>68</v>
      </c>
      <c r="C9" s="14">
        <v>1</v>
      </c>
      <c r="D9" s="78">
        <v>2</v>
      </c>
      <c r="E9" s="77">
        <v>152000</v>
      </c>
      <c r="F9" s="76">
        <v>2.09</v>
      </c>
      <c r="G9" s="9"/>
      <c r="I9" s="51"/>
      <c r="K9" s="69"/>
    </row>
    <row r="10" spans="1:11" s="1" customFormat="1" ht="18.75" x14ac:dyDescent="0.3">
      <c r="A10" s="102" t="s">
        <v>73</v>
      </c>
      <c r="B10" s="80"/>
      <c r="C10" s="14"/>
      <c r="D10" s="78"/>
      <c r="E10" s="77"/>
      <c r="F10" s="76"/>
      <c r="G10" s="9"/>
      <c r="I10" s="51"/>
      <c r="K10" s="69"/>
    </row>
    <row r="11" spans="1:11" s="1" customFormat="1" ht="18.75" x14ac:dyDescent="0.3">
      <c r="A11" s="82"/>
      <c r="B11" s="80" t="s">
        <v>69</v>
      </c>
      <c r="C11" s="14">
        <v>12</v>
      </c>
      <c r="D11" s="78">
        <v>24</v>
      </c>
      <c r="E11" s="77">
        <v>3498000</v>
      </c>
      <c r="F11" s="76">
        <v>47.97</v>
      </c>
      <c r="G11" s="9" t="s">
        <v>27</v>
      </c>
      <c r="I11" s="51"/>
      <c r="K11" s="69"/>
    </row>
    <row r="12" spans="1:11" s="1" customFormat="1" ht="18.75" x14ac:dyDescent="0.3">
      <c r="A12" s="102" t="s">
        <v>74</v>
      </c>
      <c r="B12" s="80"/>
      <c r="C12" s="14"/>
      <c r="D12" s="78"/>
      <c r="E12" s="77"/>
      <c r="F12" s="76"/>
      <c r="G12" s="9"/>
      <c r="I12" s="51"/>
      <c r="K12" s="69"/>
    </row>
    <row r="13" spans="1:11" s="1" customFormat="1" ht="18.75" x14ac:dyDescent="0.3">
      <c r="A13" s="103"/>
      <c r="B13" s="80" t="s">
        <v>70</v>
      </c>
      <c r="C13" s="14">
        <v>2</v>
      </c>
      <c r="D13" s="78">
        <v>4</v>
      </c>
      <c r="E13" s="77">
        <v>35000</v>
      </c>
      <c r="F13" s="76">
        <v>0.48</v>
      </c>
      <c r="G13" s="9" t="s">
        <v>30</v>
      </c>
      <c r="I13" s="51"/>
      <c r="K13" s="69"/>
    </row>
    <row r="14" spans="1:11" s="1" customFormat="1" ht="18.75" x14ac:dyDescent="0.3">
      <c r="A14" s="103"/>
      <c r="B14" s="80" t="s">
        <v>71</v>
      </c>
      <c r="C14" s="14">
        <v>3</v>
      </c>
      <c r="D14" s="78">
        <v>6</v>
      </c>
      <c r="E14" s="77">
        <v>60000</v>
      </c>
      <c r="F14" s="76">
        <v>0.82</v>
      </c>
      <c r="G14" s="9" t="s">
        <v>30</v>
      </c>
      <c r="I14" s="51"/>
      <c r="K14" s="69"/>
    </row>
    <row r="15" spans="1:11" s="1" customFormat="1" ht="18.75" x14ac:dyDescent="0.3">
      <c r="A15" s="102" t="s">
        <v>75</v>
      </c>
      <c r="B15" s="84"/>
      <c r="C15" s="14"/>
      <c r="D15" s="78"/>
      <c r="E15" s="77"/>
      <c r="F15" s="76"/>
      <c r="G15" s="9"/>
      <c r="I15" s="51"/>
      <c r="K15" s="69"/>
    </row>
    <row r="16" spans="1:11" s="1" customFormat="1" ht="18.75" x14ac:dyDescent="0.3">
      <c r="A16" s="82"/>
      <c r="B16" s="84" t="s">
        <v>76</v>
      </c>
      <c r="C16" s="14"/>
      <c r="D16" s="78"/>
      <c r="E16" s="77"/>
      <c r="F16" s="76"/>
      <c r="G16" s="9"/>
      <c r="I16" s="51"/>
      <c r="K16" s="69"/>
    </row>
    <row r="17" spans="1:11" s="1" customFormat="1" ht="18.75" x14ac:dyDescent="0.3">
      <c r="A17" s="82"/>
      <c r="B17" s="80" t="s">
        <v>60</v>
      </c>
      <c r="C17" s="14">
        <v>1</v>
      </c>
      <c r="D17" s="78">
        <v>2</v>
      </c>
      <c r="E17" s="77">
        <v>100000</v>
      </c>
      <c r="F17" s="76">
        <v>1.37</v>
      </c>
      <c r="G17" s="9" t="s">
        <v>54</v>
      </c>
      <c r="I17" s="51"/>
      <c r="K17" s="69"/>
    </row>
    <row r="18" spans="1:11" s="1" customFormat="1" ht="18.75" x14ac:dyDescent="0.3">
      <c r="A18" s="82"/>
      <c r="B18" s="80" t="s">
        <v>59</v>
      </c>
      <c r="C18" s="14">
        <v>10</v>
      </c>
      <c r="D18" s="78">
        <v>20</v>
      </c>
      <c r="E18" s="77">
        <v>2837560</v>
      </c>
      <c r="F18" s="76">
        <v>38.909999999999997</v>
      </c>
      <c r="G18" s="9" t="s">
        <v>54</v>
      </c>
      <c r="I18" s="51"/>
      <c r="K18" s="69"/>
    </row>
    <row r="19" spans="1:11" s="1" customFormat="1" ht="18.75" x14ac:dyDescent="0.3">
      <c r="A19" s="82"/>
      <c r="B19" s="80" t="s">
        <v>61</v>
      </c>
      <c r="C19" s="14">
        <v>1</v>
      </c>
      <c r="D19" s="78">
        <v>2</v>
      </c>
      <c r="E19" s="77">
        <v>176000</v>
      </c>
      <c r="F19" s="76">
        <v>2.42</v>
      </c>
      <c r="G19" s="9" t="s">
        <v>54</v>
      </c>
      <c r="I19" s="51"/>
      <c r="K19" s="69"/>
    </row>
    <row r="20" spans="1:11" s="1" customFormat="1" ht="18.75" x14ac:dyDescent="0.3">
      <c r="A20" s="82"/>
      <c r="B20" s="80" t="s">
        <v>77</v>
      </c>
      <c r="C20" s="14">
        <v>3</v>
      </c>
      <c r="D20" s="78">
        <v>6</v>
      </c>
      <c r="E20" s="77">
        <v>90000</v>
      </c>
      <c r="F20" s="76">
        <v>1.23</v>
      </c>
      <c r="G20" s="9" t="s">
        <v>54</v>
      </c>
      <c r="I20" s="51"/>
      <c r="K20" s="69"/>
    </row>
    <row r="21" spans="1:11" s="1" customFormat="1" ht="18.75" x14ac:dyDescent="0.3">
      <c r="A21" s="82"/>
      <c r="B21" s="80" t="s">
        <v>80</v>
      </c>
      <c r="C21" s="14">
        <v>1</v>
      </c>
      <c r="D21" s="78">
        <v>2</v>
      </c>
      <c r="E21" s="77">
        <v>20000</v>
      </c>
      <c r="F21" s="76">
        <v>0.28000000000000003</v>
      </c>
      <c r="G21" s="9" t="s">
        <v>30</v>
      </c>
      <c r="I21" s="51"/>
      <c r="K21" s="69"/>
    </row>
    <row r="22" spans="1:11" s="1" customFormat="1" ht="18.75" x14ac:dyDescent="0.3">
      <c r="A22" s="102" t="s">
        <v>79</v>
      </c>
      <c r="B22" s="80"/>
      <c r="C22" s="14"/>
      <c r="D22" s="78"/>
      <c r="E22" s="77"/>
      <c r="F22" s="76"/>
      <c r="G22" s="9"/>
    </row>
    <row r="23" spans="1:11" s="1" customFormat="1" ht="18.75" x14ac:dyDescent="0.3">
      <c r="A23" s="82"/>
      <c r="B23" s="84" t="s">
        <v>78</v>
      </c>
      <c r="C23" s="14"/>
      <c r="D23" s="78"/>
      <c r="E23" s="77"/>
      <c r="F23" s="76"/>
      <c r="G23" s="9"/>
      <c r="I23" s="51"/>
      <c r="K23" s="69"/>
    </row>
    <row r="24" spans="1:11" s="1" customFormat="1" ht="18.75" x14ac:dyDescent="0.3">
      <c r="A24" s="82"/>
      <c r="B24" s="80" t="s">
        <v>62</v>
      </c>
      <c r="C24" s="14">
        <v>4</v>
      </c>
      <c r="D24" s="78">
        <v>8</v>
      </c>
      <c r="E24" s="77">
        <v>139500</v>
      </c>
      <c r="F24" s="76">
        <v>1.91</v>
      </c>
      <c r="G24" s="9" t="s">
        <v>81</v>
      </c>
      <c r="I24" s="51"/>
      <c r="K24" s="69"/>
    </row>
    <row r="25" spans="1:11" s="1" customFormat="1" ht="18.75" x14ac:dyDescent="0.3">
      <c r="A25" s="82"/>
      <c r="B25" s="80" t="s">
        <v>63</v>
      </c>
      <c r="C25" s="14">
        <v>2</v>
      </c>
      <c r="D25" s="78">
        <v>4</v>
      </c>
      <c r="E25" s="77">
        <v>20000</v>
      </c>
      <c r="F25" s="76">
        <v>0.26</v>
      </c>
      <c r="G25" s="9" t="s">
        <v>81</v>
      </c>
      <c r="I25" s="51"/>
      <c r="K25" s="69"/>
    </row>
    <row r="26" spans="1:11" s="1" customFormat="1" ht="18.75" x14ac:dyDescent="0.3">
      <c r="A26" s="94"/>
      <c r="B26" s="81" t="s">
        <v>64</v>
      </c>
      <c r="C26" s="22">
        <v>1</v>
      </c>
      <c r="D26" s="95">
        <v>2</v>
      </c>
      <c r="E26" s="96">
        <v>15000</v>
      </c>
      <c r="F26" s="97">
        <v>0.21</v>
      </c>
      <c r="G26" s="16" t="s">
        <v>27</v>
      </c>
    </row>
    <row r="27" spans="1:11" s="63" customFormat="1" ht="18.75" x14ac:dyDescent="0.3">
      <c r="A27" s="83"/>
      <c r="B27" s="105" t="s">
        <v>45</v>
      </c>
      <c r="C27" s="54">
        <f>SUM(C9:C26)</f>
        <v>41</v>
      </c>
      <c r="D27" s="112">
        <v>82</v>
      </c>
      <c r="E27" s="110">
        <f>SUM(E9:E26)</f>
        <v>7143060</v>
      </c>
      <c r="F27" s="111">
        <f>SUM(F8:F26)</f>
        <v>97.949999999999989</v>
      </c>
      <c r="G27" s="108"/>
      <c r="K27" s="113"/>
    </row>
    <row r="28" spans="1:11" s="1" customFormat="1" ht="18.75" x14ac:dyDescent="0.3">
      <c r="A28" s="86"/>
      <c r="B28" s="24"/>
      <c r="C28" s="87"/>
      <c r="D28" s="88"/>
      <c r="E28" s="89"/>
      <c r="F28" s="90"/>
      <c r="G28" s="25"/>
      <c r="K28" s="69"/>
    </row>
    <row r="29" spans="1:11" s="1" customFormat="1" ht="18.75" x14ac:dyDescent="0.3">
      <c r="D29" s="75"/>
    </row>
    <row r="30" spans="1:11" s="1" customFormat="1" ht="18.75" x14ac:dyDescent="0.3">
      <c r="A30" s="133" t="s">
        <v>20</v>
      </c>
      <c r="B30" s="134"/>
      <c r="C30" s="10" t="s">
        <v>21</v>
      </c>
      <c r="D30" s="10" t="s">
        <v>23</v>
      </c>
      <c r="E30" s="10" t="s">
        <v>53</v>
      </c>
      <c r="F30" s="10" t="s">
        <v>23</v>
      </c>
      <c r="G30" s="123" t="s">
        <v>26</v>
      </c>
    </row>
    <row r="31" spans="1:11" s="1" customFormat="1" ht="18.75" x14ac:dyDescent="0.3">
      <c r="A31" s="135"/>
      <c r="B31" s="136"/>
      <c r="C31" s="11" t="s">
        <v>22</v>
      </c>
      <c r="D31" s="12" t="s">
        <v>24</v>
      </c>
      <c r="E31" s="11" t="s">
        <v>3</v>
      </c>
      <c r="F31" s="12" t="s">
        <v>25</v>
      </c>
      <c r="G31" s="137"/>
    </row>
    <row r="32" spans="1:11" s="1" customFormat="1" ht="18.75" x14ac:dyDescent="0.3">
      <c r="A32" s="101" t="s">
        <v>82</v>
      </c>
      <c r="B32" s="85"/>
      <c r="C32" s="98"/>
      <c r="D32" s="99"/>
      <c r="E32" s="91"/>
      <c r="F32" s="92"/>
      <c r="G32" s="23"/>
      <c r="I32" s="51"/>
      <c r="K32" s="69"/>
    </row>
    <row r="33" spans="1:11" s="1" customFormat="1" ht="18.75" x14ac:dyDescent="0.3">
      <c r="A33" s="82"/>
      <c r="B33" s="80" t="s">
        <v>65</v>
      </c>
      <c r="C33" s="14">
        <v>5</v>
      </c>
      <c r="D33" s="100">
        <v>10</v>
      </c>
      <c r="E33" s="77">
        <v>55000</v>
      </c>
      <c r="F33" s="76">
        <v>0.75</v>
      </c>
      <c r="G33" s="9" t="s">
        <v>83</v>
      </c>
      <c r="I33" s="51"/>
      <c r="K33" s="69"/>
    </row>
    <row r="34" spans="1:11" s="1" customFormat="1" ht="18.75" x14ac:dyDescent="0.3">
      <c r="A34" s="82"/>
      <c r="B34" s="80" t="s">
        <v>66</v>
      </c>
      <c r="C34" s="14">
        <v>2</v>
      </c>
      <c r="D34" s="100">
        <v>4</v>
      </c>
      <c r="E34" s="77">
        <v>70000</v>
      </c>
      <c r="F34" s="76">
        <v>0.96</v>
      </c>
      <c r="G34" s="9" t="s">
        <v>30</v>
      </c>
      <c r="I34" s="51"/>
      <c r="K34" s="69"/>
    </row>
    <row r="35" spans="1:11" s="1" customFormat="1" ht="18.75" x14ac:dyDescent="0.3">
      <c r="A35" s="93"/>
      <c r="B35" s="80" t="s">
        <v>67</v>
      </c>
      <c r="C35" s="14">
        <v>2</v>
      </c>
      <c r="D35" s="99">
        <v>4</v>
      </c>
      <c r="E35" s="17">
        <v>25000</v>
      </c>
      <c r="F35" s="9">
        <v>0.34</v>
      </c>
      <c r="G35" s="9" t="s">
        <v>30</v>
      </c>
    </row>
    <row r="36" spans="1:11" s="1" customFormat="1" ht="18.75" x14ac:dyDescent="0.3">
      <c r="A36" s="83"/>
      <c r="B36" s="105" t="s">
        <v>45</v>
      </c>
      <c r="C36" s="54">
        <f>SUM(C33:C35)</f>
        <v>9</v>
      </c>
      <c r="D36" s="109">
        <v>18</v>
      </c>
      <c r="E36" s="110">
        <f>SUM(E33:E35)</f>
        <v>150000</v>
      </c>
      <c r="F36" s="111">
        <v>2.0499999999999998</v>
      </c>
      <c r="G36" s="108"/>
      <c r="K36" s="69"/>
    </row>
    <row r="37" spans="1:11" s="1" customFormat="1" ht="18.75" x14ac:dyDescent="0.3">
      <c r="A37" s="83"/>
      <c r="B37" s="105" t="s">
        <v>84</v>
      </c>
      <c r="C37" s="104">
        <f>C27+C36</f>
        <v>50</v>
      </c>
      <c r="D37" s="104">
        <v>100</v>
      </c>
      <c r="E37" s="107">
        <f t="shared" ref="E37" si="0">E27+E36</f>
        <v>7293060</v>
      </c>
      <c r="F37" s="83">
        <v>100</v>
      </c>
      <c r="G37" s="108"/>
      <c r="H37" s="63"/>
    </row>
    <row r="38" spans="1:11" s="1" customFormat="1" ht="18.75" x14ac:dyDescent="0.3"/>
    <row r="39" spans="1:11" s="1" customFormat="1" ht="18.75" x14ac:dyDescent="0.3"/>
    <row r="40" spans="1:11" s="1" customFormat="1" ht="18.75" x14ac:dyDescent="0.3"/>
    <row r="41" spans="1:11" s="1" customFormat="1" ht="18.75" x14ac:dyDescent="0.3"/>
    <row r="42" spans="1:11" s="1" customFormat="1" ht="18.75" x14ac:dyDescent="0.3"/>
    <row r="43" spans="1:11" s="1" customFormat="1" ht="18.75" x14ac:dyDescent="0.3"/>
    <row r="44" spans="1:11" s="1" customFormat="1" ht="18.75" x14ac:dyDescent="0.3"/>
    <row r="45" spans="1:11" s="1" customFormat="1" ht="18.75" x14ac:dyDescent="0.3"/>
    <row r="46" spans="1:11" s="1" customFormat="1" ht="18.75" x14ac:dyDescent="0.3"/>
    <row r="47" spans="1:11" s="1" customFormat="1" ht="18.75" x14ac:dyDescent="0.3"/>
    <row r="48" spans="1:11" s="1" customFormat="1" ht="18.75" x14ac:dyDescent="0.3"/>
    <row r="49" s="1" customFormat="1" ht="18.75" x14ac:dyDescent="0.3"/>
    <row r="50" s="1" customFormat="1" ht="18.75" x14ac:dyDescent="0.3"/>
    <row r="51" s="1" customFormat="1" ht="18.75" x14ac:dyDescent="0.3"/>
    <row r="52" s="1" customFormat="1" ht="18.75" x14ac:dyDescent="0.3"/>
    <row r="53" s="1" customFormat="1" ht="18.75" x14ac:dyDescent="0.3"/>
    <row r="54" s="1" customFormat="1" ht="18.75" x14ac:dyDescent="0.3"/>
    <row r="55" s="1" customFormat="1" ht="18.75" x14ac:dyDescent="0.3"/>
    <row r="56" s="1" customFormat="1" ht="18.75" x14ac:dyDescent="0.3"/>
    <row r="57" s="1" customFormat="1" ht="18.75" x14ac:dyDescent="0.3"/>
    <row r="58" s="1" customFormat="1" ht="18.75" x14ac:dyDescent="0.3"/>
    <row r="59" s="1" customFormat="1" ht="18.75" x14ac:dyDescent="0.3"/>
    <row r="60" s="1" customFormat="1" ht="18.75" x14ac:dyDescent="0.3"/>
    <row r="61" s="1" customFormat="1" ht="18.75" x14ac:dyDescent="0.3"/>
    <row r="62" s="1" customFormat="1" ht="18.75" x14ac:dyDescent="0.3"/>
    <row r="63" s="1" customFormat="1" ht="18.75" x14ac:dyDescent="0.3"/>
    <row r="64" s="1" customFormat="1" ht="18.75" x14ac:dyDescent="0.3"/>
    <row r="65" s="1" customFormat="1" ht="18.75" x14ac:dyDescent="0.3"/>
    <row r="66" s="1" customFormat="1" ht="18.75" x14ac:dyDescent="0.3"/>
    <row r="67" s="1" customFormat="1" ht="18.75" x14ac:dyDescent="0.3"/>
    <row r="68" s="1" customFormat="1" ht="18.75" x14ac:dyDescent="0.3"/>
    <row r="69" s="1" customFormat="1" ht="18.75" x14ac:dyDescent="0.3"/>
    <row r="70" s="1" customFormat="1" ht="18.75" x14ac:dyDescent="0.3"/>
    <row r="71" s="1" customFormat="1" ht="18.75" x14ac:dyDescent="0.3"/>
    <row r="72" s="1" customFormat="1" ht="18.75" x14ac:dyDescent="0.3"/>
    <row r="73" s="1" customFormat="1" ht="18.75" x14ac:dyDescent="0.3"/>
    <row r="74" s="1" customFormat="1" ht="18.75" x14ac:dyDescent="0.3"/>
    <row r="75" s="1" customFormat="1" ht="18.75" x14ac:dyDescent="0.3"/>
    <row r="76" s="1" customFormat="1" ht="18.75" x14ac:dyDescent="0.3"/>
    <row r="77" s="1" customFormat="1" ht="18.75" x14ac:dyDescent="0.3"/>
    <row r="78" s="1" customFormat="1" ht="18.75" x14ac:dyDescent="0.3"/>
    <row r="79" s="1" customFormat="1" ht="18.75" x14ac:dyDescent="0.3"/>
    <row r="80" s="1" customFormat="1" ht="18.75" x14ac:dyDescent="0.3"/>
    <row r="81" s="1" customFormat="1" ht="18.75" x14ac:dyDescent="0.3"/>
    <row r="82" s="1" customFormat="1" ht="18.75" x14ac:dyDescent="0.3"/>
    <row r="83" s="1" customFormat="1" ht="18.75" x14ac:dyDescent="0.3"/>
    <row r="84" s="1" customFormat="1" ht="18.75" x14ac:dyDescent="0.3"/>
    <row r="85" s="1" customFormat="1" ht="18.75" x14ac:dyDescent="0.3"/>
    <row r="86" s="1" customFormat="1" ht="18.75" x14ac:dyDescent="0.3"/>
    <row r="87" s="1" customFormat="1" ht="18.75" x14ac:dyDescent="0.3"/>
    <row r="88" s="1" customFormat="1" ht="18.75" x14ac:dyDescent="0.3"/>
    <row r="89" s="1" customFormat="1" ht="18.75" x14ac:dyDescent="0.3"/>
    <row r="90" s="1" customFormat="1" ht="18.75" x14ac:dyDescent="0.3"/>
    <row r="91" s="1" customFormat="1" ht="18.75" x14ac:dyDescent="0.3"/>
    <row r="92" s="1" customFormat="1" ht="18.75" x14ac:dyDescent="0.3"/>
    <row r="93" s="1" customFormat="1" ht="18.75" x14ac:dyDescent="0.3"/>
    <row r="94" s="1" customFormat="1" ht="18.75" x14ac:dyDescent="0.3"/>
    <row r="95" s="1" customFormat="1" ht="18.75" x14ac:dyDescent="0.3"/>
    <row r="96" s="1" customFormat="1" ht="18.75" x14ac:dyDescent="0.3"/>
    <row r="97" s="1" customFormat="1" ht="18.75" x14ac:dyDescent="0.3"/>
    <row r="98" s="1" customFormat="1" ht="18.75" x14ac:dyDescent="0.3"/>
    <row r="99" s="1" customFormat="1" ht="18.75" x14ac:dyDescent="0.3"/>
    <row r="100" s="1" customFormat="1" ht="18.75" x14ac:dyDescent="0.3"/>
    <row r="101" s="1" customFormat="1" ht="18.75" x14ac:dyDescent="0.3"/>
    <row r="102" s="1" customFormat="1" ht="18.75" x14ac:dyDescent="0.3"/>
    <row r="103" s="1" customFormat="1" ht="18.75" x14ac:dyDescent="0.3"/>
    <row r="104" s="1" customFormat="1" ht="18.75" x14ac:dyDescent="0.3"/>
    <row r="105" s="1" customFormat="1" ht="18.75" x14ac:dyDescent="0.3"/>
    <row r="106" s="1" customFormat="1" ht="18.75" x14ac:dyDescent="0.3"/>
    <row r="107" s="1" customFormat="1" ht="18.75" x14ac:dyDescent="0.3"/>
    <row r="108" s="1" customFormat="1" ht="18.75" x14ac:dyDescent="0.3"/>
    <row r="109" s="1" customFormat="1" ht="18.75" x14ac:dyDescent="0.3"/>
    <row r="110" s="1" customFormat="1" ht="18.75" x14ac:dyDescent="0.3"/>
    <row r="111" s="1" customFormat="1" ht="18.75" x14ac:dyDescent="0.3"/>
    <row r="112" s="1" customFormat="1" ht="18.75" x14ac:dyDescent="0.3"/>
    <row r="113" s="1" customFormat="1" ht="18.75" x14ac:dyDescent="0.3"/>
    <row r="114" s="1" customFormat="1" ht="18.75" x14ac:dyDescent="0.3"/>
    <row r="115" s="1" customFormat="1" ht="18.75" x14ac:dyDescent="0.3"/>
    <row r="116" s="1" customFormat="1" ht="18.75" x14ac:dyDescent="0.3"/>
    <row r="117" s="1" customFormat="1" ht="18.75" x14ac:dyDescent="0.3"/>
    <row r="118" s="1" customFormat="1" ht="18.75" x14ac:dyDescent="0.3"/>
    <row r="119" s="1" customFormat="1" ht="18.75" x14ac:dyDescent="0.3"/>
    <row r="120" s="1" customFormat="1" ht="18.75" x14ac:dyDescent="0.3"/>
    <row r="121" s="1" customFormat="1" ht="18.75" x14ac:dyDescent="0.3"/>
    <row r="122" s="1" customFormat="1" ht="18.75" x14ac:dyDescent="0.3"/>
    <row r="123" s="1" customFormat="1" ht="18.75" x14ac:dyDescent="0.3"/>
    <row r="124" s="1" customFormat="1" ht="18.75" x14ac:dyDescent="0.3"/>
    <row r="125" s="1" customFormat="1" ht="18.75" x14ac:dyDescent="0.3"/>
    <row r="126" s="1" customFormat="1" ht="18.75" x14ac:dyDescent="0.3"/>
    <row r="127" s="1" customFormat="1" ht="18.75" x14ac:dyDescent="0.3"/>
    <row r="128" s="1" customFormat="1" ht="18.75" x14ac:dyDescent="0.3"/>
    <row r="129" s="1" customFormat="1" ht="18.75" x14ac:dyDescent="0.3"/>
    <row r="130" s="1" customFormat="1" ht="18.75" x14ac:dyDescent="0.3"/>
    <row r="131" s="1" customFormat="1" ht="18.75" x14ac:dyDescent="0.3"/>
    <row r="132" s="1" customFormat="1" ht="18.75" x14ac:dyDescent="0.3"/>
    <row r="133" s="1" customFormat="1" ht="18.75" x14ac:dyDescent="0.3"/>
    <row r="134" s="1" customFormat="1" ht="18.75" x14ac:dyDescent="0.3"/>
    <row r="135" s="1" customFormat="1" ht="18.75" x14ac:dyDescent="0.3"/>
    <row r="136" s="1" customFormat="1" ht="18.75" x14ac:dyDescent="0.3"/>
    <row r="137" s="1" customFormat="1" ht="18.75" x14ac:dyDescent="0.3"/>
    <row r="138" s="1" customFormat="1" ht="18.75" x14ac:dyDescent="0.3"/>
    <row r="139" s="1" customFormat="1" ht="18.75" x14ac:dyDescent="0.3"/>
    <row r="140" s="1" customFormat="1" ht="18.75" x14ac:dyDescent="0.3"/>
    <row r="141" s="1" customFormat="1" ht="18.75" x14ac:dyDescent="0.3"/>
    <row r="142" s="1" customFormat="1" ht="18.75" x14ac:dyDescent="0.3"/>
    <row r="143" s="1" customFormat="1" ht="18.75" x14ac:dyDescent="0.3"/>
    <row r="144" s="1" customFormat="1" ht="18.75" x14ac:dyDescent="0.3"/>
    <row r="145" s="1" customFormat="1" ht="18.75" x14ac:dyDescent="0.3"/>
    <row r="146" s="1" customFormat="1" ht="18.75" x14ac:dyDescent="0.3"/>
    <row r="147" s="1" customFormat="1" ht="18.75" x14ac:dyDescent="0.3"/>
    <row r="148" s="1" customFormat="1" ht="18.75" x14ac:dyDescent="0.3"/>
    <row r="149" s="1" customFormat="1" ht="18.75" x14ac:dyDescent="0.3"/>
    <row r="150" s="1" customFormat="1" ht="18.75" x14ac:dyDescent="0.3"/>
    <row r="151" s="1" customFormat="1" ht="18.75" x14ac:dyDescent="0.3"/>
    <row r="152" s="1" customFormat="1" ht="18.75" x14ac:dyDescent="0.3"/>
    <row r="153" s="1" customFormat="1" ht="18.75" x14ac:dyDescent="0.3"/>
    <row r="154" s="1" customFormat="1" ht="18.75" x14ac:dyDescent="0.3"/>
    <row r="155" s="1" customFormat="1" ht="18.75" x14ac:dyDescent="0.3"/>
    <row r="156" s="1" customFormat="1" ht="18.75" x14ac:dyDescent="0.3"/>
    <row r="157" s="1" customFormat="1" ht="18.75" x14ac:dyDescent="0.3"/>
    <row r="158" s="1" customFormat="1" ht="18.75" x14ac:dyDescent="0.3"/>
    <row r="159" s="1" customFormat="1" ht="18.75" x14ac:dyDescent="0.3"/>
    <row r="160" s="1" customFormat="1" ht="18.75" x14ac:dyDescent="0.3"/>
    <row r="161" s="1" customFormat="1" ht="18.75" x14ac:dyDescent="0.3"/>
    <row r="162" s="1" customFormat="1" ht="18.75" x14ac:dyDescent="0.3"/>
    <row r="163" s="1" customFormat="1" ht="18.75" x14ac:dyDescent="0.3"/>
    <row r="164" s="1" customFormat="1" ht="18.75" x14ac:dyDescent="0.3"/>
    <row r="165" s="1" customFormat="1" ht="18.75" x14ac:dyDescent="0.3"/>
    <row r="166" s="1" customFormat="1" ht="18.75" x14ac:dyDescent="0.3"/>
    <row r="167" s="1" customFormat="1" ht="18.75" x14ac:dyDescent="0.3"/>
    <row r="168" s="1" customFormat="1" ht="18.75" x14ac:dyDescent="0.3"/>
    <row r="169" s="1" customFormat="1" ht="18.75" x14ac:dyDescent="0.3"/>
    <row r="170" s="1" customFormat="1" ht="18.75" x14ac:dyDescent="0.3"/>
    <row r="171" s="1" customFormat="1" ht="18.75" x14ac:dyDescent="0.3"/>
    <row r="172" s="1" customFormat="1" ht="18.75" x14ac:dyDescent="0.3"/>
    <row r="173" s="1" customFormat="1" ht="18.75" x14ac:dyDescent="0.3"/>
    <row r="174" s="1" customFormat="1" ht="18.75" x14ac:dyDescent="0.3"/>
    <row r="175" s="1" customFormat="1" ht="18.75" x14ac:dyDescent="0.3"/>
    <row r="176" s="1" customFormat="1" ht="18.75" x14ac:dyDescent="0.3"/>
    <row r="177" s="1" customFormat="1" ht="18.75" x14ac:dyDescent="0.3"/>
    <row r="178" s="1" customFormat="1" ht="18.75" x14ac:dyDescent="0.3"/>
    <row r="179" s="1" customFormat="1" ht="18.75" x14ac:dyDescent="0.3"/>
    <row r="180" s="1" customFormat="1" ht="18.75" x14ac:dyDescent="0.3"/>
    <row r="181" s="1" customFormat="1" ht="18.75" x14ac:dyDescent="0.3"/>
    <row r="182" s="1" customFormat="1" ht="18.75" x14ac:dyDescent="0.3"/>
    <row r="183" s="1" customFormat="1" ht="18.75" x14ac:dyDescent="0.3"/>
    <row r="184" s="1" customFormat="1" ht="18.75" x14ac:dyDescent="0.3"/>
    <row r="185" s="1" customFormat="1" ht="18.75" x14ac:dyDescent="0.3"/>
    <row r="186" s="1" customFormat="1" ht="18.75" x14ac:dyDescent="0.3"/>
    <row r="187" s="1" customFormat="1" ht="18.75" x14ac:dyDescent="0.3"/>
    <row r="188" s="1" customFormat="1" ht="18.75" x14ac:dyDescent="0.3"/>
    <row r="189" s="1" customFormat="1" ht="18.75" x14ac:dyDescent="0.3"/>
    <row r="190" s="1" customFormat="1" ht="18.75" x14ac:dyDescent="0.3"/>
    <row r="191" s="1" customFormat="1" ht="18.75" x14ac:dyDescent="0.3"/>
    <row r="192" s="1" customFormat="1" ht="18.75" x14ac:dyDescent="0.3"/>
    <row r="193" s="1" customFormat="1" ht="18.75" x14ac:dyDescent="0.3"/>
    <row r="194" s="1" customFormat="1" ht="18.75" x14ac:dyDescent="0.3"/>
    <row r="195" s="1" customFormat="1" ht="18.75" x14ac:dyDescent="0.3"/>
    <row r="196" s="1" customFormat="1" ht="18.75" x14ac:dyDescent="0.3"/>
    <row r="197" s="1" customFormat="1" ht="18.75" x14ac:dyDescent="0.3"/>
    <row r="198" s="1" customFormat="1" ht="18.75" x14ac:dyDescent="0.3"/>
    <row r="199" s="1" customFormat="1" ht="18.75" x14ac:dyDescent="0.3"/>
    <row r="200" s="1" customFormat="1" ht="18.75" x14ac:dyDescent="0.3"/>
    <row r="201" s="1" customFormat="1" ht="18.75" x14ac:dyDescent="0.3"/>
    <row r="202" s="1" customFormat="1" ht="18.75" x14ac:dyDescent="0.3"/>
    <row r="203" s="1" customFormat="1" ht="18.75" x14ac:dyDescent="0.3"/>
    <row r="204" s="1" customFormat="1" ht="18.75" x14ac:dyDescent="0.3"/>
    <row r="205" s="1" customFormat="1" ht="18.75" x14ac:dyDescent="0.3"/>
    <row r="206" s="1" customFormat="1" ht="18.75" x14ac:dyDescent="0.3"/>
    <row r="207" s="1" customFormat="1" ht="18.75" x14ac:dyDescent="0.3"/>
    <row r="208" s="1" customFormat="1" ht="18.75" x14ac:dyDescent="0.3"/>
    <row r="209" s="1" customFormat="1" ht="18.75" x14ac:dyDescent="0.3"/>
    <row r="210" s="1" customFormat="1" ht="18.75" x14ac:dyDescent="0.3"/>
    <row r="211" s="1" customFormat="1" ht="18.75" x14ac:dyDescent="0.3"/>
    <row r="212" s="1" customFormat="1" ht="18.75" x14ac:dyDescent="0.3"/>
    <row r="213" s="1" customFormat="1" ht="18.75" x14ac:dyDescent="0.3"/>
    <row r="214" s="1" customFormat="1" ht="18.75" x14ac:dyDescent="0.3"/>
    <row r="215" s="1" customFormat="1" ht="18.75" x14ac:dyDescent="0.3"/>
    <row r="216" s="1" customFormat="1" ht="18.75" x14ac:dyDescent="0.3"/>
    <row r="217" s="1" customFormat="1" ht="18.75" x14ac:dyDescent="0.3"/>
    <row r="218" s="1" customFormat="1" ht="18.75" x14ac:dyDescent="0.3"/>
    <row r="219" s="1" customFormat="1" ht="18.75" x14ac:dyDescent="0.3"/>
    <row r="220" s="1" customFormat="1" ht="18.75" x14ac:dyDescent="0.3"/>
    <row r="221" s="1" customFormat="1" ht="18.75" x14ac:dyDescent="0.3"/>
    <row r="222" s="1" customFormat="1" ht="18.75" x14ac:dyDescent="0.3"/>
    <row r="223" s="1" customFormat="1" ht="18.75" x14ac:dyDescent="0.3"/>
    <row r="224" s="1" customFormat="1" ht="18.75" x14ac:dyDescent="0.3"/>
    <row r="225" s="1" customFormat="1" ht="18.75" x14ac:dyDescent="0.3"/>
    <row r="226" s="1" customFormat="1" ht="18.75" x14ac:dyDescent="0.3"/>
    <row r="227" s="1" customFormat="1" ht="18.75" x14ac:dyDescent="0.3"/>
    <row r="228" s="1" customFormat="1" ht="18.75" x14ac:dyDescent="0.3"/>
    <row r="229" s="1" customFormat="1" ht="18.75" x14ac:dyDescent="0.3"/>
    <row r="230" s="1" customFormat="1" ht="18.75" x14ac:dyDescent="0.3"/>
    <row r="231" s="1" customFormat="1" ht="18.75" x14ac:dyDescent="0.3"/>
    <row r="232" s="1" customFormat="1" ht="18.75" x14ac:dyDescent="0.3"/>
    <row r="233" s="1" customFormat="1" ht="18.75" x14ac:dyDescent="0.3"/>
    <row r="234" s="1" customFormat="1" ht="18.75" x14ac:dyDescent="0.3"/>
    <row r="235" s="1" customFormat="1" ht="18.75" x14ac:dyDescent="0.3"/>
    <row r="236" s="1" customFormat="1" ht="18.75" x14ac:dyDescent="0.3"/>
    <row r="237" s="1" customFormat="1" ht="18.75" x14ac:dyDescent="0.3"/>
    <row r="238" s="1" customFormat="1" ht="18.75" x14ac:dyDescent="0.3"/>
    <row r="239" s="1" customFormat="1" ht="18.75" x14ac:dyDescent="0.3"/>
    <row r="240" s="1" customFormat="1" ht="18.75" x14ac:dyDescent="0.3"/>
    <row r="241" s="1" customFormat="1" ht="18.75" x14ac:dyDescent="0.3"/>
    <row r="242" s="1" customFormat="1" ht="18.75" x14ac:dyDescent="0.3"/>
    <row r="243" s="1" customFormat="1" ht="18.75" x14ac:dyDescent="0.3"/>
    <row r="244" s="1" customFormat="1" ht="18.75" x14ac:dyDescent="0.3"/>
    <row r="245" s="1" customFormat="1" ht="18.75" x14ac:dyDescent="0.3"/>
    <row r="246" s="1" customFormat="1" ht="18.75" x14ac:dyDescent="0.3"/>
    <row r="247" s="1" customFormat="1" ht="18.75" x14ac:dyDescent="0.3"/>
    <row r="248" s="1" customFormat="1" ht="18.75" x14ac:dyDescent="0.3"/>
    <row r="249" s="1" customFormat="1" ht="18.75" x14ac:dyDescent="0.3"/>
    <row r="250" s="1" customFormat="1" ht="18.75" x14ac:dyDescent="0.3"/>
    <row r="251" s="1" customFormat="1" ht="18.75" x14ac:dyDescent="0.3"/>
    <row r="252" s="1" customFormat="1" ht="18.75" x14ac:dyDescent="0.3"/>
    <row r="253" s="1" customFormat="1" ht="18.75" x14ac:dyDescent="0.3"/>
    <row r="254" s="1" customFormat="1" ht="18.75" x14ac:dyDescent="0.3"/>
    <row r="255" s="1" customFormat="1" ht="18.75" x14ac:dyDescent="0.3"/>
    <row r="256" s="1" customFormat="1" ht="18.75" x14ac:dyDescent="0.3"/>
    <row r="257" s="1" customFormat="1" ht="18.75" x14ac:dyDescent="0.3"/>
    <row r="258" s="1" customFormat="1" ht="18.75" x14ac:dyDescent="0.3"/>
    <row r="259" s="1" customFormat="1" ht="18.75" x14ac:dyDescent="0.3"/>
    <row r="260" s="1" customFormat="1" ht="18.75" x14ac:dyDescent="0.3"/>
    <row r="261" s="1" customFormat="1" ht="18.75" x14ac:dyDescent="0.3"/>
    <row r="262" s="1" customFormat="1" ht="18.75" x14ac:dyDescent="0.3"/>
    <row r="263" s="1" customFormat="1" ht="18.75" x14ac:dyDescent="0.3"/>
    <row r="264" s="1" customFormat="1" ht="18.75" x14ac:dyDescent="0.3"/>
    <row r="265" s="1" customFormat="1" ht="18.75" x14ac:dyDescent="0.3"/>
    <row r="266" s="1" customFormat="1" ht="18.75" x14ac:dyDescent="0.3"/>
    <row r="267" s="1" customFormat="1" ht="18.75" x14ac:dyDescent="0.3"/>
  </sheetData>
  <mergeCells count="8">
    <mergeCell ref="A30:B31"/>
    <mergeCell ref="G30:G31"/>
    <mergeCell ref="A1:G1"/>
    <mergeCell ref="A2:G2"/>
    <mergeCell ref="A3:G3"/>
    <mergeCell ref="A4:G4"/>
    <mergeCell ref="G6:G7"/>
    <mergeCell ref="A6:B7"/>
  </mergeCells>
  <pageMargins left="0.70866141732283472" right="0.51181102362204722" top="0.55118110236220474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7"/>
  <sheetViews>
    <sheetView topLeftCell="A4" workbookViewId="0">
      <selection sqref="A1:H1"/>
    </sheetView>
  </sheetViews>
  <sheetFormatPr defaultRowHeight="14.25" x14ac:dyDescent="0.2"/>
  <cols>
    <col min="1" max="1" width="3" customWidth="1"/>
    <col min="2" max="2" width="28.875" customWidth="1"/>
    <col min="3" max="3" width="13.625" customWidth="1"/>
    <col min="4" max="4" width="16.5" customWidth="1"/>
    <col min="5" max="5" width="17.375" customWidth="1"/>
    <col min="6" max="6" width="19.375" customWidth="1"/>
    <col min="7" max="7" width="18.875" customWidth="1"/>
    <col min="8" max="8" width="11.625" customWidth="1"/>
  </cols>
  <sheetData>
    <row r="1" spans="1:9" s="30" customFormat="1" ht="20.25" x14ac:dyDescent="0.3">
      <c r="A1" s="138" t="s">
        <v>46</v>
      </c>
      <c r="B1" s="138"/>
      <c r="C1" s="138"/>
      <c r="D1" s="138"/>
      <c r="E1" s="138"/>
      <c r="F1" s="138"/>
      <c r="G1" s="138"/>
      <c r="H1" s="138"/>
    </row>
    <row r="2" spans="1:9" s="30" customFormat="1" ht="20.25" x14ac:dyDescent="0.3"/>
    <row r="3" spans="1:9" s="30" customFormat="1" ht="20.25" x14ac:dyDescent="0.3">
      <c r="A3" s="139" t="s">
        <v>31</v>
      </c>
      <c r="B3" s="139" t="s">
        <v>32</v>
      </c>
      <c r="C3" s="130" t="s">
        <v>33</v>
      </c>
      <c r="D3" s="132"/>
      <c r="E3" s="130" t="s">
        <v>34</v>
      </c>
      <c r="F3" s="132"/>
      <c r="G3" s="42" t="s">
        <v>35</v>
      </c>
      <c r="H3" s="139" t="s">
        <v>37</v>
      </c>
    </row>
    <row r="4" spans="1:9" s="30" customFormat="1" ht="20.25" x14ac:dyDescent="0.3">
      <c r="A4" s="137"/>
      <c r="B4" s="137"/>
      <c r="C4" s="43" t="s">
        <v>21</v>
      </c>
      <c r="D4" s="44" t="s">
        <v>3</v>
      </c>
      <c r="E4" s="43" t="s">
        <v>21</v>
      </c>
      <c r="F4" s="45" t="s">
        <v>3</v>
      </c>
      <c r="G4" s="46" t="s">
        <v>36</v>
      </c>
      <c r="H4" s="137"/>
    </row>
    <row r="5" spans="1:9" s="30" customFormat="1" ht="20.25" x14ac:dyDescent="0.3">
      <c r="A5" s="33">
        <v>1</v>
      </c>
      <c r="B5" s="33" t="s">
        <v>38</v>
      </c>
      <c r="C5" s="33">
        <v>34</v>
      </c>
      <c r="D5" s="35">
        <v>18813400</v>
      </c>
      <c r="E5" s="33">
        <v>6</v>
      </c>
      <c r="F5" s="35">
        <v>360000</v>
      </c>
      <c r="G5" s="33">
        <v>17.649999999999999</v>
      </c>
      <c r="H5" s="31"/>
      <c r="I5" s="30">
        <f>E5*100/C5</f>
        <v>17.647058823529413</v>
      </c>
    </row>
    <row r="6" spans="1:9" s="30" customFormat="1" ht="20.25" x14ac:dyDescent="0.3">
      <c r="A6" s="37"/>
      <c r="B6" s="37" t="s">
        <v>39</v>
      </c>
      <c r="C6" s="37"/>
      <c r="D6" s="36"/>
      <c r="E6" s="37"/>
      <c r="F6" s="36"/>
      <c r="G6" s="37"/>
      <c r="H6" s="34"/>
    </row>
    <row r="7" spans="1:9" s="30" customFormat="1" ht="20.25" x14ac:dyDescent="0.3">
      <c r="A7" s="37"/>
      <c r="B7" s="37"/>
      <c r="C7" s="37"/>
      <c r="D7" s="36"/>
      <c r="E7" s="37"/>
      <c r="F7" s="36"/>
      <c r="G7" s="37"/>
      <c r="H7" s="34"/>
    </row>
    <row r="8" spans="1:9" s="30" customFormat="1" ht="20.25" x14ac:dyDescent="0.3">
      <c r="A8" s="37">
        <v>2</v>
      </c>
      <c r="B8" s="37" t="s">
        <v>40</v>
      </c>
      <c r="C8" s="37">
        <v>24</v>
      </c>
      <c r="D8" s="36">
        <v>33920000</v>
      </c>
      <c r="E8" s="37">
        <v>4</v>
      </c>
      <c r="F8" s="36">
        <v>280000</v>
      </c>
      <c r="G8" s="38">
        <v>16.670000000000002</v>
      </c>
      <c r="H8" s="34"/>
      <c r="I8" s="30">
        <f>E8*100/C8</f>
        <v>16.666666666666668</v>
      </c>
    </row>
    <row r="9" spans="1:9" s="30" customFormat="1" ht="20.25" x14ac:dyDescent="0.3">
      <c r="A9" s="37"/>
      <c r="B9" s="37"/>
      <c r="C9" s="37"/>
      <c r="D9" s="36"/>
      <c r="E9" s="37"/>
      <c r="F9" s="36"/>
      <c r="G9" s="37"/>
      <c r="H9" s="34"/>
    </row>
    <row r="10" spans="1:9" s="30" customFormat="1" ht="20.25" x14ac:dyDescent="0.3">
      <c r="A10" s="37">
        <v>3</v>
      </c>
      <c r="B10" s="37" t="s">
        <v>41</v>
      </c>
      <c r="C10" s="37">
        <v>19</v>
      </c>
      <c r="D10" s="36">
        <v>2090000</v>
      </c>
      <c r="E10" s="37">
        <v>9</v>
      </c>
      <c r="F10" s="36">
        <v>2437760</v>
      </c>
      <c r="G10" s="37">
        <v>47.37</v>
      </c>
      <c r="H10" s="34"/>
      <c r="I10" s="30">
        <f>E10*100/C10</f>
        <v>47.368421052631582</v>
      </c>
    </row>
    <row r="11" spans="1:9" s="30" customFormat="1" ht="20.25" x14ac:dyDescent="0.3">
      <c r="A11" s="37"/>
      <c r="B11" s="37" t="s">
        <v>42</v>
      </c>
      <c r="C11" s="37"/>
      <c r="D11" s="36"/>
      <c r="E11" s="37"/>
      <c r="F11" s="36"/>
      <c r="G11" s="37"/>
      <c r="H11" s="34"/>
    </row>
    <row r="12" spans="1:9" s="30" customFormat="1" ht="20.25" x14ac:dyDescent="0.3">
      <c r="A12" s="37"/>
      <c r="B12" s="37"/>
      <c r="C12" s="37"/>
      <c r="D12" s="36"/>
      <c r="E12" s="37"/>
      <c r="F12" s="36"/>
      <c r="G12" s="37"/>
      <c r="H12" s="34"/>
    </row>
    <row r="13" spans="1:9" s="30" customFormat="1" ht="20.25" x14ac:dyDescent="0.3">
      <c r="A13" s="37">
        <v>4</v>
      </c>
      <c r="B13" s="37" t="s">
        <v>43</v>
      </c>
      <c r="C13" s="37">
        <v>35</v>
      </c>
      <c r="D13" s="36">
        <v>2622000</v>
      </c>
      <c r="E13" s="37">
        <v>15</v>
      </c>
      <c r="F13" s="36">
        <v>680000</v>
      </c>
      <c r="G13" s="37">
        <v>42.86</v>
      </c>
      <c r="H13" s="34"/>
      <c r="I13" s="30">
        <f>E13*100/C13</f>
        <v>42.857142857142854</v>
      </c>
    </row>
    <row r="14" spans="1:9" s="30" customFormat="1" ht="20.25" x14ac:dyDescent="0.3">
      <c r="A14" s="37"/>
      <c r="B14" s="37"/>
      <c r="C14" s="37"/>
      <c r="D14" s="36"/>
      <c r="E14" s="37"/>
      <c r="F14" s="36"/>
      <c r="G14" s="37"/>
      <c r="H14" s="34"/>
    </row>
    <row r="15" spans="1:9" s="30" customFormat="1" ht="20.25" x14ac:dyDescent="0.3">
      <c r="A15" s="37">
        <v>5</v>
      </c>
      <c r="B15" s="37" t="s">
        <v>44</v>
      </c>
      <c r="C15" s="37">
        <v>6</v>
      </c>
      <c r="D15" s="36">
        <v>1220000</v>
      </c>
      <c r="E15" s="37">
        <v>4</v>
      </c>
      <c r="F15" s="36">
        <v>580000</v>
      </c>
      <c r="G15" s="37">
        <v>66.66</v>
      </c>
      <c r="H15" s="34"/>
      <c r="I15" s="30">
        <f>E15*100/C15</f>
        <v>66.666666666666671</v>
      </c>
    </row>
    <row r="16" spans="1:9" s="30" customFormat="1" ht="20.25" x14ac:dyDescent="0.3">
      <c r="A16" s="41"/>
      <c r="B16" s="41"/>
      <c r="C16" s="39"/>
      <c r="D16" s="40"/>
      <c r="E16" s="39"/>
      <c r="F16" s="40"/>
      <c r="G16" s="41"/>
      <c r="H16" s="39"/>
    </row>
    <row r="17" spans="1:9" s="30" customFormat="1" ht="20.25" x14ac:dyDescent="0.3">
      <c r="A17" s="32"/>
      <c r="B17" s="48" t="s">
        <v>45</v>
      </c>
      <c r="C17" s="48">
        <f>SUM(C5:C16)</f>
        <v>118</v>
      </c>
      <c r="D17" s="49">
        <f>SUM(D5:D16)</f>
        <v>58665400</v>
      </c>
      <c r="E17" s="48">
        <f>SUM(E5:E16)</f>
        <v>38</v>
      </c>
      <c r="F17" s="49">
        <f>SUM(F5:F16)</f>
        <v>4337760</v>
      </c>
      <c r="G17" s="48">
        <v>32.020000000000003</v>
      </c>
      <c r="H17" s="47"/>
      <c r="I17" s="30">
        <f>E17*100/C17</f>
        <v>32.203389830508478</v>
      </c>
    </row>
    <row r="18" spans="1:9" s="30" customFormat="1" ht="20.25" x14ac:dyDescent="0.3"/>
    <row r="19" spans="1:9" s="30" customFormat="1" ht="20.25" x14ac:dyDescent="0.3"/>
    <row r="20" spans="1:9" s="30" customFormat="1" ht="20.25" x14ac:dyDescent="0.3"/>
    <row r="21" spans="1:9" s="30" customFormat="1" ht="20.25" x14ac:dyDescent="0.3"/>
    <row r="22" spans="1:9" s="30" customFormat="1" ht="20.25" x14ac:dyDescent="0.3"/>
    <row r="23" spans="1:9" s="30" customFormat="1" ht="20.25" x14ac:dyDescent="0.3"/>
    <row r="24" spans="1:9" s="30" customFormat="1" ht="20.25" x14ac:dyDescent="0.3"/>
    <row r="25" spans="1:9" s="30" customFormat="1" ht="20.25" x14ac:dyDescent="0.3"/>
    <row r="26" spans="1:9" s="30" customFormat="1" ht="20.25" x14ac:dyDescent="0.3"/>
    <row r="27" spans="1:9" s="30" customFormat="1" ht="20.25" x14ac:dyDescent="0.3"/>
    <row r="28" spans="1:9" s="30" customFormat="1" ht="20.25" x14ac:dyDescent="0.3"/>
    <row r="29" spans="1:9" s="30" customFormat="1" ht="20.25" x14ac:dyDescent="0.3"/>
    <row r="30" spans="1:9" s="30" customFormat="1" ht="20.25" x14ac:dyDescent="0.3"/>
    <row r="31" spans="1:9" s="30" customFormat="1" ht="20.25" x14ac:dyDescent="0.3"/>
    <row r="32" spans="1:9" s="30" customFormat="1" ht="20.25" x14ac:dyDescent="0.3"/>
    <row r="33" s="30" customFormat="1" ht="20.25" x14ac:dyDescent="0.3"/>
    <row r="34" s="30" customFormat="1" ht="20.25" x14ac:dyDescent="0.3"/>
    <row r="35" s="30" customFormat="1" ht="20.25" x14ac:dyDescent="0.3"/>
    <row r="36" s="30" customFormat="1" ht="20.25" x14ac:dyDescent="0.3"/>
    <row r="37" s="30" customFormat="1" ht="20.25" x14ac:dyDescent="0.3"/>
    <row r="38" s="30" customFormat="1" ht="20.25" x14ac:dyDescent="0.3"/>
    <row r="39" s="30" customFormat="1" ht="20.25" x14ac:dyDescent="0.3"/>
    <row r="40" s="30" customFormat="1" ht="20.25" x14ac:dyDescent="0.3"/>
    <row r="41" s="30" customFormat="1" ht="20.25" x14ac:dyDescent="0.3"/>
    <row r="42" s="30" customFormat="1" ht="20.25" x14ac:dyDescent="0.3"/>
    <row r="43" s="30" customFormat="1" ht="20.25" x14ac:dyDescent="0.3"/>
    <row r="44" s="30" customFormat="1" ht="20.25" x14ac:dyDescent="0.3"/>
    <row r="45" s="30" customFormat="1" ht="20.25" x14ac:dyDescent="0.3"/>
    <row r="46" s="30" customFormat="1" ht="20.25" x14ac:dyDescent="0.3"/>
    <row r="47" s="30" customFormat="1" ht="20.25" x14ac:dyDescent="0.3"/>
    <row r="48" s="30" customFormat="1" ht="20.25" x14ac:dyDescent="0.3"/>
    <row r="49" s="30" customFormat="1" ht="20.25" x14ac:dyDescent="0.3"/>
    <row r="50" s="30" customFormat="1" ht="20.25" x14ac:dyDescent="0.3"/>
    <row r="51" s="30" customFormat="1" ht="20.25" x14ac:dyDescent="0.3"/>
    <row r="52" s="30" customFormat="1" ht="20.25" x14ac:dyDescent="0.3"/>
    <row r="53" s="30" customFormat="1" ht="20.25" x14ac:dyDescent="0.3"/>
    <row r="54" s="30" customFormat="1" ht="20.25" x14ac:dyDescent="0.3"/>
    <row r="55" s="30" customFormat="1" ht="20.25" x14ac:dyDescent="0.3"/>
    <row r="56" s="30" customFormat="1" ht="20.25" x14ac:dyDescent="0.3"/>
    <row r="57" s="30" customFormat="1" ht="20.25" x14ac:dyDescent="0.3"/>
    <row r="58" s="30" customFormat="1" ht="20.25" x14ac:dyDescent="0.3"/>
    <row r="59" s="30" customFormat="1" ht="20.25" x14ac:dyDescent="0.3"/>
    <row r="60" s="30" customFormat="1" ht="20.25" x14ac:dyDescent="0.3"/>
    <row r="61" s="30" customFormat="1" ht="20.25" x14ac:dyDescent="0.3"/>
    <row r="62" s="30" customFormat="1" ht="20.25" x14ac:dyDescent="0.3"/>
    <row r="63" s="30" customFormat="1" ht="20.25" x14ac:dyDescent="0.3"/>
    <row r="64" s="30" customFormat="1" ht="20.25" x14ac:dyDescent="0.3"/>
    <row r="65" s="30" customFormat="1" ht="20.25" x14ac:dyDescent="0.3"/>
    <row r="66" s="30" customFormat="1" ht="20.25" x14ac:dyDescent="0.3"/>
    <row r="67" s="30" customFormat="1" ht="20.25" x14ac:dyDescent="0.3"/>
    <row r="68" s="30" customFormat="1" ht="20.25" x14ac:dyDescent="0.3"/>
    <row r="69" s="30" customFormat="1" ht="20.25" x14ac:dyDescent="0.3"/>
    <row r="70" s="30" customFormat="1" ht="20.25" x14ac:dyDescent="0.3"/>
    <row r="71" s="30" customFormat="1" ht="20.25" x14ac:dyDescent="0.3"/>
    <row r="72" s="30" customFormat="1" ht="20.25" x14ac:dyDescent="0.3"/>
    <row r="73" s="30" customFormat="1" ht="20.25" x14ac:dyDescent="0.3"/>
    <row r="74" s="30" customFormat="1" ht="20.25" x14ac:dyDescent="0.3"/>
    <row r="75" s="30" customFormat="1" ht="20.25" x14ac:dyDescent="0.3"/>
    <row r="76" s="30" customFormat="1" ht="20.25" x14ac:dyDescent="0.3"/>
    <row r="77" s="30" customFormat="1" ht="20.25" x14ac:dyDescent="0.3"/>
    <row r="78" s="30" customFormat="1" ht="20.25" x14ac:dyDescent="0.3"/>
    <row r="79" s="30" customFormat="1" ht="20.25" x14ac:dyDescent="0.3"/>
    <row r="80" s="30" customFormat="1" ht="20.25" x14ac:dyDescent="0.3"/>
    <row r="81" s="30" customFormat="1" ht="20.25" x14ac:dyDescent="0.3"/>
    <row r="82" s="30" customFormat="1" ht="20.25" x14ac:dyDescent="0.3"/>
    <row r="83" s="30" customFormat="1" ht="20.25" x14ac:dyDescent="0.3"/>
    <row r="84" s="30" customFormat="1" ht="20.25" x14ac:dyDescent="0.3"/>
    <row r="85" s="30" customFormat="1" ht="20.25" x14ac:dyDescent="0.3"/>
    <row r="86" s="30" customFormat="1" ht="20.25" x14ac:dyDescent="0.3"/>
    <row r="87" s="30" customFormat="1" ht="20.25" x14ac:dyDescent="0.3"/>
    <row r="88" s="30" customFormat="1" ht="20.25" x14ac:dyDescent="0.3"/>
    <row r="89" s="30" customFormat="1" ht="20.25" x14ac:dyDescent="0.3"/>
    <row r="90" s="30" customFormat="1" ht="20.25" x14ac:dyDescent="0.3"/>
    <row r="91" s="30" customFormat="1" ht="20.25" x14ac:dyDescent="0.3"/>
    <row r="92" s="30" customFormat="1" ht="20.25" x14ac:dyDescent="0.3"/>
    <row r="93" s="30" customFormat="1" ht="20.25" x14ac:dyDescent="0.3"/>
    <row r="94" s="30" customFormat="1" ht="20.25" x14ac:dyDescent="0.3"/>
    <row r="95" s="30" customFormat="1" ht="20.25" x14ac:dyDescent="0.3"/>
    <row r="96" s="30" customFormat="1" ht="20.25" x14ac:dyDescent="0.3"/>
    <row r="97" s="30" customFormat="1" ht="20.25" x14ac:dyDescent="0.3"/>
    <row r="98" s="30" customFormat="1" ht="20.25" x14ac:dyDescent="0.3"/>
    <row r="99" s="30" customFormat="1" ht="20.25" x14ac:dyDescent="0.3"/>
    <row r="100" s="30" customFormat="1" ht="20.25" x14ac:dyDescent="0.3"/>
    <row r="101" s="30" customFormat="1" ht="20.25" x14ac:dyDescent="0.3"/>
    <row r="102" s="30" customFormat="1" ht="20.25" x14ac:dyDescent="0.3"/>
    <row r="103" s="30" customFormat="1" ht="20.25" x14ac:dyDescent="0.3"/>
    <row r="104" s="30" customFormat="1" ht="20.25" x14ac:dyDescent="0.3"/>
    <row r="105" s="30" customFormat="1" ht="20.25" x14ac:dyDescent="0.3"/>
    <row r="106" s="30" customFormat="1" ht="20.25" x14ac:dyDescent="0.3"/>
    <row r="107" s="30" customFormat="1" ht="20.25" x14ac:dyDescent="0.3"/>
    <row r="108" s="30" customFormat="1" ht="20.25" x14ac:dyDescent="0.3"/>
    <row r="109" s="30" customFormat="1" ht="20.25" x14ac:dyDescent="0.3"/>
    <row r="110" s="30" customFormat="1" ht="20.25" x14ac:dyDescent="0.3"/>
    <row r="111" s="30" customFormat="1" ht="20.25" x14ac:dyDescent="0.3"/>
    <row r="112" s="30" customFormat="1" ht="20.25" x14ac:dyDescent="0.3"/>
    <row r="113" s="30" customFormat="1" ht="20.25" x14ac:dyDescent="0.3"/>
    <row r="114" s="30" customFormat="1" ht="20.25" x14ac:dyDescent="0.3"/>
    <row r="115" s="30" customFormat="1" ht="20.25" x14ac:dyDescent="0.3"/>
    <row r="116" s="30" customFormat="1" ht="20.25" x14ac:dyDescent="0.3"/>
    <row r="117" s="30" customFormat="1" ht="20.25" x14ac:dyDescent="0.3"/>
    <row r="118" s="30" customFormat="1" ht="20.25" x14ac:dyDescent="0.3"/>
    <row r="119" s="30" customFormat="1" ht="20.25" x14ac:dyDescent="0.3"/>
    <row r="120" s="30" customFormat="1" ht="20.25" x14ac:dyDescent="0.3"/>
    <row r="121" s="30" customFormat="1" ht="20.25" x14ac:dyDescent="0.3"/>
    <row r="122" s="30" customFormat="1" ht="20.25" x14ac:dyDescent="0.3"/>
    <row r="123" s="30" customFormat="1" ht="20.25" x14ac:dyDescent="0.3"/>
    <row r="124" s="30" customFormat="1" ht="20.25" x14ac:dyDescent="0.3"/>
    <row r="125" s="30" customFormat="1" ht="20.25" x14ac:dyDescent="0.3"/>
    <row r="126" s="30" customFormat="1" ht="20.25" x14ac:dyDescent="0.3"/>
    <row r="127" s="30" customFormat="1" ht="20.25" x14ac:dyDescent="0.3"/>
    <row r="128" s="30" customFormat="1" ht="20.25" x14ac:dyDescent="0.3"/>
    <row r="129" s="30" customFormat="1" ht="20.25" x14ac:dyDescent="0.3"/>
    <row r="130" s="30" customFormat="1" ht="20.25" x14ac:dyDescent="0.3"/>
    <row r="131" s="30" customFormat="1" ht="20.25" x14ac:dyDescent="0.3"/>
    <row r="132" s="30" customFormat="1" ht="20.25" x14ac:dyDescent="0.3"/>
    <row r="133" s="30" customFormat="1" ht="20.25" x14ac:dyDescent="0.3"/>
    <row r="134" s="30" customFormat="1" ht="20.25" x14ac:dyDescent="0.3"/>
    <row r="135" s="30" customFormat="1" ht="20.25" x14ac:dyDescent="0.3"/>
    <row r="136" s="30" customFormat="1" ht="20.25" x14ac:dyDescent="0.3"/>
    <row r="137" s="30" customFormat="1" ht="20.25" x14ac:dyDescent="0.3"/>
    <row r="138" s="30" customFormat="1" ht="20.25" x14ac:dyDescent="0.3"/>
    <row r="139" s="30" customFormat="1" ht="20.25" x14ac:dyDescent="0.3"/>
    <row r="140" s="30" customFormat="1" ht="20.25" x14ac:dyDescent="0.3"/>
    <row r="141" s="30" customFormat="1" ht="20.25" x14ac:dyDescent="0.3"/>
    <row r="142" s="30" customFormat="1" ht="20.25" x14ac:dyDescent="0.3"/>
    <row r="143" s="30" customFormat="1" ht="20.25" x14ac:dyDescent="0.3"/>
    <row r="144" s="30" customFormat="1" ht="20.25" x14ac:dyDescent="0.3"/>
    <row r="145" s="30" customFormat="1" ht="20.25" x14ac:dyDescent="0.3"/>
    <row r="146" s="30" customFormat="1" ht="20.25" x14ac:dyDescent="0.3"/>
    <row r="147" s="30" customFormat="1" ht="20.25" x14ac:dyDescent="0.3"/>
    <row r="148" s="30" customFormat="1" ht="20.25" x14ac:dyDescent="0.3"/>
    <row r="149" s="30" customFormat="1" ht="20.25" x14ac:dyDescent="0.3"/>
    <row r="150" s="30" customFormat="1" ht="20.25" x14ac:dyDescent="0.3"/>
    <row r="151" s="30" customFormat="1" ht="20.25" x14ac:dyDescent="0.3"/>
    <row r="152" s="30" customFormat="1" ht="20.25" x14ac:dyDescent="0.3"/>
    <row r="153" s="30" customFormat="1" ht="20.25" x14ac:dyDescent="0.3"/>
    <row r="154" s="30" customFormat="1" ht="20.25" x14ac:dyDescent="0.3"/>
    <row r="155" s="30" customFormat="1" ht="20.25" x14ac:dyDescent="0.3"/>
    <row r="156" s="30" customFormat="1" ht="20.25" x14ac:dyDescent="0.3"/>
    <row r="157" s="30" customFormat="1" ht="20.25" x14ac:dyDescent="0.3"/>
    <row r="158" s="30" customFormat="1" ht="20.25" x14ac:dyDescent="0.3"/>
    <row r="159" s="30" customFormat="1" ht="20.25" x14ac:dyDescent="0.3"/>
    <row r="160" s="30" customFormat="1" ht="20.25" x14ac:dyDescent="0.3"/>
    <row r="161" s="30" customFormat="1" ht="20.25" x14ac:dyDescent="0.3"/>
    <row r="162" s="30" customFormat="1" ht="20.25" x14ac:dyDescent="0.3"/>
    <row r="163" s="30" customFormat="1" ht="20.25" x14ac:dyDescent="0.3"/>
    <row r="164" s="30" customFormat="1" ht="20.25" x14ac:dyDescent="0.3"/>
    <row r="165" s="30" customFormat="1" ht="20.25" x14ac:dyDescent="0.3"/>
    <row r="166" s="30" customFormat="1" ht="20.25" x14ac:dyDescent="0.3"/>
    <row r="167" s="30" customFormat="1" ht="20.25" x14ac:dyDescent="0.3"/>
    <row r="168" s="30" customFormat="1" ht="20.25" x14ac:dyDescent="0.3"/>
    <row r="169" s="30" customFormat="1" ht="20.25" x14ac:dyDescent="0.3"/>
    <row r="170" s="30" customFormat="1" ht="20.25" x14ac:dyDescent="0.3"/>
    <row r="171" s="30" customFormat="1" ht="20.25" x14ac:dyDescent="0.3"/>
    <row r="172" s="30" customFormat="1" ht="20.25" x14ac:dyDescent="0.3"/>
    <row r="173" s="30" customFormat="1" ht="20.25" x14ac:dyDescent="0.3"/>
    <row r="174" s="30" customFormat="1" ht="20.25" x14ac:dyDescent="0.3"/>
    <row r="175" s="30" customFormat="1" ht="20.25" x14ac:dyDescent="0.3"/>
    <row r="176" s="30" customFormat="1" ht="20.25" x14ac:dyDescent="0.3"/>
    <row r="177" s="30" customFormat="1" ht="20.25" x14ac:dyDescent="0.3"/>
    <row r="178" s="30" customFormat="1" ht="20.25" x14ac:dyDescent="0.3"/>
    <row r="179" s="30" customFormat="1" ht="20.25" x14ac:dyDescent="0.3"/>
    <row r="180" s="30" customFormat="1" ht="20.25" x14ac:dyDescent="0.3"/>
    <row r="181" s="30" customFormat="1" ht="20.25" x14ac:dyDescent="0.3"/>
    <row r="182" s="30" customFormat="1" ht="20.25" x14ac:dyDescent="0.3"/>
    <row r="183" s="30" customFormat="1" ht="20.25" x14ac:dyDescent="0.3"/>
    <row r="184" s="30" customFormat="1" ht="20.25" x14ac:dyDescent="0.3"/>
    <row r="185" s="30" customFormat="1" ht="20.25" x14ac:dyDescent="0.3"/>
    <row r="186" s="30" customFormat="1" ht="20.25" x14ac:dyDescent="0.3"/>
    <row r="187" s="30" customFormat="1" ht="20.25" x14ac:dyDescent="0.3"/>
    <row r="188" s="30" customFormat="1" ht="20.25" x14ac:dyDescent="0.3"/>
    <row r="189" s="30" customFormat="1" ht="20.25" x14ac:dyDescent="0.3"/>
    <row r="190" s="30" customFormat="1" ht="20.25" x14ac:dyDescent="0.3"/>
    <row r="191" s="30" customFormat="1" ht="20.25" x14ac:dyDescent="0.3"/>
    <row r="192" s="30" customFormat="1" ht="20.25" x14ac:dyDescent="0.3"/>
    <row r="193" s="30" customFormat="1" ht="20.25" x14ac:dyDescent="0.3"/>
    <row r="194" s="30" customFormat="1" ht="20.25" x14ac:dyDescent="0.3"/>
    <row r="195" s="30" customFormat="1" ht="20.25" x14ac:dyDescent="0.3"/>
    <row r="196" s="30" customFormat="1" ht="20.25" x14ac:dyDescent="0.3"/>
    <row r="197" s="30" customFormat="1" ht="20.25" x14ac:dyDescent="0.3"/>
    <row r="198" s="30" customFormat="1" ht="20.25" x14ac:dyDescent="0.3"/>
    <row r="199" s="30" customFormat="1" ht="20.25" x14ac:dyDescent="0.3"/>
    <row r="200" s="30" customFormat="1" ht="20.25" x14ac:dyDescent="0.3"/>
    <row r="201" s="30" customFormat="1" ht="20.25" x14ac:dyDescent="0.3"/>
    <row r="202" s="30" customFormat="1" ht="20.25" x14ac:dyDescent="0.3"/>
    <row r="203" s="30" customFormat="1" ht="20.25" x14ac:dyDescent="0.3"/>
    <row r="204" s="30" customFormat="1" ht="20.25" x14ac:dyDescent="0.3"/>
    <row r="205" s="30" customFormat="1" ht="20.25" x14ac:dyDescent="0.3"/>
    <row r="206" s="30" customFormat="1" ht="20.25" x14ac:dyDescent="0.3"/>
    <row r="207" s="30" customFormat="1" ht="20.25" x14ac:dyDescent="0.3"/>
    <row r="208" s="30" customFormat="1" ht="20.25" x14ac:dyDescent="0.3"/>
    <row r="209" s="30" customFormat="1" ht="20.25" x14ac:dyDescent="0.3"/>
    <row r="210" s="30" customFormat="1" ht="20.25" x14ac:dyDescent="0.3"/>
    <row r="211" s="30" customFormat="1" ht="20.25" x14ac:dyDescent="0.3"/>
    <row r="212" s="30" customFormat="1" ht="20.25" x14ac:dyDescent="0.3"/>
    <row r="213" s="30" customFormat="1" ht="20.25" x14ac:dyDescent="0.3"/>
    <row r="214" s="30" customFormat="1" ht="20.25" x14ac:dyDescent="0.3"/>
    <row r="215" s="30" customFormat="1" ht="20.25" x14ac:dyDescent="0.3"/>
    <row r="216" s="30" customFormat="1" ht="20.25" x14ac:dyDescent="0.3"/>
    <row r="217" s="30" customFormat="1" ht="20.25" x14ac:dyDescent="0.3"/>
    <row r="218" s="30" customFormat="1" ht="20.25" x14ac:dyDescent="0.3"/>
    <row r="219" s="30" customFormat="1" ht="20.25" x14ac:dyDescent="0.3"/>
    <row r="220" s="30" customFormat="1" ht="20.25" x14ac:dyDescent="0.3"/>
    <row r="221" s="30" customFormat="1" ht="20.25" x14ac:dyDescent="0.3"/>
    <row r="222" s="30" customFormat="1" ht="20.25" x14ac:dyDescent="0.3"/>
    <row r="223" s="30" customFormat="1" ht="20.25" x14ac:dyDescent="0.3"/>
    <row r="224" s="30" customFormat="1" ht="20.25" x14ac:dyDescent="0.3"/>
    <row r="225" s="30" customFormat="1" ht="20.25" x14ac:dyDescent="0.3"/>
    <row r="226" s="30" customFormat="1" ht="20.25" x14ac:dyDescent="0.3"/>
    <row r="227" s="30" customFormat="1" ht="20.25" x14ac:dyDescent="0.3"/>
  </sheetData>
  <mergeCells count="6">
    <mergeCell ref="A1:H1"/>
    <mergeCell ref="C3:D3"/>
    <mergeCell ref="E3:F3"/>
    <mergeCell ref="A3:A4"/>
    <mergeCell ref="B3:B4"/>
    <mergeCell ref="H3:H4"/>
  </mergeCells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Sheet3 (2)</vt:lpstr>
      <vt:lpstr>บัญชีโครงการ</vt:lpstr>
      <vt:lpstr>ตัวสรุป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sab</cp:lastModifiedBy>
  <cp:lastPrinted>2019-10-09T03:28:06Z</cp:lastPrinted>
  <dcterms:created xsi:type="dcterms:W3CDTF">2013-11-12T07:19:13Z</dcterms:created>
  <dcterms:modified xsi:type="dcterms:W3CDTF">2020-06-22T07:40:44Z</dcterms:modified>
</cp:coreProperties>
</file>