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-90" windowWidth="20700" windowHeight="4965" firstSheet="1" activeTab="1"/>
  </bookViews>
  <sheets>
    <sheet name="Sheet3 (2)" sheetId="4" r:id="rId1"/>
    <sheet name="บัญชีโครงการ" sheetId="1" r:id="rId2"/>
    <sheet name="ตัวสรุป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37" i="2" l="1"/>
  <c r="F37" i="2"/>
  <c r="F9" i="2"/>
  <c r="D25" i="2"/>
  <c r="C25" i="2"/>
  <c r="E25" i="2"/>
  <c r="E37" i="2" l="1"/>
  <c r="C37" i="2"/>
  <c r="F25" i="2" l="1"/>
  <c r="E38" i="2" l="1"/>
  <c r="C38" i="2"/>
  <c r="I13" i="4"/>
  <c r="J5" i="4"/>
  <c r="J8" i="4"/>
  <c r="J10" i="4"/>
  <c r="J13" i="4"/>
  <c r="J15" i="4"/>
  <c r="J17" i="4"/>
  <c r="I8" i="4"/>
  <c r="I10" i="4"/>
  <c r="I15" i="4"/>
  <c r="I17" i="4"/>
  <c r="I5" i="4"/>
  <c r="H17" i="4" l="1"/>
  <c r="G17" i="4"/>
  <c r="F17" i="4"/>
  <c r="E17" i="4"/>
  <c r="D17" i="4"/>
  <c r="C17" i="4"/>
  <c r="D17" i="3" l="1"/>
  <c r="E17" i="3"/>
  <c r="F17" i="3"/>
  <c r="C17" i="3"/>
  <c r="I17" i="3" s="1"/>
  <c r="I15" i="3"/>
  <c r="I13" i="3"/>
  <c r="I10" i="3"/>
  <c r="I8" i="3"/>
  <c r="I5" i="3"/>
</calcChain>
</file>

<file path=xl/sharedStrings.xml><?xml version="1.0" encoding="utf-8"?>
<sst xmlns="http://schemas.openxmlformats.org/spreadsheetml/2006/main" count="1393" uniqueCount="425">
  <si>
    <t>ลำดับที่</t>
  </si>
  <si>
    <t>โครงการ/กิจกรรม</t>
  </si>
  <si>
    <t>รายลเอียดของโครงการ/กิจกรรม</t>
  </si>
  <si>
    <t>งบประมาณ</t>
  </si>
  <si>
    <t>ดำเนินการ</t>
  </si>
  <si>
    <t>สถานที่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</si>
  <si>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</si>
  <si>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</si>
  <si>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</si>
  <si>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</si>
  <si>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</si>
  <si>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</si>
  <si>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</si>
  <si>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</si>
  <si>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</si>
  <si>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</si>
  <si>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</si>
  <si>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</si>
  <si>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</si>
  <si>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องค์การบริหารส่วนตำบลศรีสว่าง อำเภอนาโพธิ์ จังหวัดบุรีรัมย์</t>
  </si>
  <si>
    <t>ยุทธศาสตร์/แนวทางการพัฒนา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</si>
  <si>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</si>
  <si>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</si>
  <si>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</si>
  <si>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</si>
  <si>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งบประมาณทั้งหมด</t>
  </si>
  <si>
    <t>หน่วยดำเนินการ</t>
  </si>
  <si>
    <t>กองช่าง</t>
  </si>
  <si>
    <t>หมู่ 3</t>
  </si>
  <si>
    <t>อบต.</t>
  </si>
  <si>
    <t>ศรีสว่าง</t>
  </si>
  <si>
    <t>สนับสนุนค่าใช้จ่ายในการบริหาร</t>
  </si>
  <si>
    <t>เด็ก/ผ้ดูแลเด็กของศูนพัฒนาเด็กเล็ก</t>
  </si>
  <si>
    <t>สถานศึกษาในการพัฒนาครูผู้ดูแล</t>
  </si>
  <si>
    <t>สนับสนุนค่าใช้จ่ายในการบริหารสถาน</t>
  </si>
  <si>
    <t>ศึกษา  ศูนย์พัฒนาเด็กเล็กตำบลศรีสว่าง</t>
  </si>
  <si>
    <t>จัดซื้ออาหารกลางวันสำหรับ</t>
  </si>
  <si>
    <t>นักเรียนในศูนย์พัฒนาเด็กเล็ก</t>
  </si>
  <si>
    <t>วันทำการ</t>
  </si>
  <si>
    <t>จัดซื้ออาหารเสริม (นม) สำหรับศูนย์พัฒนา</t>
  </si>
  <si>
    <t>เด็กเล็ก ตำบลศรีสว่าง</t>
  </si>
  <si>
    <t>พัฒนาเด็กเล็ก ตำบลศรีสว่าง</t>
  </si>
  <si>
    <t>จัดซื้ออาหารเสริม(นม)สำหรับศูนย์</t>
  </si>
  <si>
    <t>จัดซื้ออาหารเสริม (นม) สำหรับโรงเรียน</t>
  </si>
  <si>
    <t>จำนวน 260 วันทำการ</t>
  </si>
  <si>
    <t>จัดซื้ออาหารเสริม (นม) สำหรับ</t>
  </si>
  <si>
    <t>บ้านหัวขัว (คุรุราษฏร์อุทิศ)</t>
  </si>
  <si>
    <t>สามัคคีคุรุราษฏร์บำรุง</t>
  </si>
  <si>
    <t>โรงเรียนสามัคคีคุรุราษฏร์บำรุง</t>
  </si>
  <si>
    <t>โรงเรียนบ้านหัวขัว(คุรุราษฏร์อุทิศ)</t>
  </si>
  <si>
    <t>วัดชัยสมพร</t>
  </si>
  <si>
    <t>โรงเรียนวัดชัยสมพร</t>
  </si>
  <si>
    <t>อุดหนุนโรงเรียนบ้านหัวขัว(เบญจคุรุราษฏร์</t>
  </si>
  <si>
    <t>อุทิศ)</t>
  </si>
  <si>
    <t>สนับสนุนตามโครงการอาหาร</t>
  </si>
  <si>
    <t>กลางวันนักเรียนโรงเรียนอนุบาล -</t>
  </si>
  <si>
    <t>20 บาท  200 วันทำการ</t>
  </si>
  <si>
    <t>อุดหนุนโรงเรียนสามัคคีคุรุราษฏร์บำรุง</t>
  </si>
  <si>
    <t>อุดหนุนโรงเรียนวัดชัยสมพร</t>
  </si>
  <si>
    <t>อุดหนุนที่ทำการปกครองจังหวัดบุรีรัมย์</t>
  </si>
  <si>
    <t>สำนักปลัด</t>
  </si>
  <si>
    <t>อุดหนุนที่ทำการปกครองอำเภอนาโพธิ์</t>
  </si>
  <si>
    <t>โรงเรียน</t>
  </si>
  <si>
    <t>อำเภอ</t>
  </si>
  <si>
    <t>นาโพธิ์</t>
  </si>
  <si>
    <t>ที่</t>
  </si>
  <si>
    <t>ยุทธศาสตร์</t>
  </si>
  <si>
    <t>แผนพัฒนนาสามปี พ.ศ.2556-2558</t>
  </si>
  <si>
    <t>ข้อบัญญัติงบประมาณรายจ่ายประจำปี พ.ศ. 2556</t>
  </si>
  <si>
    <t>คิดเป็นร้อยละของจำนวน</t>
  </si>
  <si>
    <t>โครงการที่นำไปพัฒนา</t>
  </si>
  <si>
    <t>หมาเหตุ</t>
  </si>
  <si>
    <t>ยุทธศาสตร์กาพัฒนาด้านการคมนาคม/</t>
  </si>
  <si>
    <t>ไฟฟ้า/ประปา</t>
  </si>
  <si>
    <t>ยุทธศาสตร์ด้านเศรษฐกิจและการเกษตร</t>
  </si>
  <si>
    <t>ยุทธศาสตร์การพัฒนาด้านการศึกษา</t>
  </si>
  <si>
    <t>และวัฒนธรรม</t>
  </si>
  <si>
    <t>ยุทธศาสตร์สังคมและสิ่งแวดล้อม</t>
  </si>
  <si>
    <t>ยุทธศาสตร์ด้านอื่น ๆ</t>
  </si>
  <si>
    <t>รวม</t>
  </si>
  <si>
    <t>สรุปผลการนำแผนพัฒนาสามปี พ.ศ.2556-2558 ไปสู่การปฏิบัติเพื่อพัฒนาในปีงบประมาณรายจ่ายประจำปี พ.ศ. 2556</t>
  </si>
  <si>
    <t>ปี พ.ศ.2556</t>
  </si>
  <si>
    <t>ปี พ.ศ.2557</t>
  </si>
  <si>
    <t>ปี พ.ศ.2558</t>
  </si>
  <si>
    <t>สรุปโครงการพัฒนาตามแผนพัฒนาสามปี พ.ศ.2556-2558</t>
  </si>
  <si>
    <t>โครงการป้องกันอุบัติภัยทางถนน</t>
  </si>
  <si>
    <t>หมู่ 8</t>
  </si>
  <si>
    <t>หมู่ 4</t>
  </si>
  <si>
    <t>โครงการควบคุมป้องกันโรคไข้เลือดออก</t>
  </si>
  <si>
    <t xml:space="preserve">จัดซื้อน้ำยาพ่นยุ่ง ทรายกำจัดลูกน้ำ </t>
  </si>
  <si>
    <t>น้ำมันเชื้อเพลิง ตลอดจนกิจกรรม</t>
  </si>
  <si>
    <t>รณรงค์ป้องกันโรคไข้เลือดออก</t>
  </si>
  <si>
    <t>อุดหนุนศูนย์ปฏิบัติการพลังแผ่นดินเอาชนะ</t>
  </si>
  <si>
    <t>ยาเสพติดอำเภอนาโพธิ์</t>
  </si>
  <si>
    <t>อุดหนุนศูนย์ปฏิบัติการพลังแผ่นดิน</t>
  </si>
  <si>
    <t>เอาชนะยาเสพติดอำเภอนาโพธิ์</t>
  </si>
  <si>
    <t>โครงการพัฒนาประสิทธิภาพการบริหาร</t>
  </si>
  <si>
    <t>งานคลัง</t>
  </si>
  <si>
    <t>ปรับปรุงข้อมูลแผนที่ภาษีและทะเบียน</t>
  </si>
  <si>
    <t>ทรัพย์สิน</t>
  </si>
  <si>
    <t>กองคลัง</t>
  </si>
  <si>
    <t>ตั้งจุดให้บริการประชาชนในช่วงเทศ</t>
  </si>
  <si>
    <t>กาลสงกรานต์และปีใหม่</t>
  </si>
  <si>
    <t>กองการศึกษา</t>
  </si>
  <si>
    <t>จัดซื้อวัสดุการศึกษาสำหรับใช้ในการ</t>
  </si>
  <si>
    <t>จำนวน</t>
  </si>
  <si>
    <t>2.2 บัญชีโครงการ/กิจกรรม/งบประมาณ</t>
  </si>
  <si>
    <t>ส่วนที่ 2 บัญชีโครงการ/กิจกรรม</t>
  </si>
  <si>
    <t>2.1 บัญชีสรุปจำนวนโครงการและงบประมาณ</t>
  </si>
  <si>
    <t>หนา 0.15 เมตร หรือมีพื้นที่ไม่น้อยกว่า</t>
  </si>
  <si>
    <t>จัดซื้อวัคซีนและอุปกรณ์ต่าง ๆ พร้อมทั้ง</t>
  </si>
  <si>
    <t>ออกให้บริการฉีดวัคซีนให้กับสุนัขและ</t>
  </si>
  <si>
    <t>แมวเพื่อป้องกันโรคพิษสุขบ้า</t>
  </si>
  <si>
    <t>5.1 แผนงานสาธารณสุข</t>
  </si>
  <si>
    <t>5.2 แผนงานการเกษตร</t>
  </si>
  <si>
    <t>6.1 แผนงานบริหารทั่วไป</t>
  </si>
  <si>
    <t>โครงการพัฒนาศักยภาพ อปพร.</t>
  </si>
  <si>
    <t>ฝึกอบรมให้ความรู้ อปพร.ให้มีความรู้</t>
  </si>
  <si>
    <t>ทักษะ ในการปฏิบัติหน้าที่</t>
  </si>
  <si>
    <t>6.2 แผนงานการรักษาความสงบภายใน</t>
  </si>
  <si>
    <t>6.3 แผนงานสร้างความเข้มแข็งของชุมชน</t>
  </si>
  <si>
    <t>อุดหนุนเหล่ากาชาดจังหวัดบุรีรัมย์</t>
  </si>
  <si>
    <t>โครงการจัดหารายได้เพื่อกิจกรรม</t>
  </si>
  <si>
    <t>สาธารณกุศลต่าง</t>
  </si>
  <si>
    <t>โครงการจัดกิจกรรมเฉลิมพระเกียรติ</t>
  </si>
  <si>
    <t>และงานรัฐพิธี</t>
  </si>
  <si>
    <t>3.1 แผนงานสร้างความเข้มแข็งของชุมชน</t>
  </si>
  <si>
    <t>3.2 แผนงานการเกษตร</t>
  </si>
  <si>
    <t>1. ยุทธศาสตร์การพัฒนาแหล่งน้ำเพื่ออุปโภคบริโภคและเพื่อการเกษตร</t>
  </si>
  <si>
    <t>2. ยุทธศาสตร์การพัฒนาโครงสร้างพื้นฐาน</t>
  </si>
  <si>
    <t>3. ยุทธศาสตร์การพัฒนาการส่งเสริมอาชีพ</t>
  </si>
  <si>
    <t>4. ยุทธศาสตร์การพัฒนาด้านการศึกษา ศาสนา วัฒนธรรม กีฬา</t>
  </si>
  <si>
    <t>และนันทนาการ</t>
  </si>
  <si>
    <t>ทรัพยากรธรรมชาติ</t>
  </si>
  <si>
    <t>5. ยุทธศาสตร์การพัฒนาด้านสาธารณสุขสิ่งแวดล้อมและ</t>
  </si>
  <si>
    <t xml:space="preserve">สำนักปลัด </t>
  </si>
  <si>
    <t>6. ยุทธศาสตร์การพัฒนาการบริหารจัดการองค์กร</t>
  </si>
  <si>
    <t>สำนักปลัด,กองคลัง</t>
  </si>
  <si>
    <t>รวมทั้งสิ้น</t>
  </si>
  <si>
    <t>คนละ 20 บาท จำนวน  245</t>
  </si>
  <si>
    <t>หมู่ 1</t>
  </si>
  <si>
    <t>50,000</t>
  </si>
  <si>
    <t>โครงการก่อสร้างถนน คสล.บ้านหินตั้ง</t>
  </si>
  <si>
    <t>13</t>
  </si>
  <si>
    <t>10,000</t>
  </si>
  <si>
    <t>3</t>
  </si>
  <si>
    <t>20,000</t>
  </si>
  <si>
    <t>จังหวัดบุรีรัมย์</t>
  </si>
  <si>
    <t>ตามโครงการจัดงานเทศกาลไหมนาโพธิ์</t>
  </si>
  <si>
    <t>โครงการเยาวชนไทยห่างไกลยาเสพติดและ</t>
  </si>
  <si>
    <t>เพศสัมพันธุ์ก่อนวัยอันควร</t>
  </si>
  <si>
    <t>อบรมนักเรียนไทยห่างไกลยาเสพติดและ</t>
  </si>
  <si>
    <t>สนับสนุนค่าใช้จ่ายการบริหารสถานศึกษา</t>
  </si>
  <si>
    <r>
      <t>(ค่าจัดการเรียนการสอนของศพด.</t>
    </r>
    <r>
      <rPr>
        <sz val="12"/>
        <color theme="1"/>
        <rFont val="TH SarabunIT๙"/>
        <family val="2"/>
      </rPr>
      <t>ตำบลศรีสว่าง</t>
    </r>
  </si>
  <si>
    <t>สนับสนุนค่าใช้จ่ายในการบริหารสถานศึกษา</t>
  </si>
  <si>
    <t>(ค่าหนังสือเรียนค่าอุปกรณ์การเรียนค่าเครื่อง</t>
  </si>
  <si>
    <t>แบบนักเรียน และค่ากิจกรรมพัฒนาผู้เรียน)</t>
  </si>
  <si>
    <t>พ.ศ.2562</t>
  </si>
  <si>
    <t>โครงการแข้งขันกีฬาท้องถิ่นสัมพันธ์</t>
  </si>
  <si>
    <t>อำเภอนาโพธิ์</t>
  </si>
  <si>
    <t>4</t>
  </si>
  <si>
    <t>โครงการจัดกิจกรรมพิธีทางศาสนา</t>
  </si>
  <si>
    <t>ตามโครงการแข้งขันกีฬาท้องถิ่นสัมพันธ์</t>
  </si>
  <si>
    <t>ตามโครงการจัดกิจกรรมพิธีทางศาสนา</t>
  </si>
  <si>
    <t>คน ๆ ละ 1,700.- บาทเล็กตำบลศรีสว่าง</t>
  </si>
  <si>
    <t>ยาเสพติด (To be number one)</t>
  </si>
  <si>
    <t xml:space="preserve">ทูลกระหม่อมหญิงอุบลรัตน์ราชกัญญา </t>
  </si>
  <si>
    <t>6</t>
  </si>
  <si>
    <t>7</t>
  </si>
  <si>
    <t>8</t>
  </si>
  <si>
    <t>9</t>
  </si>
  <si>
    <t>อุดหนุนคณะกรรมการหมู่บ้าน หมู่ที่ 2</t>
  </si>
  <si>
    <t>ฝึกอบรมโครงการรณรงค์ป้องกันและแก้ไข</t>
  </si>
  <si>
    <t>ปัญหายาเสพติด (To be number one)</t>
  </si>
  <si>
    <t>ฝึกอบรมโครงการสืบสานพระราชปณิธาน</t>
  </si>
  <si>
    <r>
      <t>ฝึกอบรม</t>
    </r>
    <r>
      <rPr>
        <sz val="13"/>
        <color theme="1"/>
        <rFont val="TH SarabunIT๙"/>
        <family val="2"/>
      </rPr>
      <t>โครงการควบคุมโรคขาดสารไอโอดีน</t>
    </r>
  </si>
  <si>
    <t>-โครงการรณรงค์ป้องกันและแก้ไขปัญหา</t>
  </si>
  <si>
    <t>-โครงการสืบสานพระราชปณิธานสมเด็จย่า</t>
  </si>
  <si>
    <t>-โครงการควบคุมโรคขาดสารไอโอดีน</t>
  </si>
  <si>
    <t>10</t>
  </si>
  <si>
    <t>11</t>
  </si>
  <si>
    <t>อุดหนุนคณะกรรมการหมู่บ้าน หมู่ที่ 1</t>
  </si>
  <si>
    <t>12</t>
  </si>
  <si>
    <t>อุดหนุนคณะกรรมการหมู่บ้าน หมู่ที่ 3</t>
  </si>
  <si>
    <t>14</t>
  </si>
  <si>
    <t>อุดหนุนคณะกรรมการหมู่บ้าน หมู่ที่ 4</t>
  </si>
  <si>
    <t>อุดหนุนคณะกรรมการหมู่บ้าน หมู่ที่ 5</t>
  </si>
  <si>
    <t>อุดหนุนคณะกรรมการหมู่บ้าน หมู่ที่ 6</t>
  </si>
  <si>
    <t>อุดหนุนคณะกรรมการหมู่บ้าน หมู่ที่ 10</t>
  </si>
  <si>
    <t>ประสงค์ พระบาทสมเด็จพระปรมินทรมหา</t>
  </si>
  <si>
    <t>ฝึกอบรมหมอหมู่บ้านในพระราชประสงค์</t>
  </si>
  <si>
    <t>พระบาทสมเด็จพระปรมินทรมหา</t>
  </si>
  <si>
    <t>ภูมิพลอดุลยเดช</t>
  </si>
  <si>
    <t>ฝึกอบรมโครงการส่งเสริมโภชนาการและ</t>
  </si>
  <si>
    <t>อุดหนุนคณะกรรมการหมู่บ้าน หมู่ที่ 7</t>
  </si>
  <si>
    <t>อุดหนุนคณะกรรมการหมู่บ้าน หมู่ที่ 8</t>
  </si>
  <si>
    <t>อุดหนุนคณะกรรมการหมู่บ้าน หมู่ที่ 9</t>
  </si>
  <si>
    <t>2</t>
  </si>
  <si>
    <t>5</t>
  </si>
  <si>
    <t>อุดหนุนสำนักงานส่งเสริมการปกครองท้อง</t>
  </si>
  <si>
    <t>ถิ่นอำเภอนาโพธิ์</t>
  </si>
  <si>
    <t>ปฎิบัติการร่วมในการช่วยเหลือประชาชน</t>
  </si>
  <si>
    <t>ขององค์กรปกครองส่วท้องถิ่น</t>
  </si>
  <si>
    <t>1.</t>
  </si>
  <si>
    <t>ยุทธศาสตร์การพัฒนาโครงสร้างพื้นฐาน</t>
  </si>
  <si>
    <t>3.</t>
  </si>
  <si>
    <t>ยุทธศาสตร์การพัฒนาการส่งเสริมอาชีพ</t>
  </si>
  <si>
    <t>เพื่อสร้างงานสร้างอาชีพ</t>
  </si>
  <si>
    <t>ยุทธศาสตร์ด้านการศึกษา ศาสนา กีฬาและนันทนาการ</t>
  </si>
  <si>
    <t>2.</t>
  </si>
  <si>
    <t>4.</t>
  </si>
  <si>
    <t>ยุทธศาสตร์ด้านสาธารณสุขและสิ่งแวดล้อม</t>
  </si>
  <si>
    <t>ยุทธศาสตร์การบริหารจัดการองค์กร</t>
  </si>
  <si>
    <t>โครงการส่งเสริมการเลี้ยงโค</t>
  </si>
  <si>
    <t>แผนการดำเนินงาน ประจำปีงบประมาณ พ.ศ.2563</t>
  </si>
  <si>
    <t>1.1 แผนงานอุตสหกรรมและการโยธา</t>
  </si>
  <si>
    <t>หมู่ 10</t>
  </si>
  <si>
    <t>ถนนคสล.ขนาดกว้าง 3 เมตร  </t>
  </si>
  <si>
    <t>ยาว 185 เมตร หนา 0.15 เมตร</t>
  </si>
  <si>
    <t>หรือมีพื้นที่ไม่น้อยกว่า 555 ตารางเมตร</t>
  </si>
  <si>
    <t>โครงการก่อสร้างถนนคสล.บ้านสงแดง</t>
  </si>
  <si>
    <t>หมู่ 5 เส้นข้างร้านรับซื้อของเก่าถนน</t>
  </si>
  <si>
    <t>สายนาโพธิ-ดอนกอก</t>
  </si>
  <si>
    <t>หมู่ 5</t>
  </si>
  <si>
    <t xml:space="preserve">โครงการก่อสร้างถนน คสล.บ้านสว่าง </t>
  </si>
  <si>
    <t>หมู่ที่ 8 เส้นจากบ้านนายปราสาท-บ้านนาง</t>
  </si>
  <si>
    <t>ผ่องแผ้ว ข้าง อบต.ศรีสว่าง</t>
  </si>
  <si>
    <t>ขนาดกว้าง 3 เมตร ยาว 115 เมตร</t>
  </si>
  <si>
    <t>345 ตารางเมตร</t>
  </si>
  <si>
    <t>โครงการก่อสร้างถนน คสล.บ้านเมืองน้อย</t>
  </si>
  <si>
    <t>หมู่ที่ 4  คุ้มหนองหินตั้ง</t>
  </si>
  <si>
    <t>ก่อสร้างถนน คสล.บ้านเมืองน้อย คุ้ม </t>
  </si>
  <si>
    <t>หนองหินตั้ง ขนาดกว้าง 3 เมตร</t>
  </si>
  <si>
    <t xml:space="preserve">ยาว 120 เมตร  หนา 0.15 เมตร </t>
  </si>
  <si>
    <t>หรือมีพื้นที่ไม่น้อยกว่า 360 ตารางเมตร</t>
  </si>
  <si>
    <t>โครงการก่อสร้างถนนคสล.บ้านหัวขัว หมู่ 6</t>
  </si>
  <si>
    <t>เส้นจากบ้านนายมา-บ้านนายมี</t>
  </si>
  <si>
    <t>ก่อสร้างถนน คสล. บ้านหัวขัว หมู่ 6</t>
  </si>
  <si>
    <t xml:space="preserve"> หนา 0.15 เมตร หรือมีพื้นที่ไม่น้อยกว่า</t>
  </si>
  <si>
    <t xml:space="preserve"> ขนาดกว้าง 4 เมตร ยาว 138 เมตร </t>
  </si>
  <si>
    <t>552 ตารางเมตร</t>
  </si>
  <si>
    <t>โครงการก่อสร้างถนน คสล.บ้านโนนลาน</t>
  </si>
  <si>
    <t>หมู่ที่ 2 เส้นบ้านนายคำบุ่นไปสวนนายใจ</t>
  </si>
  <si>
    <t>และถึงป้อมยาม</t>
  </si>
  <si>
    <t xml:space="preserve">ก่อสร้างถนน คสล.บ้านโนนลาน </t>
  </si>
  <si>
    <t>ช่วงที่ 1 ต่อจากที่ดำเนินการในปีงบประ</t>
  </si>
  <si>
    <t>มาณ 2562ขนาดกว้าง 4 เมตร ยาว</t>
  </si>
  <si>
    <t>108 หนา 0.15 เมตร</t>
  </si>
  <si>
    <t>ช่วงที่ 2 เริ่มจากบ้านนายคำบุ่น ขนาด</t>
  </si>
  <si>
    <t>กว้าง 4 เมตร ยาว 30 เมตร หนา 0.15</t>
  </si>
  <si>
    <t>หมู่ 2</t>
  </si>
  <si>
    <t>2.1 แผนงานอุตสหกรรมและการโยธา</t>
  </si>
  <si>
    <t>โครงการก่อสร้างฝายน้ำล้น บ้านเบ็ญ หมู่ 7</t>
  </si>
  <si>
    <t xml:space="preserve">ก่อสร้างฝายน้ำล้น บ้านเบ็ญ หมู่ 7 </t>
  </si>
  <si>
    <t>หมู่ 7</t>
  </si>
  <si>
    <t>บริเวณห้วยลำพังชู รายละเอียดตามแบบ</t>
  </si>
  <si>
    <t>ที่ อบต.ศรีสว่างกำหนด</t>
  </si>
  <si>
    <t>ฝายตามพระราชดำริ (ฝายแม้ว )</t>
  </si>
  <si>
    <t>โครงการขุดลอกและขยายหนองม่วง</t>
  </si>
  <si>
    <t>บ้านหนองม่วงหมู่ 3</t>
  </si>
  <si>
    <t xml:space="preserve">ขุดลอกและขายหนองม่วง หมู่ 3 </t>
  </si>
  <si>
    <t>ขนาดกว้าง 5.50 เมตร ยาว 105 เมตร</t>
  </si>
  <si>
    <t>ลึกเฉลี่ย 8.50 เมตร หรือปริมาณดินขุด</t>
  </si>
  <si>
    <t>ไม่น้อยกว่า 6,919 ลูกบาศก์เมตร</t>
  </si>
  <si>
    <t>โครงการก่อสร้างรางระบายน้ำ คสล.จาก</t>
  </si>
  <si>
    <t>สี่แยกทางไปโรงเรียนหัวขัวไปยังหน้าบ้าน</t>
  </si>
  <si>
    <t xml:space="preserve">นายประหยัด บ้านหนองแสง หมู่ 1 </t>
  </si>
  <si>
    <t>v</t>
  </si>
  <si>
    <t>ก่อสร้างรางระบายน้ำ คสล.จากสี่แยกทาง</t>
  </si>
  <si>
    <t>ไปโรงเรียนหัวขัว ไปยังหน้าบ้านนาย</t>
  </si>
  <si>
    <t>ประหยัด บ้านหนองแสง หมู่ 1 ขนาด</t>
  </si>
  <si>
    <t xml:space="preserve">กว้าง 0.30 เมตร ลึก 0.50 เมตร </t>
  </si>
  <si>
    <t>ยาว 45 เมตร พร้อมฝาตะแกรงเหล็ก</t>
  </si>
  <si>
    <t>1 จุด ขนาดกว้าง 0.30 เมตร ยาว 5</t>
  </si>
  <si>
    <t>เมตร</t>
  </si>
  <si>
    <t xml:space="preserve">เมตร </t>
  </si>
  <si>
    <t>โครงการก่อสร้างรางระบายน้ำคสล.พร้อม</t>
  </si>
  <si>
    <t>ฝาตะแกรงเหล็กปิดภายในหมู่บ้าน</t>
  </si>
  <si>
    <t>บ้านหนองแสง หมู่ 1</t>
  </si>
  <si>
    <t>ก่อสร้างรางระบายน้ำคสล.พร้อมฝาตะ</t>
  </si>
  <si>
    <t>แกรงเหล็กปิดภายในหมู่บ้าน บ้านหนอง</t>
  </si>
  <si>
    <t>แสง หมู่ 1 จากสามแยกร้านค้านางเที่ยง</t>
  </si>
  <si>
    <t xml:space="preserve">ไปยังหนองตระกล้า ขนาดกว้าง 0.30 </t>
  </si>
  <si>
    <t>เมตร ลึก 0.50 เมตร ยาว 144 เมตร</t>
  </si>
  <si>
    <t xml:space="preserve">โครงการก่อสร้างสถานีสูบน้ำ บ้านเบ็ญ </t>
  </si>
  <si>
    <t>ก่อสร้างสถานีสูบน้ำ บ้านเบ็ญ หมู่ 7</t>
  </si>
  <si>
    <t>โดยก่อสร้างอาคารโรงสูบน้ำ พร้อมติดตั้ง</t>
  </si>
  <si>
    <t>อุปกรณ์สำหรับสูบน้ำ</t>
  </si>
  <si>
    <t>โครงการขุดลอกหนองแต้ บ้านหนองแต้</t>
  </si>
  <si>
    <t>หมู่ 9</t>
  </si>
  <si>
    <t>ขุดลอกหนองแต้ โดยทำการขุดลอกพื้นที่</t>
  </si>
  <si>
    <t>6,450 ตารางเมตร ขุดลึกจากพื้นเดิม</t>
  </si>
  <si>
    <t xml:space="preserve">1 เมตร หรือปริมาณดินขุดไม่น้อยกว่า </t>
  </si>
  <si>
    <t>6,114 ลูกบาศก์เมตร</t>
  </si>
  <si>
    <t>โครงการซ่อมแซมฝายน้ำล้น คสล. บ้านหัวขัว</t>
  </si>
  <si>
    <t>หมู่ 6</t>
  </si>
  <si>
    <t xml:space="preserve">ซ่อมแซมฝายน้ำล้น บ้านหัวขัว หมู่ 6 </t>
  </si>
  <si>
    <t>บริเวณห้วยลำพังชู</t>
  </si>
  <si>
    <t>โครงการปรับปรุงถนนดินพร้องลงหินคลุก</t>
  </si>
  <si>
    <t>บ้านสว่าง หมู่ 8</t>
  </si>
  <si>
    <t>ปรับปรุงถนนดินพร้อมลงหินคลุก บ้าน</t>
  </si>
  <si>
    <t>สว่าง หมู่ 8 จากสวนนายเพลินถึงเขต</t>
  </si>
  <si>
    <t>บ้านจอก ขนาดกว้าง 3 เมตร ยาว 500</t>
  </si>
  <si>
    <t>เมตร หนาเฉลี่ย 0.10 เมตร หรือพื้นที่</t>
  </si>
  <si>
    <t>ลงหินคลุกไม่น้อยกว่า 150 ลูกบาศก์</t>
  </si>
  <si>
    <t>เมตร พร้อมเกรดปรับแต่งให้เรียบร้อย</t>
  </si>
  <si>
    <t>โครงการปรับปรุงถนนหินคลุกจากสามแยก</t>
  </si>
  <si>
    <t>นานายจัญถึงสามแยกโคกหนองโพธิ์</t>
  </si>
  <si>
    <t>บ้านเมืองน้อย หมู่ 4</t>
  </si>
  <si>
    <t>ปรับปรุงถนนหินคลุกจากสามแยกนานาย</t>
  </si>
  <si>
    <t>จรัญถึงสามแยกโคกหนองโพธิ์ บ้าน</t>
  </si>
  <si>
    <t>เมืองน้อย หมู่ 4 ขนาดกว้าง 3 เมตร</t>
  </si>
  <si>
    <t>ยาว 450 เมตร หนาเฉลี่ย 0.10 เมตร</t>
  </si>
  <si>
    <t>เรียบร้อย</t>
  </si>
  <si>
    <t>ลูกบาศก์เมตร พร้อมเกรดปรับแต่งให้</t>
  </si>
  <si>
    <t>หรือพื้นที่ลงหินคลุกไม่น้อยกว่า 135</t>
  </si>
  <si>
    <t>โครงการปรับปรุงอาคารจอดรถ อบต.ศรีสว่าง</t>
  </si>
  <si>
    <t>ปรับปรุงอาคารโรงจอดรถ อบต.ศรีสว่าง</t>
  </si>
  <si>
    <t>เพื่อใช้เป็นห้องเก็บของด้านหน้าขนาด</t>
  </si>
  <si>
    <t xml:space="preserve">กว้าง 10 เมตร ด้านข้างขนาดกว้าง 6 </t>
  </si>
  <si>
    <t>เมตร หรือมีพื้นที่ไม่น้อยกว่า 60 ตรม.</t>
  </si>
  <si>
    <t>สรีสว่าง</t>
  </si>
  <si>
    <t>โครงการฝึกอบรมการใช้เทคโนโลยีสารสน</t>
  </si>
  <si>
    <t>เทศสำหรับผู้สูงอายุ</t>
  </si>
  <si>
    <t>โครงการส่งเสริมอาชีพการทำขนมไทย</t>
  </si>
  <si>
    <t>โครงการส่งเสริมการเพาะพันธุ์ปลา</t>
  </si>
  <si>
    <t>โครงการส่งเสริมการเพาะเห็ดต่าง ๆพร้อม</t>
  </si>
  <si>
    <t>แปรรูปผลิตภัณฑ์จากเห็ด</t>
  </si>
  <si>
    <t>โครงการส่งเสริมการทำเกษตรทฤษฏีใหม่</t>
  </si>
  <si>
    <t>ตามหลักปรัญญาเศรษฐกิจพอเพียง</t>
  </si>
  <si>
    <t>ฝึกอบรมและปฏิบัติในการเพาะพันธุ์ปลา</t>
  </si>
  <si>
    <t>ฝึกอบรมให้ความรู้ในเพาะเห็ดต่าง ๆพร้อม</t>
  </si>
  <si>
    <t>ฝึกอบรมและให้ความรู้ในเรื่องการทำ</t>
  </si>
  <si>
    <t>ฝึกอบรมและให้ความรู้ในการส่งเสริมการ</t>
  </si>
  <si>
    <t>เลี้ยงโค</t>
  </si>
  <si>
    <t xml:space="preserve"> </t>
  </si>
  <si>
    <t>ตำบลศรีสว่าง จำนวน 54 คน</t>
  </si>
  <si>
    <t>เรียนการสอนของนักเรียน จำนวน 54</t>
  </si>
  <si>
    <t>จำนวน 54 คน ๆ ละ 8 บาท</t>
  </si>
  <si>
    <t>จำนวน 110 คน ๆ ละ 8 บาท</t>
  </si>
  <si>
    <t>จำนวน 125 คน ๆ ละ 8 บาท</t>
  </si>
  <si>
    <t>จำนวน 82 คน ๆ ละ 8 บาท</t>
  </si>
  <si>
    <t>ป.6 จำนวนนักเรียน 110 คนๆ ละ</t>
  </si>
  <si>
    <t>ป.6 จำนวนนักเรียน 125 คนๆ ละ</t>
  </si>
  <si>
    <t>ป.6 จำนวนนักเรียน 82 คนๆ ละ</t>
  </si>
  <si>
    <t>4.1 แผนงานการศึกษา</t>
  </si>
  <si>
    <t>4.2 แผนงานการศาสนาวัฒนธรรมและนันทนาการ</t>
  </si>
  <si>
    <t>ตามโครงการประเพณีขึ้นเขาพนมรุ้ง</t>
  </si>
  <si>
    <t>โครงการสัตว์ปลอดโรค คนปลอดภัย จาก</t>
  </si>
  <si>
    <t>โรคพิษสุนัขบ้า</t>
  </si>
  <si>
    <t>โครงการอบรมให้ความรู้การจัดการขยะ</t>
  </si>
  <si>
    <t>ต่าง ๆในครัวเรือนและชุมชน</t>
  </si>
  <si>
    <t>ฝึกอบรมแลให้ความรู้การจัดการขยะ</t>
  </si>
  <si>
    <t>ต่าง ๆ ในครัวเรือนและชุมชน</t>
  </si>
  <si>
    <t>ภาพเด็กของสมเด็จพระกนิษฐาธิราชเจ้า</t>
  </si>
  <si>
    <t>กรมสมเด็จพระเทพรัตนราชสุดา ฯ</t>
  </si>
  <si>
    <t>ธิราชเจ้ากรมสมเด็จพระเทพรัตนราชสุดาฯ</t>
  </si>
  <si>
    <t>การและสุขภาพเด็กของสมเด็จพระกนิษฐา</t>
  </si>
  <si>
    <t>-โครงการส่งเสริมโภชนาการและสุขภาพ</t>
  </si>
  <si>
    <t>อนามัยแม่และเด็กของสมเด็จพระกนิษฐา</t>
  </si>
  <si>
    <t>ธิราชเจ้า กรมสมเด็จพระเทพรัตนสุดา ฯ</t>
  </si>
  <si>
    <t>สุขภาพอนามัยแม่และเด็กของสมเด็จ</t>
  </si>
  <si>
    <t>รัตนสุดา ฯ</t>
  </si>
  <si>
    <t>พระกนิษฐาธิราชเจ้า กรมสมเด็จพระเทพ</t>
  </si>
  <si>
    <t>-โครงการพัฒนาระบบสุขาภิบาลในโรงเรียน</t>
  </si>
  <si>
    <t>สมเด็จพระเทพรัตนราชสุดา ฯ</t>
  </si>
  <si>
    <t>และชุมชนของพระกนิษฐาธิราชเจ้ากรม</t>
  </si>
  <si>
    <t>ฝึกอบรม-โครงการพัฒนาระบบสุขาภิบาล</t>
  </si>
  <si>
    <t>ในโรงเรียนและชุมชนของพระกนิษฐา</t>
  </si>
  <si>
    <t xml:space="preserve">สิริวัฒนาพรรณวดี </t>
  </si>
  <si>
    <t xml:space="preserve">ต้านมะเร็งเต้านม </t>
  </si>
  <si>
    <t>สมเด็จย่าต้านมะเร็งเต้านม</t>
  </si>
  <si>
    <t>ของสมเด็จพระกนิษฐาธิราชเจ้ากรมสมเด็จ</t>
  </si>
  <si>
    <t>พระเทพรัตนราชสุดา ฯ</t>
  </si>
  <si>
    <t>-โครงการปรับปรุงภาวะโภชนาการและสุข</t>
  </si>
  <si>
    <t>ฝึกอบรมโครงการปรับปรุงภาวะโภชนา</t>
  </si>
  <si>
    <t xml:space="preserve">สิริวัฒนาพรรณวดี  </t>
  </si>
  <si>
    <t>-โครงการควบคุมโรคหนอนพยาธิของสมเด็จ</t>
  </si>
  <si>
    <t>ราชสุดา ฯ</t>
  </si>
  <si>
    <t>พระกนิษฐาธิราชเจ้ากรมสมเด็จพระเทพรัตน</t>
  </si>
  <si>
    <t>ฝึกอบรมโครงการควบคุมโรคหนอนพยาธิ</t>
  </si>
  <si>
    <t>สิริวัฒนาพรรณวดี</t>
  </si>
  <si>
    <t xml:space="preserve">สมเด็จย่าต้านมะเร็งเต้านม  </t>
  </si>
  <si>
    <t>-โครงการควบคุมโรคมาลาเลียของสมเด็จ</t>
  </si>
  <si>
    <t>พระกนิษฐาธิราชเจ้ากรมสมเด็จพระเทพ</t>
  </si>
  <si>
    <t>รัตนราชสุดา ฯ</t>
  </si>
  <si>
    <t>ฝึกอบรมโครงการควบคุมโรคมาลาเลีย</t>
  </si>
  <si>
    <t xml:space="preserve">ภูมิพลอดุลยเดช </t>
  </si>
  <si>
    <t>โครงการปลูกต้นไม้เฉลิมพระเกียรติพระบาท</t>
  </si>
  <si>
    <t>สมเด็จพระเจ้าอยู่หัว รัชกาลที่ 10</t>
  </si>
  <si>
    <t>๕.</t>
  </si>
  <si>
    <t>ปลูกต้นไม้เฉลิมพระเกียรติ พระบาท</t>
  </si>
  <si>
    <t>6.</t>
  </si>
  <si>
    <t>1</t>
  </si>
  <si>
    <t>6.4 แผนงานสังคมสงเคราะห์</t>
  </si>
  <si>
    <t>4.3 แผนงานอุตสหกรรมและการโยธา</t>
  </si>
  <si>
    <t>โครงการก่อสร้างลานคอนกรีตเสริมเหล็ก</t>
  </si>
  <si>
    <t>ณ ที่ทำการองค์การบริหารส่วนตำบลศรีสว่าง</t>
  </si>
  <si>
    <t xml:space="preserve">ก่อสร้างลานคอนกรีตเสริมเหล็ก </t>
  </si>
  <si>
    <t>ขนาดกว้าง 19.20 เมตร ยาว 16 เมตร</t>
  </si>
  <si>
    <t>หนา 0.10 เมตร หรือมีพื้นที่ คสล.ไม่น้อย</t>
  </si>
  <si>
    <t>กว่า 307.20 ตารางเมตร</t>
  </si>
  <si>
    <t>-โครงการอบรมหมอหมู่บ้านในพระราช</t>
  </si>
  <si>
    <t>พ.ศ.2563</t>
  </si>
  <si>
    <t>1.1 แผนงานอุตสาหกรรมและการโยธา</t>
  </si>
  <si>
    <t>2.1 แผนงานอุตสาหกรรมและการโยธา</t>
  </si>
  <si>
    <t>4.4 แผนงานอุตสาหกรรมและการโยธา</t>
  </si>
  <si>
    <t>4.5 แผนงานสังคมสงเคราะห์</t>
  </si>
  <si>
    <t>4.4 แผนงานสังคมสงเคราะห์</t>
  </si>
  <si>
    <t>จ้างเหมาพาหนะรับ-ส่ง นักเรียนศูนย์พัฒนา</t>
  </si>
  <si>
    <t>เด็กเล็กตำบลศรีสว่าง</t>
  </si>
  <si>
    <t>เด็กเล็กตำบลศรีสว่าง 2 เส้นทาง</t>
  </si>
  <si>
    <t>สายที่ 1 ม.10,ม.4,ม.8,ม.5และม.9เดือน</t>
  </si>
  <si>
    <t>ละ 7,000.บาท</t>
  </si>
  <si>
    <t>สายที่ 2 ม.6,ม.1,ม.3,ม.2และม.7เดือน</t>
  </si>
  <si>
    <t>ละ 9,000.บาท</t>
  </si>
  <si>
    <t>5.</t>
  </si>
  <si>
    <t>4.2 แผนงานศาสนาวัฒนธรรมและนันทนาการ</t>
  </si>
  <si>
    <t>6.3 แผนงานสังคมสงเคราะห์</t>
  </si>
  <si>
    <t xml:space="preserve">กองการศึกษา </t>
  </si>
  <si>
    <t>สนเทศสำหรับผู้สูงอายุ</t>
  </si>
  <si>
    <t>ฝึกอบรมและปฏิบัติทำขนมไทย</t>
  </si>
  <si>
    <t>เกษตรทฤษฏีใหม่ตามหลักปรัญญาเศรษฐกิจ</t>
  </si>
  <si>
    <t>พอเพียง</t>
  </si>
  <si>
    <t>ฝึกอบรมและปฏิบัติการใช้เทคโนโลยีสาร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</si>
</sst>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ahoma"/>
      <family val="2"/>
      <charset val="222"/>
      <scheme val="minor"/>
    </font>
    <font>
      <sz val="11"/>
      <color rgb="FFFFFFFF"/>
      <name val="Tahoma"/>
      <family val="2"/>
      <scheme val="minor"/>
    </font>
    <font>
      <sz val="12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/>
    <xf numFmtId="187" fontId="3" fillId="0" borderId="11" xfId="1" applyNumberFormat="1" applyFont="1" applyBorder="1"/>
    <xf numFmtId="0" fontId="3" fillId="0" borderId="12" xfId="0" applyFont="1" applyBorder="1" applyAlignment="1">
      <alignment horizontal="center"/>
    </xf>
    <xf numFmtId="49" fontId="3" fillId="0" borderId="11" xfId="0" applyNumberFormat="1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4" xfId="0" applyFont="1" applyBorder="1" applyAlignment="1">
      <alignment horizontal="center"/>
    </xf>
    <xf numFmtId="49" fontId="3" fillId="0" borderId="14" xfId="0" applyNumberFormat="1" applyFont="1" applyBorder="1"/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/>
    <xf numFmtId="43" fontId="6" fillId="0" borderId="9" xfId="1" applyFont="1" applyBorder="1"/>
    <xf numFmtId="43" fontId="6" fillId="0" borderId="11" xfId="1" applyFont="1" applyBorder="1"/>
    <xf numFmtId="0" fontId="6" fillId="0" borderId="11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4" xfId="0" applyFont="1" applyBorder="1"/>
    <xf numFmtId="43" fontId="6" fillId="0" borderId="14" xfId="1" applyFont="1" applyBorder="1"/>
    <xf numFmtId="0" fontId="6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0" xfId="1" applyFont="1" applyBorder="1"/>
    <xf numFmtId="3" fontId="3" fillId="0" borderId="0" xfId="0" applyNumberFormat="1" applyFont="1"/>
    <xf numFmtId="0" fontId="3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3" fillId="0" borderId="9" xfId="1" applyFont="1" applyBorder="1"/>
    <xf numFmtId="0" fontId="3" fillId="0" borderId="2" xfId="0" applyFont="1" applyBorder="1" applyAlignment="1">
      <alignment horizontal="center"/>
    </xf>
    <xf numFmtId="43" fontId="3" fillId="0" borderId="11" xfId="1" applyFont="1" applyBorder="1"/>
    <xf numFmtId="0" fontId="3" fillId="0" borderId="16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43" fontId="3" fillId="0" borderId="14" xfId="1" applyFont="1" applyBorder="1"/>
    <xf numFmtId="0" fontId="3" fillId="0" borderId="17" xfId="0" applyFont="1" applyBorder="1" applyAlignment="1">
      <alignment horizontal="center"/>
    </xf>
    <xf numFmtId="43" fontId="5" fillId="0" borderId="10" xfId="1" applyFont="1" applyBorder="1"/>
    <xf numFmtId="0" fontId="5" fillId="0" borderId="0" xfId="0" applyFont="1"/>
    <xf numFmtId="43" fontId="3" fillId="0" borderId="9" xfId="0" applyNumberFormat="1" applyFont="1" applyBorder="1"/>
    <xf numFmtId="43" fontId="3" fillId="0" borderId="12" xfId="0" applyNumberFormat="1" applyFont="1" applyBorder="1"/>
    <xf numFmtId="43" fontId="3" fillId="0" borderId="11" xfId="0" applyNumberFormat="1" applyFont="1" applyBorder="1"/>
    <xf numFmtId="43" fontId="5" fillId="0" borderId="1" xfId="0" applyNumberFormat="1" applyFont="1" applyBorder="1"/>
    <xf numFmtId="43" fontId="3" fillId="0" borderId="0" xfId="0" applyNumberFormat="1" applyFont="1"/>
    <xf numFmtId="49" fontId="3" fillId="0" borderId="0" xfId="0" applyNumberFormat="1" applyFont="1" applyBorder="1"/>
    <xf numFmtId="2" fontId="3" fillId="0" borderId="0" xfId="0" applyNumberFormat="1" applyFont="1"/>
    <xf numFmtId="43" fontId="3" fillId="0" borderId="11" xfId="0" applyNumberFormat="1" applyFont="1" applyBorder="1" applyAlignment="1">
      <alignment vertical="center"/>
    </xf>
    <xf numFmtId="187" fontId="3" fillId="0" borderId="11" xfId="1" applyNumberFormat="1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/>
    </xf>
    <xf numFmtId="2" fontId="3" fillId="0" borderId="15" xfId="0" applyNumberFormat="1" applyFont="1" applyBorder="1" applyAlignment="1">
      <alignment horizontal="right"/>
    </xf>
    <xf numFmtId="0" fontId="3" fillId="0" borderId="18" xfId="0" applyFont="1" applyBorder="1"/>
    <xf numFmtId="0" fontId="5" fillId="0" borderId="16" xfId="0" applyFont="1" applyBorder="1" applyAlignment="1">
      <alignment horizontal="center"/>
    </xf>
    <xf numFmtId="0" fontId="5" fillId="0" borderId="8" xfId="0" applyFont="1" applyBorder="1"/>
    <xf numFmtId="0" fontId="5" fillId="0" borderId="18" xfId="0" applyFont="1" applyBorder="1"/>
    <xf numFmtId="0" fontId="5" fillId="0" borderId="2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87" fontId="3" fillId="0" borderId="0" xfId="0" applyNumberFormat="1" applyFont="1" applyBorder="1" applyAlignment="1">
      <alignment horizontal="center" vertical="top"/>
    </xf>
    <xf numFmtId="187" fontId="3" fillId="0" borderId="0" xfId="0" applyNumberFormat="1" applyFont="1" applyBorder="1" applyAlignment="1">
      <alignment vertical="center"/>
    </xf>
    <xf numFmtId="187" fontId="3" fillId="0" borderId="15" xfId="1" applyNumberFormat="1" applyFont="1" applyBorder="1" applyAlignment="1">
      <alignment horizontal="center" vertical="top"/>
    </xf>
    <xf numFmtId="43" fontId="3" fillId="0" borderId="15" xfId="0" applyNumberFormat="1" applyFont="1" applyBorder="1" applyAlignment="1">
      <alignment vertical="center"/>
    </xf>
    <xf numFmtId="0" fontId="3" fillId="0" borderId="16" xfId="0" applyFont="1" applyBorder="1"/>
    <xf numFmtId="0" fontId="5" fillId="0" borderId="15" xfId="0" applyFont="1" applyBorder="1"/>
    <xf numFmtId="0" fontId="5" fillId="0" borderId="11" xfId="0" applyFont="1" applyBorder="1"/>
    <xf numFmtId="0" fontId="5" fillId="0" borderId="16" xfId="0" applyFont="1" applyBorder="1"/>
    <xf numFmtId="0" fontId="5" fillId="0" borderId="6" xfId="0" applyFont="1" applyBorder="1" applyAlignment="1">
      <alignment horizontal="center"/>
    </xf>
    <xf numFmtId="49" fontId="3" fillId="0" borderId="12" xfId="0" applyNumberFormat="1" applyFont="1" applyBorder="1"/>
    <xf numFmtId="187" fontId="5" fillId="0" borderId="8" xfId="1" applyNumberFormat="1" applyFont="1" applyBorder="1"/>
    <xf numFmtId="0" fontId="5" fillId="0" borderId="1" xfId="0" applyFont="1" applyBorder="1"/>
    <xf numFmtId="187" fontId="5" fillId="0" borderId="1" xfId="0" applyNumberFormat="1" applyFont="1" applyBorder="1" applyAlignment="1">
      <alignment horizontal="center" vertical="top"/>
    </xf>
    <xf numFmtId="43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/>
    </xf>
    <xf numFmtId="43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49" fontId="9" fillId="0" borderId="0" xfId="0" applyNumberFormat="1" applyFont="1"/>
    <xf numFmtId="49" fontId="5" fillId="0" borderId="0" xfId="0" applyNumberFormat="1" applyFont="1" applyAlignment="1">
      <alignment horizontal="right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/>
    <xf numFmtId="49" fontId="3" fillId="0" borderId="10" xfId="0" applyNumberFormat="1" applyFont="1" applyBorder="1"/>
    <xf numFmtId="49" fontId="0" fillId="0" borderId="11" xfId="0" applyNumberForma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9" xfId="0" applyNumberFormat="1" applyFont="1" applyBorder="1"/>
    <xf numFmtId="49" fontId="3" fillId="0" borderId="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/>
    <xf numFmtId="49" fontId="6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4" fillId="0" borderId="0" xfId="0" applyNumberFormat="1" applyFont="1"/>
    <xf numFmtId="49" fontId="3" fillId="0" borderId="15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5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0" fillId="0" borderId="11" xfId="1" applyNumberFormat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0" borderId="13" xfId="1" applyNumberFormat="1" applyFont="1" applyBorder="1" applyAlignment="1">
      <alignment horizontal="center"/>
    </xf>
    <xf numFmtId="3" fontId="3" fillId="0" borderId="14" xfId="1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3" fontId="3" fillId="0" borderId="11" xfId="1" applyNumberFormat="1" applyFont="1" applyBorder="1"/>
    <xf numFmtId="3" fontId="3" fillId="0" borderId="15" xfId="1" applyNumberFormat="1" applyFont="1" applyBorder="1"/>
    <xf numFmtId="3" fontId="3" fillId="0" borderId="14" xfId="1" applyNumberFormat="1" applyFont="1" applyBorder="1"/>
    <xf numFmtId="3" fontId="3" fillId="0" borderId="0" xfId="1" applyNumberFormat="1" applyFont="1" applyBorder="1"/>
    <xf numFmtId="3" fontId="3" fillId="0" borderId="11" xfId="0" applyNumberFormat="1" applyFont="1" applyBorder="1"/>
    <xf numFmtId="3" fontId="6" fillId="0" borderId="12" xfId="0" applyNumberFormat="1" applyFont="1" applyBorder="1" applyAlignment="1">
      <alignment horizontal="center" vertical="center"/>
    </xf>
    <xf numFmtId="3" fontId="3" fillId="0" borderId="14" xfId="0" applyNumberFormat="1" applyFont="1" applyBorder="1"/>
    <xf numFmtId="3" fontId="4" fillId="0" borderId="0" xfId="0" applyNumberFormat="1" applyFont="1"/>
    <xf numFmtId="3" fontId="0" fillId="0" borderId="0" xfId="0" applyNumberFormat="1"/>
    <xf numFmtId="0" fontId="3" fillId="0" borderId="16" xfId="0" applyFont="1" applyBorder="1" applyAlignment="1">
      <alignment horizontal="left"/>
    </xf>
    <xf numFmtId="3" fontId="3" fillId="0" borderId="23" xfId="1" applyNumberFormat="1" applyFont="1" applyBorder="1"/>
    <xf numFmtId="3" fontId="3" fillId="0" borderId="15" xfId="1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12" xfId="0" applyNumberFormat="1" applyFont="1" applyBorder="1"/>
    <xf numFmtId="0" fontId="3" fillId="0" borderId="11" xfId="0" applyNumberFormat="1" applyFont="1" applyBorder="1"/>
    <xf numFmtId="0" fontId="0" fillId="0" borderId="11" xfId="0" applyNumberFormat="1" applyBorder="1" applyAlignment="1">
      <alignment horizontal="center" vertical="center"/>
    </xf>
    <xf numFmtId="0" fontId="3" fillId="0" borderId="13" xfId="0" applyNumberFormat="1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3" fillId="0" borderId="9" xfId="0" applyNumberFormat="1" applyFont="1" applyBorder="1"/>
    <xf numFmtId="0" fontId="3" fillId="0" borderId="15" xfId="0" applyNumberFormat="1" applyFont="1" applyBorder="1"/>
    <xf numFmtId="0" fontId="3" fillId="0" borderId="3" xfId="0" applyNumberFormat="1" applyFont="1" applyBorder="1"/>
    <xf numFmtId="0" fontId="6" fillId="0" borderId="12" xfId="0" applyNumberFormat="1" applyFont="1" applyBorder="1" applyAlignment="1">
      <alignment horizontal="center" vertical="center"/>
    </xf>
    <xf numFmtId="0" fontId="6" fillId="0" borderId="11" xfId="0" applyNumberFormat="1" applyFont="1" applyBorder="1"/>
    <xf numFmtId="0" fontId="3" fillId="0" borderId="11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center"/>
    </xf>
    <xf numFmtId="0" fontId="4" fillId="0" borderId="0" xfId="0" applyNumberFormat="1" applyFont="1"/>
    <xf numFmtId="0" fontId="0" fillId="0" borderId="0" xfId="0" applyNumberFormat="1"/>
    <xf numFmtId="0" fontId="3" fillId="0" borderId="11" xfId="0" quotePrefix="1" applyNumberFormat="1" applyFont="1" applyBorder="1"/>
    <xf numFmtId="0" fontId="3" fillId="0" borderId="12" xfId="0" quotePrefix="1" applyNumberFormat="1" applyFont="1" applyBorder="1"/>
    <xf numFmtId="0" fontId="3" fillId="0" borderId="11" xfId="0" quotePrefix="1" applyFont="1" applyBorder="1"/>
    <xf numFmtId="49" fontId="3" fillId="0" borderId="16" xfId="0" applyNumberFormat="1" applyFont="1" applyBorder="1"/>
    <xf numFmtId="0" fontId="3" fillId="0" borderId="11" xfId="0" applyNumberFormat="1" applyFont="1" applyBorder="1" applyAlignment="1">
      <alignment horizontal="center"/>
    </xf>
    <xf numFmtId="3" fontId="3" fillId="0" borderId="22" xfId="1" applyNumberFormat="1" applyFont="1" applyBorder="1"/>
    <xf numFmtId="3" fontId="3" fillId="0" borderId="22" xfId="1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3" fontId="3" fillId="0" borderId="26" xfId="1" applyNumberFormat="1" applyFont="1" applyBorder="1"/>
    <xf numFmtId="49" fontId="3" fillId="0" borderId="17" xfId="0" applyNumberFormat="1" applyFont="1" applyBorder="1"/>
    <xf numFmtId="3" fontId="3" fillId="0" borderId="16" xfId="1" applyNumberFormat="1" applyFont="1" applyBorder="1"/>
    <xf numFmtId="3" fontId="3" fillId="0" borderId="27" xfId="1" applyNumberFormat="1" applyFont="1" applyBorder="1"/>
    <xf numFmtId="49" fontId="3" fillId="0" borderId="17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3" fontId="3" fillId="0" borderId="3" xfId="1" applyNumberFormat="1" applyFont="1" applyBorder="1"/>
    <xf numFmtId="0" fontId="3" fillId="0" borderId="10" xfId="0" quotePrefix="1" applyNumberFormat="1" applyFont="1" applyBorder="1"/>
    <xf numFmtId="0" fontId="3" fillId="0" borderId="3" xfId="0" applyFont="1" applyBorder="1"/>
    <xf numFmtId="49" fontId="3" fillId="0" borderId="28" xfId="0" applyNumberFormat="1" applyFont="1" applyBorder="1" applyAlignment="1">
      <alignment horizontal="center"/>
    </xf>
    <xf numFmtId="49" fontId="3" fillId="0" borderId="28" xfId="0" applyNumberFormat="1" applyFont="1" applyBorder="1"/>
    <xf numFmtId="3" fontId="3" fillId="0" borderId="28" xfId="1" applyNumberFormat="1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11" xfId="0" quotePrefix="1" applyNumberFormat="1" applyFont="1" applyBorder="1"/>
    <xf numFmtId="49" fontId="3" fillId="0" borderId="1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0" fontId="3" fillId="0" borderId="5" xfId="0" applyNumberFormat="1" applyFont="1" applyBorder="1"/>
    <xf numFmtId="3" fontId="3" fillId="0" borderId="5" xfId="1" applyNumberFormat="1" applyFont="1" applyBorder="1"/>
    <xf numFmtId="49" fontId="3" fillId="0" borderId="5" xfId="0" applyNumberFormat="1" applyFont="1" applyBorder="1"/>
    <xf numFmtId="3" fontId="3" fillId="0" borderId="16" xfId="1" applyNumberFormat="1" applyFont="1" applyBorder="1" applyAlignment="1">
      <alignment horizontal="center"/>
    </xf>
    <xf numFmtId="3" fontId="3" fillId="0" borderId="18" xfId="1" applyNumberFormat="1" applyFont="1" applyBorder="1"/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wrapText="1"/>
    </xf>
    <xf numFmtId="3" fontId="3" fillId="0" borderId="1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29" xfId="0" applyFont="1" applyBorder="1"/>
    <xf numFmtId="187" fontId="3" fillId="0" borderId="12" xfId="1" applyNumberFormat="1" applyFont="1" applyBorder="1"/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right"/>
    </xf>
    <xf numFmtId="187" fontId="5" fillId="0" borderId="0" xfId="0" applyNumberFormat="1" applyFont="1" applyBorder="1" applyAlignment="1">
      <alignment horizontal="center" vertical="top"/>
    </xf>
    <xf numFmtId="43" fontId="5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149</xdr:row>
      <xdr:rowOff>133350</xdr:rowOff>
    </xdr:from>
    <xdr:to>
      <xdr:col>11</xdr:col>
      <xdr:colOff>228600</xdr:colOff>
      <xdr:row>149</xdr:row>
      <xdr:rowOff>133350</xdr:rowOff>
    </xdr:to>
    <xdr:cxnSp macro="">
      <xdr:nvCxnSpPr>
        <xdr:cNvPr id="49" name="ลูกศรเชื่อมต่อแบบตรง 48"/>
        <xdr:cNvCxnSpPr/>
      </xdr:nvCxnSpPr>
      <xdr:spPr>
        <a:xfrm>
          <a:off x="7467600" y="218027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357</xdr:row>
      <xdr:rowOff>123825</xdr:rowOff>
    </xdr:from>
    <xdr:to>
      <xdr:col>12</xdr:col>
      <xdr:colOff>295275</xdr:colOff>
      <xdr:row>357</xdr:row>
      <xdr:rowOff>123825</xdr:rowOff>
    </xdr:to>
    <xdr:cxnSp macro="">
      <xdr:nvCxnSpPr>
        <xdr:cNvPr id="110" name="ลูกศรเชื่อมต่อแบบตรง 109"/>
        <xdr:cNvCxnSpPr/>
      </xdr:nvCxnSpPr>
      <xdr:spPr>
        <a:xfrm>
          <a:off x="7696200" y="85048725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353</xdr:row>
      <xdr:rowOff>114300</xdr:rowOff>
    </xdr:from>
    <xdr:to>
      <xdr:col>17</xdr:col>
      <xdr:colOff>323850</xdr:colOff>
      <xdr:row>353</xdr:row>
      <xdr:rowOff>114300</xdr:rowOff>
    </xdr:to>
    <xdr:cxnSp macro="">
      <xdr:nvCxnSpPr>
        <xdr:cNvPr id="118" name="ลูกศรเชื่อมต่อแบบตรง 117"/>
        <xdr:cNvCxnSpPr/>
      </xdr:nvCxnSpPr>
      <xdr:spPr>
        <a:xfrm>
          <a:off x="6200775" y="11888152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200025</xdr:colOff>
      <xdr:row>126</xdr:row>
      <xdr:rowOff>114300</xdr:rowOff>
    </xdr:from>
    <xdr:to>
      <xdr:col>14</xdr:col>
      <xdr:colOff>200025</xdr:colOff>
      <xdr:row>126</xdr:row>
      <xdr:rowOff>114300</xdr:rowOff>
    </xdr:to>
    <xdr:cxnSp macro="">
      <xdr:nvCxnSpPr>
        <xdr:cNvPr id="139" name="ลูกศรเชื่อมต่อแบบตรง 138"/>
        <xdr:cNvCxnSpPr/>
      </xdr:nvCxnSpPr>
      <xdr:spPr>
        <a:xfrm>
          <a:off x="8286750" y="301180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119</xdr:row>
      <xdr:rowOff>133350</xdr:rowOff>
    </xdr:from>
    <xdr:to>
      <xdr:col>14</xdr:col>
      <xdr:colOff>228600</xdr:colOff>
      <xdr:row>119</xdr:row>
      <xdr:rowOff>133350</xdr:rowOff>
    </xdr:to>
    <xdr:cxnSp macro="">
      <xdr:nvCxnSpPr>
        <xdr:cNvPr id="140" name="ลูกศรเชื่อมต่อแบบตรง 139"/>
        <xdr:cNvCxnSpPr/>
      </xdr:nvCxnSpPr>
      <xdr:spPr>
        <a:xfrm>
          <a:off x="8296275" y="14420850"/>
          <a:ext cx="752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361</xdr:row>
      <xdr:rowOff>114300</xdr:rowOff>
    </xdr:from>
    <xdr:to>
      <xdr:col>12</xdr:col>
      <xdr:colOff>19050</xdr:colOff>
      <xdr:row>361</xdr:row>
      <xdr:rowOff>114300</xdr:rowOff>
    </xdr:to>
    <xdr:cxnSp macro="">
      <xdr:nvCxnSpPr>
        <xdr:cNvPr id="159" name="ลูกศรเชื่อมต่อแบบตรง 158"/>
        <xdr:cNvCxnSpPr/>
      </xdr:nvCxnSpPr>
      <xdr:spPr>
        <a:xfrm>
          <a:off x="7610475" y="792099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364</xdr:row>
      <xdr:rowOff>104775</xdr:rowOff>
    </xdr:from>
    <xdr:to>
      <xdr:col>14</xdr:col>
      <xdr:colOff>314325</xdr:colOff>
      <xdr:row>364</xdr:row>
      <xdr:rowOff>104778</xdr:rowOff>
    </xdr:to>
    <xdr:cxnSp macro="">
      <xdr:nvCxnSpPr>
        <xdr:cNvPr id="168" name="ลูกศรเชื่อมต่อแบบตรง 167"/>
        <xdr:cNvCxnSpPr/>
      </xdr:nvCxnSpPr>
      <xdr:spPr>
        <a:xfrm flipV="1">
          <a:off x="8353425" y="86715600"/>
          <a:ext cx="99060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153</xdr:row>
      <xdr:rowOff>142875</xdr:rowOff>
    </xdr:from>
    <xdr:to>
      <xdr:col>12</xdr:col>
      <xdr:colOff>19050</xdr:colOff>
      <xdr:row>153</xdr:row>
      <xdr:rowOff>142875</xdr:rowOff>
    </xdr:to>
    <xdr:cxnSp macro="">
      <xdr:nvCxnSpPr>
        <xdr:cNvPr id="96" name="ลูกศรเชื่อมต่อแบบตรง 95"/>
        <xdr:cNvCxnSpPr/>
      </xdr:nvCxnSpPr>
      <xdr:spPr>
        <a:xfrm>
          <a:off x="7477125" y="22764750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265</xdr:row>
      <xdr:rowOff>104775</xdr:rowOff>
    </xdr:from>
    <xdr:to>
      <xdr:col>14</xdr:col>
      <xdr:colOff>0</xdr:colOff>
      <xdr:row>265</xdr:row>
      <xdr:rowOff>104775</xdr:rowOff>
    </xdr:to>
    <xdr:cxnSp macro="">
      <xdr:nvCxnSpPr>
        <xdr:cNvPr id="106" name="ลูกศรเชื่อมต่อแบบตรง 105"/>
        <xdr:cNvCxnSpPr/>
      </xdr:nvCxnSpPr>
      <xdr:spPr>
        <a:xfrm>
          <a:off x="8067675" y="65541525"/>
          <a:ext cx="981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90</xdr:row>
      <xdr:rowOff>114300</xdr:rowOff>
    </xdr:from>
    <xdr:to>
      <xdr:col>16</xdr:col>
      <xdr:colOff>190500</xdr:colOff>
      <xdr:row>90</xdr:row>
      <xdr:rowOff>114300</xdr:rowOff>
    </xdr:to>
    <xdr:cxnSp macro="">
      <xdr:nvCxnSpPr>
        <xdr:cNvPr id="121" name="ลูกศรเชื่อมต่อแบบตรง 120"/>
        <xdr:cNvCxnSpPr/>
      </xdr:nvCxnSpPr>
      <xdr:spPr>
        <a:xfrm>
          <a:off x="8839200" y="21545550"/>
          <a:ext cx="6762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62</xdr:row>
      <xdr:rowOff>123825</xdr:rowOff>
    </xdr:from>
    <xdr:to>
      <xdr:col>15</xdr:col>
      <xdr:colOff>38100</xdr:colOff>
      <xdr:row>62</xdr:row>
      <xdr:rowOff>123825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8382000" y="14887575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66</xdr:row>
      <xdr:rowOff>104775</xdr:rowOff>
    </xdr:from>
    <xdr:to>
      <xdr:col>18</xdr:col>
      <xdr:colOff>19050</xdr:colOff>
      <xdr:row>66</xdr:row>
      <xdr:rowOff>104775</xdr:rowOff>
    </xdr:to>
    <xdr:cxnSp macro="">
      <xdr:nvCxnSpPr>
        <xdr:cNvPr id="126" name="ลูกศรเชื่อมต่อแบบตรง 125"/>
        <xdr:cNvCxnSpPr/>
      </xdr:nvCxnSpPr>
      <xdr:spPr>
        <a:xfrm>
          <a:off x="9096375" y="158210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70</xdr:row>
      <xdr:rowOff>123825</xdr:rowOff>
    </xdr:from>
    <xdr:to>
      <xdr:col>9</xdr:col>
      <xdr:colOff>28575</xdr:colOff>
      <xdr:row>70</xdr:row>
      <xdr:rowOff>123825</xdr:rowOff>
    </xdr:to>
    <xdr:cxnSp macro="">
      <xdr:nvCxnSpPr>
        <xdr:cNvPr id="133" name="ลูกศรเชื่อมต่อแบบตรง 132"/>
        <xdr:cNvCxnSpPr/>
      </xdr:nvCxnSpPr>
      <xdr:spPr>
        <a:xfrm>
          <a:off x="6848475" y="1679257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80</xdr:row>
      <xdr:rowOff>123825</xdr:rowOff>
    </xdr:from>
    <xdr:to>
      <xdr:col>11</xdr:col>
      <xdr:colOff>228600</xdr:colOff>
      <xdr:row>80</xdr:row>
      <xdr:rowOff>123825</xdr:rowOff>
    </xdr:to>
    <xdr:cxnSp macro="">
      <xdr:nvCxnSpPr>
        <xdr:cNvPr id="137" name="ลูกศรเชื่อมต่อแบบตรง 136"/>
        <xdr:cNvCxnSpPr/>
      </xdr:nvCxnSpPr>
      <xdr:spPr>
        <a:xfrm>
          <a:off x="7591425" y="19173825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75</xdr:row>
      <xdr:rowOff>104775</xdr:rowOff>
    </xdr:from>
    <xdr:to>
      <xdr:col>15</xdr:col>
      <xdr:colOff>57150</xdr:colOff>
      <xdr:row>75</xdr:row>
      <xdr:rowOff>104775</xdr:rowOff>
    </xdr:to>
    <xdr:cxnSp macro="">
      <xdr:nvCxnSpPr>
        <xdr:cNvPr id="141" name="ลูกศรเชื่อมต่อแบบตรง 140"/>
        <xdr:cNvCxnSpPr/>
      </xdr:nvCxnSpPr>
      <xdr:spPr>
        <a:xfrm>
          <a:off x="8343900" y="17964150"/>
          <a:ext cx="790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106</xdr:row>
      <xdr:rowOff>104775</xdr:rowOff>
    </xdr:from>
    <xdr:to>
      <xdr:col>14</xdr:col>
      <xdr:colOff>19050</xdr:colOff>
      <xdr:row>106</xdr:row>
      <xdr:rowOff>104775</xdr:rowOff>
    </xdr:to>
    <xdr:cxnSp macro="">
      <xdr:nvCxnSpPr>
        <xdr:cNvPr id="143" name="ลูกศรเชื่อมต่อแบบตรง 142"/>
        <xdr:cNvCxnSpPr/>
      </xdr:nvCxnSpPr>
      <xdr:spPr>
        <a:xfrm>
          <a:off x="8134350" y="25346025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98</xdr:row>
      <xdr:rowOff>114300</xdr:rowOff>
    </xdr:from>
    <xdr:to>
      <xdr:col>14</xdr:col>
      <xdr:colOff>0</xdr:colOff>
      <xdr:row>98</xdr:row>
      <xdr:rowOff>114300</xdr:rowOff>
    </xdr:to>
    <xdr:cxnSp macro="">
      <xdr:nvCxnSpPr>
        <xdr:cNvPr id="144" name="ลูกศรเชื่อมต่อแบบตรง 143"/>
        <xdr:cNvCxnSpPr/>
      </xdr:nvCxnSpPr>
      <xdr:spPr>
        <a:xfrm>
          <a:off x="8134350" y="23450550"/>
          <a:ext cx="6953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245</xdr:row>
      <xdr:rowOff>123825</xdr:rowOff>
    </xdr:from>
    <xdr:to>
      <xdr:col>7</xdr:col>
      <xdr:colOff>304800</xdr:colOff>
      <xdr:row>245</xdr:row>
      <xdr:rowOff>123825</xdr:rowOff>
    </xdr:to>
    <xdr:cxnSp macro="">
      <xdr:nvCxnSpPr>
        <xdr:cNvPr id="161" name="ลูกศรเชื่อมต่อแบบตรง 160"/>
        <xdr:cNvCxnSpPr/>
      </xdr:nvCxnSpPr>
      <xdr:spPr>
        <a:xfrm>
          <a:off x="6381750" y="44310300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250</xdr:row>
      <xdr:rowOff>123825</xdr:rowOff>
    </xdr:from>
    <xdr:to>
      <xdr:col>7</xdr:col>
      <xdr:colOff>314325</xdr:colOff>
      <xdr:row>250</xdr:row>
      <xdr:rowOff>123825</xdr:rowOff>
    </xdr:to>
    <xdr:cxnSp macro="">
      <xdr:nvCxnSpPr>
        <xdr:cNvPr id="162" name="ลูกศรเชื่อมต่อแบบตรง 161"/>
        <xdr:cNvCxnSpPr/>
      </xdr:nvCxnSpPr>
      <xdr:spPr>
        <a:xfrm>
          <a:off x="6362700" y="45500925"/>
          <a:ext cx="647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250</xdr:row>
      <xdr:rowOff>123825</xdr:rowOff>
    </xdr:from>
    <xdr:to>
      <xdr:col>14</xdr:col>
      <xdr:colOff>295275</xdr:colOff>
      <xdr:row>250</xdr:row>
      <xdr:rowOff>123825</xdr:rowOff>
    </xdr:to>
    <xdr:cxnSp macro="">
      <xdr:nvCxnSpPr>
        <xdr:cNvPr id="163" name="ลูกศรเชื่อมต่อแบบตรง 162"/>
        <xdr:cNvCxnSpPr/>
      </xdr:nvCxnSpPr>
      <xdr:spPr>
        <a:xfrm>
          <a:off x="8696325" y="45500925"/>
          <a:ext cx="6286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255</xdr:row>
      <xdr:rowOff>114300</xdr:rowOff>
    </xdr:from>
    <xdr:to>
      <xdr:col>7</xdr:col>
      <xdr:colOff>285750</xdr:colOff>
      <xdr:row>255</xdr:row>
      <xdr:rowOff>114300</xdr:rowOff>
    </xdr:to>
    <xdr:cxnSp macro="">
      <xdr:nvCxnSpPr>
        <xdr:cNvPr id="164" name="ลูกศรเชื่อมต่อแบบตรง 163"/>
        <xdr:cNvCxnSpPr/>
      </xdr:nvCxnSpPr>
      <xdr:spPr>
        <a:xfrm>
          <a:off x="6362700" y="4668202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255</xdr:row>
      <xdr:rowOff>114300</xdr:rowOff>
    </xdr:from>
    <xdr:to>
      <xdr:col>14</xdr:col>
      <xdr:colOff>285750</xdr:colOff>
      <xdr:row>255</xdr:row>
      <xdr:rowOff>114300</xdr:rowOff>
    </xdr:to>
    <xdr:cxnSp macro="">
      <xdr:nvCxnSpPr>
        <xdr:cNvPr id="165" name="ลูกศรเชื่อมต่อแบบตรง 164"/>
        <xdr:cNvCxnSpPr/>
      </xdr:nvCxnSpPr>
      <xdr:spPr>
        <a:xfrm>
          <a:off x="8696325" y="4668202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245</xdr:row>
      <xdr:rowOff>123825</xdr:rowOff>
    </xdr:from>
    <xdr:to>
      <xdr:col>14</xdr:col>
      <xdr:colOff>285750</xdr:colOff>
      <xdr:row>245</xdr:row>
      <xdr:rowOff>123825</xdr:rowOff>
    </xdr:to>
    <xdr:cxnSp macro="">
      <xdr:nvCxnSpPr>
        <xdr:cNvPr id="166" name="ลูกศรเชื่อมต่อแบบตรง 165"/>
        <xdr:cNvCxnSpPr/>
      </xdr:nvCxnSpPr>
      <xdr:spPr>
        <a:xfrm>
          <a:off x="8696325" y="44310300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207</xdr:row>
      <xdr:rowOff>133350</xdr:rowOff>
    </xdr:from>
    <xdr:to>
      <xdr:col>17</xdr:col>
      <xdr:colOff>180975</xdr:colOff>
      <xdr:row>207</xdr:row>
      <xdr:rowOff>133351</xdr:rowOff>
    </xdr:to>
    <xdr:cxnSp macro="">
      <xdr:nvCxnSpPr>
        <xdr:cNvPr id="167" name="ลูกศรเชื่อมต่อแบบตรง 166"/>
        <xdr:cNvCxnSpPr/>
      </xdr:nvCxnSpPr>
      <xdr:spPr>
        <a:xfrm flipV="1">
          <a:off x="6362700" y="49320450"/>
          <a:ext cx="38481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211</xdr:row>
      <xdr:rowOff>114300</xdr:rowOff>
    </xdr:from>
    <xdr:to>
      <xdr:col>17</xdr:col>
      <xdr:colOff>266700</xdr:colOff>
      <xdr:row>211</xdr:row>
      <xdr:rowOff>114301</xdr:rowOff>
    </xdr:to>
    <xdr:cxnSp macro="">
      <xdr:nvCxnSpPr>
        <xdr:cNvPr id="170" name="ลูกศรเชื่อมต่อแบบตรง 169"/>
        <xdr:cNvCxnSpPr/>
      </xdr:nvCxnSpPr>
      <xdr:spPr>
        <a:xfrm flipV="1">
          <a:off x="6362700" y="50253900"/>
          <a:ext cx="39338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226</xdr:row>
      <xdr:rowOff>123825</xdr:rowOff>
    </xdr:from>
    <xdr:to>
      <xdr:col>18</xdr:col>
      <xdr:colOff>0</xdr:colOff>
      <xdr:row>226</xdr:row>
      <xdr:rowOff>123825</xdr:rowOff>
    </xdr:to>
    <xdr:cxnSp macro="">
      <xdr:nvCxnSpPr>
        <xdr:cNvPr id="178" name="ลูกศรเชื่อมต่อแบบตรง 177"/>
        <xdr:cNvCxnSpPr/>
      </xdr:nvCxnSpPr>
      <xdr:spPr>
        <a:xfrm>
          <a:off x="6372225" y="612171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235</xdr:row>
      <xdr:rowOff>114300</xdr:rowOff>
    </xdr:from>
    <xdr:to>
      <xdr:col>17</xdr:col>
      <xdr:colOff>323850</xdr:colOff>
      <xdr:row>235</xdr:row>
      <xdr:rowOff>114300</xdr:rowOff>
    </xdr:to>
    <xdr:cxnSp macro="">
      <xdr:nvCxnSpPr>
        <xdr:cNvPr id="181" name="ลูกศรเชื่อมต่อแบบตรง 180"/>
        <xdr:cNvCxnSpPr/>
      </xdr:nvCxnSpPr>
      <xdr:spPr>
        <a:xfrm>
          <a:off x="6362700" y="623982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240</xdr:row>
      <xdr:rowOff>104775</xdr:rowOff>
    </xdr:from>
    <xdr:to>
      <xdr:col>17</xdr:col>
      <xdr:colOff>323850</xdr:colOff>
      <xdr:row>240</xdr:row>
      <xdr:rowOff>104775</xdr:rowOff>
    </xdr:to>
    <xdr:cxnSp macro="">
      <xdr:nvCxnSpPr>
        <xdr:cNvPr id="182" name="ลูกศรเชื่อมต่อแบบตรง 181"/>
        <xdr:cNvCxnSpPr/>
      </xdr:nvCxnSpPr>
      <xdr:spPr>
        <a:xfrm>
          <a:off x="6362700" y="750093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217</xdr:row>
      <xdr:rowOff>123825</xdr:rowOff>
    </xdr:from>
    <xdr:to>
      <xdr:col>17</xdr:col>
      <xdr:colOff>314325</xdr:colOff>
      <xdr:row>217</xdr:row>
      <xdr:rowOff>123825</xdr:rowOff>
    </xdr:to>
    <xdr:cxnSp macro="">
      <xdr:nvCxnSpPr>
        <xdr:cNvPr id="183" name="ลูกศรเชื่อมต่อแบบตรง 182"/>
        <xdr:cNvCxnSpPr/>
      </xdr:nvCxnSpPr>
      <xdr:spPr>
        <a:xfrm>
          <a:off x="6362700" y="62645925"/>
          <a:ext cx="3981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221</xdr:row>
      <xdr:rowOff>114300</xdr:rowOff>
    </xdr:from>
    <xdr:to>
      <xdr:col>17</xdr:col>
      <xdr:colOff>323850</xdr:colOff>
      <xdr:row>221</xdr:row>
      <xdr:rowOff>114300</xdr:rowOff>
    </xdr:to>
    <xdr:cxnSp macro="">
      <xdr:nvCxnSpPr>
        <xdr:cNvPr id="184" name="ลูกศรเชื่อมต่อแบบตรง 183"/>
        <xdr:cNvCxnSpPr/>
      </xdr:nvCxnSpPr>
      <xdr:spPr>
        <a:xfrm>
          <a:off x="6362700" y="78352650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269</xdr:row>
      <xdr:rowOff>104775</xdr:rowOff>
    </xdr:from>
    <xdr:to>
      <xdr:col>8</xdr:col>
      <xdr:colOff>228600</xdr:colOff>
      <xdr:row>269</xdr:row>
      <xdr:rowOff>104775</xdr:rowOff>
    </xdr:to>
    <xdr:cxnSp macro="">
      <xdr:nvCxnSpPr>
        <xdr:cNvPr id="87" name="ลูกศรเชื่อมต่อแบบตรง 86"/>
        <xdr:cNvCxnSpPr/>
      </xdr:nvCxnSpPr>
      <xdr:spPr>
        <a:xfrm>
          <a:off x="6858000" y="6416040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616</xdr:row>
      <xdr:rowOff>123825</xdr:rowOff>
    </xdr:from>
    <xdr:to>
      <xdr:col>9</xdr:col>
      <xdr:colOff>295275</xdr:colOff>
      <xdr:row>616</xdr:row>
      <xdr:rowOff>123826</xdr:rowOff>
    </xdr:to>
    <xdr:cxnSp macro="">
      <xdr:nvCxnSpPr>
        <xdr:cNvPr id="146" name="ลูกศรเชื่อมต่อแบบตรง 145"/>
        <xdr:cNvCxnSpPr/>
      </xdr:nvCxnSpPr>
      <xdr:spPr>
        <a:xfrm flipV="1">
          <a:off x="7077075" y="109689900"/>
          <a:ext cx="5810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616</xdr:row>
      <xdr:rowOff>104775</xdr:rowOff>
    </xdr:from>
    <xdr:to>
      <xdr:col>12</xdr:col>
      <xdr:colOff>323850</xdr:colOff>
      <xdr:row>616</xdr:row>
      <xdr:rowOff>104776</xdr:rowOff>
    </xdr:to>
    <xdr:cxnSp macro="">
      <xdr:nvCxnSpPr>
        <xdr:cNvPr id="154" name="ลูกศรเชื่อมต่อแบบตรง 153"/>
        <xdr:cNvCxnSpPr/>
      </xdr:nvCxnSpPr>
      <xdr:spPr>
        <a:xfrm flipV="1">
          <a:off x="8362950" y="109670850"/>
          <a:ext cx="323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613</xdr:row>
      <xdr:rowOff>123825</xdr:rowOff>
    </xdr:from>
    <xdr:to>
      <xdr:col>13</xdr:col>
      <xdr:colOff>0</xdr:colOff>
      <xdr:row>613</xdr:row>
      <xdr:rowOff>123827</xdr:rowOff>
    </xdr:to>
    <xdr:cxnSp macro="">
      <xdr:nvCxnSpPr>
        <xdr:cNvPr id="97" name="ลูกศรเชื่อมต่อแบบตรง 96"/>
        <xdr:cNvCxnSpPr/>
      </xdr:nvCxnSpPr>
      <xdr:spPr>
        <a:xfrm flipV="1">
          <a:off x="7696200" y="110651925"/>
          <a:ext cx="10001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134</xdr:row>
      <xdr:rowOff>123825</xdr:rowOff>
    </xdr:from>
    <xdr:to>
      <xdr:col>18</xdr:col>
      <xdr:colOff>0</xdr:colOff>
      <xdr:row>134</xdr:row>
      <xdr:rowOff>123825</xdr:rowOff>
    </xdr:to>
    <xdr:cxnSp macro="">
      <xdr:nvCxnSpPr>
        <xdr:cNvPr id="56" name="ลูกศรเชื่อมต่อแบบตรง 55"/>
        <xdr:cNvCxnSpPr/>
      </xdr:nvCxnSpPr>
      <xdr:spPr>
        <a:xfrm>
          <a:off x="8972550" y="165544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25978</xdr:colOff>
      <xdr:row>273</xdr:row>
      <xdr:rowOff>111703</xdr:rowOff>
    </xdr:from>
    <xdr:to>
      <xdr:col>9</xdr:col>
      <xdr:colOff>0</xdr:colOff>
      <xdr:row>273</xdr:row>
      <xdr:rowOff>114300</xdr:rowOff>
    </xdr:to>
    <xdr:cxnSp macro="">
      <xdr:nvCxnSpPr>
        <xdr:cNvPr id="59" name="ลูกศรเชื่อมต่อแบบตรง 58"/>
        <xdr:cNvCxnSpPr/>
      </xdr:nvCxnSpPr>
      <xdr:spPr>
        <a:xfrm>
          <a:off x="6874453" y="65119828"/>
          <a:ext cx="716972" cy="259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43295</xdr:colOff>
      <xdr:row>277</xdr:row>
      <xdr:rowOff>112568</xdr:rowOff>
    </xdr:from>
    <xdr:to>
      <xdr:col>18</xdr:col>
      <xdr:colOff>9525</xdr:colOff>
      <xdr:row>277</xdr:row>
      <xdr:rowOff>114300</xdr:rowOff>
    </xdr:to>
    <xdr:cxnSp macro="">
      <xdr:nvCxnSpPr>
        <xdr:cNvPr id="60" name="ลูกศรเชื่อมต่อแบบตรง 59"/>
        <xdr:cNvCxnSpPr/>
      </xdr:nvCxnSpPr>
      <xdr:spPr>
        <a:xfrm>
          <a:off x="6891770" y="66073193"/>
          <a:ext cx="2938030" cy="17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178</xdr:row>
      <xdr:rowOff>171450</xdr:rowOff>
    </xdr:from>
    <xdr:to>
      <xdr:col>15</xdr:col>
      <xdr:colOff>57150</xdr:colOff>
      <xdr:row>178</xdr:row>
      <xdr:rowOff>171450</xdr:rowOff>
    </xdr:to>
    <xdr:cxnSp macro="">
      <xdr:nvCxnSpPr>
        <xdr:cNvPr id="100" name="ลูกศรเชื่อมต่อแบบตรง 99"/>
        <xdr:cNvCxnSpPr/>
      </xdr:nvCxnSpPr>
      <xdr:spPr>
        <a:xfrm>
          <a:off x="8391525" y="425577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185</xdr:row>
      <xdr:rowOff>123825</xdr:rowOff>
    </xdr:from>
    <xdr:to>
      <xdr:col>11</xdr:col>
      <xdr:colOff>228600</xdr:colOff>
      <xdr:row>185</xdr:row>
      <xdr:rowOff>123825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7591425" y="44176950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182</xdr:row>
      <xdr:rowOff>95250</xdr:rowOff>
    </xdr:from>
    <xdr:to>
      <xdr:col>11</xdr:col>
      <xdr:colOff>228600</xdr:colOff>
      <xdr:row>182</xdr:row>
      <xdr:rowOff>95250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7486650" y="36528375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556</xdr:row>
      <xdr:rowOff>114300</xdr:rowOff>
    </xdr:from>
    <xdr:to>
      <xdr:col>16</xdr:col>
      <xdr:colOff>19050</xdr:colOff>
      <xdr:row>556</xdr:row>
      <xdr:rowOff>114300</xdr:rowOff>
    </xdr:to>
    <xdr:cxnSp macro="">
      <xdr:nvCxnSpPr>
        <xdr:cNvPr id="104" name="ลูกศรเชื่อมต่อแบบตรง 103"/>
        <xdr:cNvCxnSpPr/>
      </xdr:nvCxnSpPr>
      <xdr:spPr>
        <a:xfrm>
          <a:off x="8620125" y="125663325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368</xdr:row>
      <xdr:rowOff>95250</xdr:rowOff>
    </xdr:from>
    <xdr:to>
      <xdr:col>18</xdr:col>
      <xdr:colOff>9525</xdr:colOff>
      <xdr:row>368</xdr:row>
      <xdr:rowOff>95253</xdr:rowOff>
    </xdr:to>
    <xdr:cxnSp macro="">
      <xdr:nvCxnSpPr>
        <xdr:cNvPr id="95" name="ลูกศรเชื่อมต่อแบบตรง 94"/>
        <xdr:cNvCxnSpPr/>
      </xdr:nvCxnSpPr>
      <xdr:spPr>
        <a:xfrm flipV="1">
          <a:off x="8982075" y="739521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372</xdr:row>
      <xdr:rowOff>161925</xdr:rowOff>
    </xdr:from>
    <xdr:to>
      <xdr:col>18</xdr:col>
      <xdr:colOff>0</xdr:colOff>
      <xdr:row>372</xdr:row>
      <xdr:rowOff>161928</xdr:rowOff>
    </xdr:to>
    <xdr:cxnSp macro="">
      <xdr:nvCxnSpPr>
        <xdr:cNvPr id="99" name="ลูกศรเชื่อมต่อแบบตรง 98"/>
        <xdr:cNvCxnSpPr/>
      </xdr:nvCxnSpPr>
      <xdr:spPr>
        <a:xfrm flipV="1">
          <a:off x="8972550" y="7497127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380</xdr:row>
      <xdr:rowOff>104775</xdr:rowOff>
    </xdr:from>
    <xdr:to>
      <xdr:col>18</xdr:col>
      <xdr:colOff>0</xdr:colOff>
      <xdr:row>380</xdr:row>
      <xdr:rowOff>104778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8972550" y="699135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385</xdr:row>
      <xdr:rowOff>104775</xdr:rowOff>
    </xdr:from>
    <xdr:to>
      <xdr:col>18</xdr:col>
      <xdr:colOff>0</xdr:colOff>
      <xdr:row>385</xdr:row>
      <xdr:rowOff>104778</xdr:rowOff>
    </xdr:to>
    <xdr:cxnSp macro="">
      <xdr:nvCxnSpPr>
        <xdr:cNvPr id="113" name="ลูกศรเชื่อมต่อแบบตรง 112"/>
        <xdr:cNvCxnSpPr/>
      </xdr:nvCxnSpPr>
      <xdr:spPr>
        <a:xfrm flipV="1">
          <a:off x="8972550" y="780097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391</xdr:row>
      <xdr:rowOff>104775</xdr:rowOff>
    </xdr:from>
    <xdr:to>
      <xdr:col>18</xdr:col>
      <xdr:colOff>0</xdr:colOff>
      <xdr:row>391</xdr:row>
      <xdr:rowOff>104778</xdr:rowOff>
    </xdr:to>
    <xdr:cxnSp macro="">
      <xdr:nvCxnSpPr>
        <xdr:cNvPr id="114" name="ลูกศรเชื่อมต่อแบบตรง 113"/>
        <xdr:cNvCxnSpPr/>
      </xdr:nvCxnSpPr>
      <xdr:spPr>
        <a:xfrm flipV="1">
          <a:off x="8972550" y="722947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394</xdr:row>
      <xdr:rowOff>104775</xdr:rowOff>
    </xdr:from>
    <xdr:to>
      <xdr:col>18</xdr:col>
      <xdr:colOff>0</xdr:colOff>
      <xdr:row>394</xdr:row>
      <xdr:rowOff>104778</xdr:rowOff>
    </xdr:to>
    <xdr:cxnSp macro="">
      <xdr:nvCxnSpPr>
        <xdr:cNvPr id="115" name="ลูกศรเชื่อมต่อแบบตรง 114"/>
        <xdr:cNvCxnSpPr/>
      </xdr:nvCxnSpPr>
      <xdr:spPr>
        <a:xfrm flipV="1">
          <a:off x="8972550" y="730091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399</xdr:row>
      <xdr:rowOff>95250</xdr:rowOff>
    </xdr:from>
    <xdr:to>
      <xdr:col>18</xdr:col>
      <xdr:colOff>0</xdr:colOff>
      <xdr:row>399</xdr:row>
      <xdr:rowOff>95253</xdr:rowOff>
    </xdr:to>
    <xdr:cxnSp macro="">
      <xdr:nvCxnSpPr>
        <xdr:cNvPr id="116" name="ลูกศรเชื่อมต่อแบบตรง 115"/>
        <xdr:cNvCxnSpPr/>
      </xdr:nvCxnSpPr>
      <xdr:spPr>
        <a:xfrm flipV="1">
          <a:off x="8972550" y="741902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408</xdr:row>
      <xdr:rowOff>104775</xdr:rowOff>
    </xdr:from>
    <xdr:to>
      <xdr:col>18</xdr:col>
      <xdr:colOff>0</xdr:colOff>
      <xdr:row>408</xdr:row>
      <xdr:rowOff>104778</xdr:rowOff>
    </xdr:to>
    <xdr:cxnSp macro="">
      <xdr:nvCxnSpPr>
        <xdr:cNvPr id="117" name="ลูกศรเชื่อมต่อแบบตรง 116"/>
        <xdr:cNvCxnSpPr/>
      </xdr:nvCxnSpPr>
      <xdr:spPr>
        <a:xfrm flipV="1">
          <a:off x="8972550" y="765810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412</xdr:row>
      <xdr:rowOff>123825</xdr:rowOff>
    </xdr:from>
    <xdr:to>
      <xdr:col>18</xdr:col>
      <xdr:colOff>9525</xdr:colOff>
      <xdr:row>412</xdr:row>
      <xdr:rowOff>123828</xdr:rowOff>
    </xdr:to>
    <xdr:cxnSp macro="">
      <xdr:nvCxnSpPr>
        <xdr:cNvPr id="119" name="ลูกศรเชื่อมต่อแบบตรง 118"/>
        <xdr:cNvCxnSpPr/>
      </xdr:nvCxnSpPr>
      <xdr:spPr>
        <a:xfrm flipV="1">
          <a:off x="8982075" y="846963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417</xdr:row>
      <xdr:rowOff>85725</xdr:rowOff>
    </xdr:from>
    <xdr:to>
      <xdr:col>18</xdr:col>
      <xdr:colOff>0</xdr:colOff>
      <xdr:row>417</xdr:row>
      <xdr:rowOff>85728</xdr:rowOff>
    </xdr:to>
    <xdr:cxnSp macro="">
      <xdr:nvCxnSpPr>
        <xdr:cNvPr id="122" name="ลูกศรเชื่อมต่อแบบตรง 121"/>
        <xdr:cNvCxnSpPr/>
      </xdr:nvCxnSpPr>
      <xdr:spPr>
        <a:xfrm flipV="1">
          <a:off x="8972550" y="784669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422</xdr:row>
      <xdr:rowOff>95250</xdr:rowOff>
    </xdr:from>
    <xdr:to>
      <xdr:col>18</xdr:col>
      <xdr:colOff>0</xdr:colOff>
      <xdr:row>422</xdr:row>
      <xdr:rowOff>95253</xdr:rowOff>
    </xdr:to>
    <xdr:cxnSp macro="">
      <xdr:nvCxnSpPr>
        <xdr:cNvPr id="123" name="ลูกศรเชื่อมต่อแบบตรง 122"/>
        <xdr:cNvCxnSpPr/>
      </xdr:nvCxnSpPr>
      <xdr:spPr>
        <a:xfrm flipV="1">
          <a:off x="8972550" y="796671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425</xdr:row>
      <xdr:rowOff>104775</xdr:rowOff>
    </xdr:from>
    <xdr:to>
      <xdr:col>18</xdr:col>
      <xdr:colOff>0</xdr:colOff>
      <xdr:row>425</xdr:row>
      <xdr:rowOff>104778</xdr:rowOff>
    </xdr:to>
    <xdr:cxnSp macro="">
      <xdr:nvCxnSpPr>
        <xdr:cNvPr id="124" name="ลูกศรเชื่อมต่อแบบตรง 123"/>
        <xdr:cNvCxnSpPr/>
      </xdr:nvCxnSpPr>
      <xdr:spPr>
        <a:xfrm flipV="1">
          <a:off x="8972550" y="806291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438</xdr:row>
      <xdr:rowOff>114300</xdr:rowOff>
    </xdr:from>
    <xdr:to>
      <xdr:col>18</xdr:col>
      <xdr:colOff>0</xdr:colOff>
      <xdr:row>438</xdr:row>
      <xdr:rowOff>114303</xdr:rowOff>
    </xdr:to>
    <xdr:cxnSp macro="">
      <xdr:nvCxnSpPr>
        <xdr:cNvPr id="127" name="ลูกศรเชื่อมต่อแบบตรง 126"/>
        <xdr:cNvCxnSpPr/>
      </xdr:nvCxnSpPr>
      <xdr:spPr>
        <a:xfrm flipV="1">
          <a:off x="8972550" y="834961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442</xdr:row>
      <xdr:rowOff>95250</xdr:rowOff>
    </xdr:from>
    <xdr:to>
      <xdr:col>18</xdr:col>
      <xdr:colOff>0</xdr:colOff>
      <xdr:row>442</xdr:row>
      <xdr:rowOff>95253</xdr:rowOff>
    </xdr:to>
    <xdr:cxnSp macro="">
      <xdr:nvCxnSpPr>
        <xdr:cNvPr id="128" name="ลูกศรเชื่อมต่อแบบตรง 127"/>
        <xdr:cNvCxnSpPr/>
      </xdr:nvCxnSpPr>
      <xdr:spPr>
        <a:xfrm flipV="1">
          <a:off x="8972550" y="846677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448</xdr:row>
      <xdr:rowOff>104775</xdr:rowOff>
    </xdr:from>
    <xdr:to>
      <xdr:col>18</xdr:col>
      <xdr:colOff>0</xdr:colOff>
      <xdr:row>448</xdr:row>
      <xdr:rowOff>104778</xdr:rowOff>
    </xdr:to>
    <xdr:cxnSp macro="">
      <xdr:nvCxnSpPr>
        <xdr:cNvPr id="130" name="ลูกศรเชื่อมต่อแบบตรง 129"/>
        <xdr:cNvCxnSpPr/>
      </xdr:nvCxnSpPr>
      <xdr:spPr>
        <a:xfrm flipV="1">
          <a:off x="8972550" y="870585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453</xdr:row>
      <xdr:rowOff>123825</xdr:rowOff>
    </xdr:from>
    <xdr:to>
      <xdr:col>18</xdr:col>
      <xdr:colOff>0</xdr:colOff>
      <xdr:row>453</xdr:row>
      <xdr:rowOff>123828</xdr:rowOff>
    </xdr:to>
    <xdr:cxnSp macro="">
      <xdr:nvCxnSpPr>
        <xdr:cNvPr id="135" name="ลูกศรเชื่อมต่อแบบตรง 134"/>
        <xdr:cNvCxnSpPr/>
      </xdr:nvCxnSpPr>
      <xdr:spPr>
        <a:xfrm flipV="1">
          <a:off x="8972550" y="8826817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473</xdr:row>
      <xdr:rowOff>104775</xdr:rowOff>
    </xdr:from>
    <xdr:to>
      <xdr:col>18</xdr:col>
      <xdr:colOff>0</xdr:colOff>
      <xdr:row>473</xdr:row>
      <xdr:rowOff>104778</xdr:rowOff>
    </xdr:to>
    <xdr:cxnSp macro="">
      <xdr:nvCxnSpPr>
        <xdr:cNvPr id="138" name="ลูกศรเชื่อมต่อแบบตรง 137"/>
        <xdr:cNvCxnSpPr/>
      </xdr:nvCxnSpPr>
      <xdr:spPr>
        <a:xfrm flipV="1">
          <a:off x="8972550" y="913447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477</xdr:row>
      <xdr:rowOff>104775</xdr:rowOff>
    </xdr:from>
    <xdr:to>
      <xdr:col>18</xdr:col>
      <xdr:colOff>0</xdr:colOff>
      <xdr:row>477</xdr:row>
      <xdr:rowOff>104778</xdr:rowOff>
    </xdr:to>
    <xdr:cxnSp macro="">
      <xdr:nvCxnSpPr>
        <xdr:cNvPr id="142" name="ลูกศรเชื่อมต่อแบบตรง 141"/>
        <xdr:cNvCxnSpPr/>
      </xdr:nvCxnSpPr>
      <xdr:spPr>
        <a:xfrm flipV="1">
          <a:off x="8972550" y="9253537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482</xdr:row>
      <xdr:rowOff>114300</xdr:rowOff>
    </xdr:from>
    <xdr:to>
      <xdr:col>18</xdr:col>
      <xdr:colOff>0</xdr:colOff>
      <xdr:row>482</xdr:row>
      <xdr:rowOff>114303</xdr:rowOff>
    </xdr:to>
    <xdr:cxnSp macro="">
      <xdr:nvCxnSpPr>
        <xdr:cNvPr id="148" name="ลูกศรเชื่อมต่อแบบตรง 147"/>
        <xdr:cNvCxnSpPr/>
      </xdr:nvCxnSpPr>
      <xdr:spPr>
        <a:xfrm flipV="1">
          <a:off x="8972550" y="946880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496</xdr:row>
      <xdr:rowOff>95250</xdr:rowOff>
    </xdr:from>
    <xdr:to>
      <xdr:col>18</xdr:col>
      <xdr:colOff>0</xdr:colOff>
      <xdr:row>496</xdr:row>
      <xdr:rowOff>95253</xdr:rowOff>
    </xdr:to>
    <xdr:cxnSp macro="">
      <xdr:nvCxnSpPr>
        <xdr:cNvPr id="150" name="ลูกศรเชื่อมต่อแบบตรง 149"/>
        <xdr:cNvCxnSpPr/>
      </xdr:nvCxnSpPr>
      <xdr:spPr>
        <a:xfrm flipV="1">
          <a:off x="8972550" y="980027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500</xdr:row>
      <xdr:rowOff>114300</xdr:rowOff>
    </xdr:from>
    <xdr:to>
      <xdr:col>18</xdr:col>
      <xdr:colOff>0</xdr:colOff>
      <xdr:row>500</xdr:row>
      <xdr:rowOff>114303</xdr:rowOff>
    </xdr:to>
    <xdr:cxnSp macro="">
      <xdr:nvCxnSpPr>
        <xdr:cNvPr id="151" name="ลูกศรเชื่อมต่อแบบตรง 150"/>
        <xdr:cNvCxnSpPr/>
      </xdr:nvCxnSpPr>
      <xdr:spPr>
        <a:xfrm flipV="1">
          <a:off x="8972550" y="992124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505</xdr:row>
      <xdr:rowOff>114300</xdr:rowOff>
    </xdr:from>
    <xdr:to>
      <xdr:col>18</xdr:col>
      <xdr:colOff>0</xdr:colOff>
      <xdr:row>505</xdr:row>
      <xdr:rowOff>114303</xdr:rowOff>
    </xdr:to>
    <xdr:cxnSp macro="">
      <xdr:nvCxnSpPr>
        <xdr:cNvPr id="152" name="ลูกศรเชื่อมต่อแบบตรง 151"/>
        <xdr:cNvCxnSpPr/>
      </xdr:nvCxnSpPr>
      <xdr:spPr>
        <a:xfrm flipV="1">
          <a:off x="8972550" y="1004030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509</xdr:row>
      <xdr:rowOff>104775</xdr:rowOff>
    </xdr:from>
    <xdr:to>
      <xdr:col>18</xdr:col>
      <xdr:colOff>0</xdr:colOff>
      <xdr:row>509</xdr:row>
      <xdr:rowOff>104778</xdr:rowOff>
    </xdr:to>
    <xdr:cxnSp macro="">
      <xdr:nvCxnSpPr>
        <xdr:cNvPr id="153" name="ลูกศรเชื่อมต่อแบบตรง 152"/>
        <xdr:cNvCxnSpPr/>
      </xdr:nvCxnSpPr>
      <xdr:spPr>
        <a:xfrm flipV="1">
          <a:off x="8972550" y="1015841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152400</xdr:rowOff>
    </xdr:from>
    <xdr:to>
      <xdr:col>14</xdr:col>
      <xdr:colOff>0</xdr:colOff>
      <xdr:row>8</xdr:row>
      <xdr:rowOff>152400</xdr:rowOff>
    </xdr:to>
    <xdr:cxnSp macro="">
      <xdr:nvCxnSpPr>
        <xdr:cNvPr id="90" name="ลูกศรเชื่อมต่อแบบตรง 89"/>
        <xdr:cNvCxnSpPr/>
      </xdr:nvCxnSpPr>
      <xdr:spPr>
        <a:xfrm>
          <a:off x="8096250" y="205740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13</xdr:row>
      <xdr:rowOff>123825</xdr:rowOff>
    </xdr:from>
    <xdr:to>
      <xdr:col>11</xdr:col>
      <xdr:colOff>47625</xdr:colOff>
      <xdr:row>13</xdr:row>
      <xdr:rowOff>123825</xdr:rowOff>
    </xdr:to>
    <xdr:cxnSp macro="">
      <xdr:nvCxnSpPr>
        <xdr:cNvPr id="91" name="ลูกศรเชื่อมต่อแบบตรง 90"/>
        <xdr:cNvCxnSpPr/>
      </xdr:nvCxnSpPr>
      <xdr:spPr>
        <a:xfrm>
          <a:off x="7391400" y="32194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32</xdr:row>
      <xdr:rowOff>114300</xdr:rowOff>
    </xdr:from>
    <xdr:to>
      <xdr:col>14</xdr:col>
      <xdr:colOff>0</xdr:colOff>
      <xdr:row>32</xdr:row>
      <xdr:rowOff>114300</xdr:rowOff>
    </xdr:to>
    <xdr:cxnSp macro="">
      <xdr:nvCxnSpPr>
        <xdr:cNvPr id="94" name="ลูกศรเชื่อมต่อแบบตรง 93"/>
        <xdr:cNvCxnSpPr/>
      </xdr:nvCxnSpPr>
      <xdr:spPr>
        <a:xfrm>
          <a:off x="8096250" y="773430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189</xdr:row>
      <xdr:rowOff>114300</xdr:rowOff>
    </xdr:from>
    <xdr:to>
      <xdr:col>14</xdr:col>
      <xdr:colOff>228600</xdr:colOff>
      <xdr:row>189</xdr:row>
      <xdr:rowOff>114300</xdr:rowOff>
    </xdr:to>
    <xdr:cxnSp macro="">
      <xdr:nvCxnSpPr>
        <xdr:cNvPr id="134" name="ลูกศรเชื่อมต่อแบบตรง 133"/>
        <xdr:cNvCxnSpPr/>
      </xdr:nvCxnSpPr>
      <xdr:spPr>
        <a:xfrm>
          <a:off x="8334375" y="45119925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430</xdr:row>
      <xdr:rowOff>114300</xdr:rowOff>
    </xdr:from>
    <xdr:to>
      <xdr:col>18</xdr:col>
      <xdr:colOff>0</xdr:colOff>
      <xdr:row>430</xdr:row>
      <xdr:rowOff>114303</xdr:rowOff>
    </xdr:to>
    <xdr:cxnSp macro="">
      <xdr:nvCxnSpPr>
        <xdr:cNvPr id="145" name="ลูกศรเชื่อมต่อแบบตรง 144"/>
        <xdr:cNvCxnSpPr/>
      </xdr:nvCxnSpPr>
      <xdr:spPr>
        <a:xfrm flipV="1">
          <a:off x="8972550" y="906399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456</xdr:row>
      <xdr:rowOff>114300</xdr:rowOff>
    </xdr:from>
    <xdr:to>
      <xdr:col>18</xdr:col>
      <xdr:colOff>0</xdr:colOff>
      <xdr:row>456</xdr:row>
      <xdr:rowOff>114303</xdr:rowOff>
    </xdr:to>
    <xdr:cxnSp macro="">
      <xdr:nvCxnSpPr>
        <xdr:cNvPr id="158" name="ลูกศรเชื่อมต่อแบบตรง 157"/>
        <xdr:cNvCxnSpPr/>
      </xdr:nvCxnSpPr>
      <xdr:spPr>
        <a:xfrm flipV="1">
          <a:off x="8972550" y="975455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468</xdr:row>
      <xdr:rowOff>95250</xdr:rowOff>
    </xdr:from>
    <xdr:to>
      <xdr:col>18</xdr:col>
      <xdr:colOff>0</xdr:colOff>
      <xdr:row>468</xdr:row>
      <xdr:rowOff>95253</xdr:rowOff>
    </xdr:to>
    <xdr:cxnSp macro="">
      <xdr:nvCxnSpPr>
        <xdr:cNvPr id="160" name="ลูกศรเชื่อมต่อแบบตรง 159"/>
        <xdr:cNvCxnSpPr/>
      </xdr:nvCxnSpPr>
      <xdr:spPr>
        <a:xfrm flipV="1">
          <a:off x="8972550" y="913352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487</xdr:row>
      <xdr:rowOff>104775</xdr:rowOff>
    </xdr:from>
    <xdr:to>
      <xdr:col>18</xdr:col>
      <xdr:colOff>0</xdr:colOff>
      <xdr:row>487</xdr:row>
      <xdr:rowOff>104778</xdr:rowOff>
    </xdr:to>
    <xdr:cxnSp macro="">
      <xdr:nvCxnSpPr>
        <xdr:cNvPr id="169" name="ลูกศรเชื่อมต่อแบบตรง 168"/>
        <xdr:cNvCxnSpPr/>
      </xdr:nvCxnSpPr>
      <xdr:spPr>
        <a:xfrm flipV="1">
          <a:off x="8972550" y="10420350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514</xdr:row>
      <xdr:rowOff>114300</xdr:rowOff>
    </xdr:from>
    <xdr:to>
      <xdr:col>18</xdr:col>
      <xdr:colOff>0</xdr:colOff>
      <xdr:row>514</xdr:row>
      <xdr:rowOff>114303</xdr:rowOff>
    </xdr:to>
    <xdr:cxnSp macro="">
      <xdr:nvCxnSpPr>
        <xdr:cNvPr id="171" name="ลูกศรเชื่อมต่อแบบตรง 170"/>
        <xdr:cNvCxnSpPr/>
      </xdr:nvCxnSpPr>
      <xdr:spPr>
        <a:xfrm flipV="1">
          <a:off x="8972550" y="111833025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525</xdr:row>
      <xdr:rowOff>104775</xdr:rowOff>
    </xdr:from>
    <xdr:to>
      <xdr:col>18</xdr:col>
      <xdr:colOff>0</xdr:colOff>
      <xdr:row>525</xdr:row>
      <xdr:rowOff>104778</xdr:rowOff>
    </xdr:to>
    <xdr:cxnSp macro="">
      <xdr:nvCxnSpPr>
        <xdr:cNvPr id="172" name="ลูกศรเชื่อมต่อแบบตรง 171"/>
        <xdr:cNvCxnSpPr/>
      </xdr:nvCxnSpPr>
      <xdr:spPr>
        <a:xfrm flipV="1">
          <a:off x="8972550" y="1075372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529</xdr:row>
      <xdr:rowOff>104775</xdr:rowOff>
    </xdr:from>
    <xdr:to>
      <xdr:col>18</xdr:col>
      <xdr:colOff>0</xdr:colOff>
      <xdr:row>529</xdr:row>
      <xdr:rowOff>104778</xdr:rowOff>
    </xdr:to>
    <xdr:cxnSp macro="">
      <xdr:nvCxnSpPr>
        <xdr:cNvPr id="173" name="ลูกศรเชื่อมต่อแบบตรง 172"/>
        <xdr:cNvCxnSpPr/>
      </xdr:nvCxnSpPr>
      <xdr:spPr>
        <a:xfrm flipV="1">
          <a:off x="8972550" y="114204750"/>
          <a:ext cx="7429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584</xdr:row>
      <xdr:rowOff>142875</xdr:rowOff>
    </xdr:from>
    <xdr:to>
      <xdr:col>17</xdr:col>
      <xdr:colOff>285750</xdr:colOff>
      <xdr:row>584</xdr:row>
      <xdr:rowOff>142876</xdr:rowOff>
    </xdr:to>
    <xdr:cxnSp macro="">
      <xdr:nvCxnSpPr>
        <xdr:cNvPr id="129" name="ลูกศรเชื่อมต่อแบบตรง 128"/>
        <xdr:cNvCxnSpPr/>
      </xdr:nvCxnSpPr>
      <xdr:spPr>
        <a:xfrm flipV="1">
          <a:off x="6743700" y="126663450"/>
          <a:ext cx="29718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587</xdr:row>
      <xdr:rowOff>104775</xdr:rowOff>
    </xdr:from>
    <xdr:to>
      <xdr:col>9</xdr:col>
      <xdr:colOff>0</xdr:colOff>
      <xdr:row>587</xdr:row>
      <xdr:rowOff>104775</xdr:rowOff>
    </xdr:to>
    <xdr:cxnSp macro="">
      <xdr:nvCxnSpPr>
        <xdr:cNvPr id="136" name="ลูกศรเชื่อมต่อแบบตรง 135"/>
        <xdr:cNvCxnSpPr/>
      </xdr:nvCxnSpPr>
      <xdr:spPr>
        <a:xfrm>
          <a:off x="6762750" y="128768475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590</xdr:row>
      <xdr:rowOff>123825</xdr:rowOff>
    </xdr:from>
    <xdr:to>
      <xdr:col>8</xdr:col>
      <xdr:colOff>323850</xdr:colOff>
      <xdr:row>590</xdr:row>
      <xdr:rowOff>123827</xdr:rowOff>
    </xdr:to>
    <xdr:cxnSp macro="">
      <xdr:nvCxnSpPr>
        <xdr:cNvPr id="147" name="ลูกศรเชื่อมต่อแบบตรง 146"/>
        <xdr:cNvCxnSpPr/>
      </xdr:nvCxnSpPr>
      <xdr:spPr>
        <a:xfrm flipV="1">
          <a:off x="6772275" y="128073150"/>
          <a:ext cx="7143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672</xdr:row>
      <xdr:rowOff>133350</xdr:rowOff>
    </xdr:from>
    <xdr:to>
      <xdr:col>9</xdr:col>
      <xdr:colOff>9525</xdr:colOff>
      <xdr:row>672</xdr:row>
      <xdr:rowOff>133350</xdr:rowOff>
    </xdr:to>
    <xdr:cxnSp macro="">
      <xdr:nvCxnSpPr>
        <xdr:cNvPr id="149" name="ลูกศรเชื่อมต่อแบบตรง 148"/>
        <xdr:cNvCxnSpPr/>
      </xdr:nvCxnSpPr>
      <xdr:spPr>
        <a:xfrm>
          <a:off x="6753225" y="1463516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642</xdr:row>
      <xdr:rowOff>95250</xdr:rowOff>
    </xdr:from>
    <xdr:to>
      <xdr:col>14</xdr:col>
      <xdr:colOff>304800</xdr:colOff>
      <xdr:row>642</xdr:row>
      <xdr:rowOff>95252</xdr:rowOff>
    </xdr:to>
    <xdr:cxnSp macro="">
      <xdr:nvCxnSpPr>
        <xdr:cNvPr id="175" name="ลูกศรเชื่อมต่อแบบตรง 174"/>
        <xdr:cNvCxnSpPr/>
      </xdr:nvCxnSpPr>
      <xdr:spPr>
        <a:xfrm flipV="1">
          <a:off x="8239125" y="140188950"/>
          <a:ext cx="7334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228600</xdr:colOff>
      <xdr:row>294</xdr:row>
      <xdr:rowOff>114300</xdr:rowOff>
    </xdr:from>
    <xdr:to>
      <xdr:col>17</xdr:col>
      <xdr:colOff>209550</xdr:colOff>
      <xdr:row>294</xdr:row>
      <xdr:rowOff>114300</xdr:rowOff>
    </xdr:to>
    <xdr:cxnSp macro="">
      <xdr:nvCxnSpPr>
        <xdr:cNvPr id="83" name="ลูกศรเชื่อมต่อแบบตรง 82"/>
        <xdr:cNvCxnSpPr/>
      </xdr:nvCxnSpPr>
      <xdr:spPr>
        <a:xfrm>
          <a:off x="9058275" y="70123050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18</xdr:row>
      <xdr:rowOff>114300</xdr:rowOff>
    </xdr:from>
    <xdr:to>
      <xdr:col>8</xdr:col>
      <xdr:colOff>228600</xdr:colOff>
      <xdr:row>18</xdr:row>
      <xdr:rowOff>114300</xdr:rowOff>
    </xdr:to>
    <xdr:cxnSp macro="">
      <xdr:nvCxnSpPr>
        <xdr:cNvPr id="88" name="ลูกศรเชื่อมต่อแบบตรง 87"/>
        <xdr:cNvCxnSpPr/>
      </xdr:nvCxnSpPr>
      <xdr:spPr>
        <a:xfrm>
          <a:off x="6829425" y="44005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114300</xdr:rowOff>
    </xdr:from>
    <xdr:to>
      <xdr:col>12</xdr:col>
      <xdr:colOff>0</xdr:colOff>
      <xdr:row>22</xdr:row>
      <xdr:rowOff>114300</xdr:rowOff>
    </xdr:to>
    <xdr:cxnSp macro="">
      <xdr:nvCxnSpPr>
        <xdr:cNvPr id="89" name="ลูกศรเชื่อมต่อแบบตรง 88"/>
        <xdr:cNvCxnSpPr/>
      </xdr:nvCxnSpPr>
      <xdr:spPr>
        <a:xfrm>
          <a:off x="7591425" y="53530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323</xdr:row>
      <xdr:rowOff>114300</xdr:rowOff>
    </xdr:from>
    <xdr:to>
      <xdr:col>17</xdr:col>
      <xdr:colOff>209550</xdr:colOff>
      <xdr:row>323</xdr:row>
      <xdr:rowOff>114300</xdr:rowOff>
    </xdr:to>
    <xdr:cxnSp macro="">
      <xdr:nvCxnSpPr>
        <xdr:cNvPr id="85" name="ลูกศรเชื่อมต่อแบบตรง 84"/>
        <xdr:cNvCxnSpPr/>
      </xdr:nvCxnSpPr>
      <xdr:spPr>
        <a:xfrm>
          <a:off x="6877050" y="77028675"/>
          <a:ext cx="2905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topLeftCell="A43" workbookViewId="0">
      <selection activeCell="E19" sqref="E19"/>
    </sheetView>
  </sheetViews>
  <sheetFormatPr defaultRowHeight="14.25" x14ac:dyDescent="0.2"/>
  <cols>
    <col min="1" max="1" width="3" customWidth="1"/>
    <col min="2" max="2" width="26.125" customWidth="1"/>
    <col min="3" max="3" width="10.75" customWidth="1"/>
    <col min="4" max="4" width="14.875" customWidth="1"/>
    <col min="5" max="5" width="10.75" customWidth="1"/>
    <col min="6" max="6" width="14.875" customWidth="1"/>
    <col min="7" max="7" width="10.75" customWidth="1"/>
    <col min="8" max="8" width="14.875" customWidth="1"/>
    <col min="9" max="9" width="10.75" customWidth="1"/>
    <col min="10" max="10" width="15.625" customWidth="1"/>
  </cols>
  <sheetData>
    <row r="1" spans="1:10" s="1" customFormat="1" ht="18.75" x14ac:dyDescent="0.3">
      <c r="A1" s="224" t="s">
        <v>84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1" customFormat="1" ht="18.75" x14ac:dyDescent="0.3">
      <c r="H2" s="42"/>
    </row>
    <row r="3" spans="1:10" s="1" customFormat="1" ht="18.75" x14ac:dyDescent="0.3">
      <c r="A3" s="225" t="s">
        <v>65</v>
      </c>
      <c r="B3" s="225" t="s">
        <v>66</v>
      </c>
      <c r="C3" s="222" t="s">
        <v>81</v>
      </c>
      <c r="D3" s="223"/>
      <c r="E3" s="222" t="s">
        <v>82</v>
      </c>
      <c r="F3" s="223"/>
      <c r="G3" s="222" t="s">
        <v>83</v>
      </c>
      <c r="H3" s="223"/>
      <c r="I3" s="222" t="s">
        <v>79</v>
      </c>
      <c r="J3" s="223"/>
    </row>
    <row r="4" spans="1:10" s="1" customFormat="1" ht="18.75" x14ac:dyDescent="0.3">
      <c r="A4" s="226"/>
      <c r="B4" s="226"/>
      <c r="C4" s="7" t="s">
        <v>21</v>
      </c>
      <c r="D4" s="43" t="s">
        <v>3</v>
      </c>
      <c r="E4" s="7" t="s">
        <v>21</v>
      </c>
      <c r="F4" s="44" t="s">
        <v>3</v>
      </c>
      <c r="G4" s="7" t="s">
        <v>21</v>
      </c>
      <c r="H4" s="44" t="s">
        <v>3</v>
      </c>
      <c r="I4" s="7" t="s">
        <v>21</v>
      </c>
      <c r="J4" s="8" t="s">
        <v>3</v>
      </c>
    </row>
    <row r="5" spans="1:10" s="1" customFormat="1" ht="18.75" x14ac:dyDescent="0.3">
      <c r="A5" s="4">
        <v>1</v>
      </c>
      <c r="B5" s="4" t="s">
        <v>72</v>
      </c>
      <c r="C5" s="4">
        <v>34</v>
      </c>
      <c r="D5" s="45">
        <v>18813400</v>
      </c>
      <c r="E5" s="4">
        <v>26</v>
      </c>
      <c r="F5" s="45">
        <v>26789400</v>
      </c>
      <c r="G5" s="46">
        <v>27</v>
      </c>
      <c r="H5" s="45">
        <v>6625100</v>
      </c>
      <c r="I5" s="4">
        <f>C5+E5+G5</f>
        <v>87</v>
      </c>
      <c r="J5" s="54">
        <f>D5+F5+H5</f>
        <v>52227900</v>
      </c>
    </row>
    <row r="6" spans="1:10" s="1" customFormat="1" ht="18.75" x14ac:dyDescent="0.3">
      <c r="A6" s="10"/>
      <c r="B6" s="10" t="s">
        <v>73</v>
      </c>
      <c r="C6" s="10"/>
      <c r="D6" s="47"/>
      <c r="E6" s="10"/>
      <c r="F6" s="47"/>
      <c r="G6" s="48"/>
      <c r="H6" s="5"/>
      <c r="I6" s="10"/>
      <c r="J6" s="56"/>
    </row>
    <row r="7" spans="1:10" s="1" customFormat="1" ht="18.75" x14ac:dyDescent="0.3">
      <c r="A7" s="10"/>
      <c r="B7" s="10"/>
      <c r="C7" s="10"/>
      <c r="D7" s="47"/>
      <c r="E7" s="10"/>
      <c r="F7" s="47"/>
      <c r="G7" s="48"/>
      <c r="H7" s="5"/>
      <c r="I7" s="10"/>
      <c r="J7" s="56"/>
    </row>
    <row r="8" spans="1:10" s="1" customFormat="1" ht="18.75" x14ac:dyDescent="0.3">
      <c r="A8" s="10">
        <v>2</v>
      </c>
      <c r="B8" s="10" t="s">
        <v>74</v>
      </c>
      <c r="C8" s="10">
        <v>24</v>
      </c>
      <c r="D8" s="47">
        <v>33920000</v>
      </c>
      <c r="E8" s="10">
        <v>30</v>
      </c>
      <c r="F8" s="47">
        <v>18523500</v>
      </c>
      <c r="G8" s="49">
        <v>37</v>
      </c>
      <c r="H8" s="47">
        <v>34608000</v>
      </c>
      <c r="I8" s="10">
        <f t="shared" ref="I8:I17" si="0">C8+E8+G8</f>
        <v>91</v>
      </c>
      <c r="J8" s="56">
        <f t="shared" ref="J8:J17" si="1">D8+F8+H8</f>
        <v>87051500</v>
      </c>
    </row>
    <row r="9" spans="1:10" s="1" customFormat="1" ht="18.75" x14ac:dyDescent="0.3">
      <c r="A9" s="10"/>
      <c r="B9" s="10"/>
      <c r="C9" s="10"/>
      <c r="D9" s="47"/>
      <c r="E9" s="10"/>
      <c r="F9" s="47"/>
      <c r="G9" s="48"/>
      <c r="H9" s="5"/>
      <c r="I9" s="10"/>
      <c r="J9" s="56"/>
    </row>
    <row r="10" spans="1:10" s="1" customFormat="1" ht="18.75" x14ac:dyDescent="0.3">
      <c r="A10" s="10">
        <v>3</v>
      </c>
      <c r="B10" s="10" t="s">
        <v>75</v>
      </c>
      <c r="C10" s="10">
        <v>19</v>
      </c>
      <c r="D10" s="47">
        <v>2090000</v>
      </c>
      <c r="E10" s="10">
        <v>11</v>
      </c>
      <c r="F10" s="47">
        <v>1130000</v>
      </c>
      <c r="G10" s="48">
        <v>11</v>
      </c>
      <c r="H10" s="47">
        <v>1130000</v>
      </c>
      <c r="I10" s="10">
        <f t="shared" si="0"/>
        <v>41</v>
      </c>
      <c r="J10" s="56">
        <f t="shared" si="1"/>
        <v>4350000</v>
      </c>
    </row>
    <row r="11" spans="1:10" s="1" customFormat="1" ht="18.75" x14ac:dyDescent="0.3">
      <c r="A11" s="10"/>
      <c r="B11" s="10" t="s">
        <v>76</v>
      </c>
      <c r="C11" s="10"/>
      <c r="D11" s="47"/>
      <c r="E11" s="10"/>
      <c r="F11" s="47"/>
      <c r="G11" s="48"/>
      <c r="H11" s="5"/>
      <c r="I11" s="10"/>
      <c r="J11" s="56"/>
    </row>
    <row r="12" spans="1:10" s="1" customFormat="1" ht="18.75" x14ac:dyDescent="0.3">
      <c r="A12" s="10"/>
      <c r="B12" s="10"/>
      <c r="C12" s="10"/>
      <c r="D12" s="47"/>
      <c r="E12" s="10"/>
      <c r="F12" s="47"/>
      <c r="G12" s="48"/>
      <c r="H12" s="5"/>
      <c r="I12" s="10"/>
      <c r="J12" s="56"/>
    </row>
    <row r="13" spans="1:10" s="1" customFormat="1" ht="18.75" x14ac:dyDescent="0.3">
      <c r="A13" s="10">
        <v>4</v>
      </c>
      <c r="B13" s="10" t="s">
        <v>77</v>
      </c>
      <c r="C13" s="10">
        <v>35</v>
      </c>
      <c r="D13" s="47">
        <v>2622000</v>
      </c>
      <c r="E13" s="10">
        <v>32</v>
      </c>
      <c r="F13" s="47">
        <v>6532000</v>
      </c>
      <c r="G13" s="48">
        <v>31</v>
      </c>
      <c r="H13" s="47">
        <v>4562000</v>
      </c>
      <c r="I13" s="10">
        <f t="shared" si="0"/>
        <v>98</v>
      </c>
      <c r="J13" s="56">
        <f t="shared" si="1"/>
        <v>13716000</v>
      </c>
    </row>
    <row r="14" spans="1:10" s="1" customFormat="1" ht="18.75" x14ac:dyDescent="0.3">
      <c r="A14" s="10"/>
      <c r="B14" s="10"/>
      <c r="C14" s="10"/>
      <c r="D14" s="47"/>
      <c r="E14" s="10"/>
      <c r="F14" s="47"/>
      <c r="G14" s="48"/>
      <c r="H14" s="5"/>
      <c r="I14" s="10"/>
      <c r="J14" s="56"/>
    </row>
    <row r="15" spans="1:10" s="1" customFormat="1" ht="18.75" x14ac:dyDescent="0.3">
      <c r="A15" s="10">
        <v>5</v>
      </c>
      <c r="B15" s="10" t="s">
        <v>78</v>
      </c>
      <c r="C15" s="10">
        <v>6</v>
      </c>
      <c r="D15" s="47">
        <v>1220000</v>
      </c>
      <c r="E15" s="10">
        <v>5</v>
      </c>
      <c r="F15" s="47">
        <v>920000</v>
      </c>
      <c r="G15" s="48">
        <v>5</v>
      </c>
      <c r="H15" s="47">
        <v>970000</v>
      </c>
      <c r="I15" s="10">
        <f t="shared" si="0"/>
        <v>16</v>
      </c>
      <c r="J15" s="56">
        <f t="shared" si="1"/>
        <v>3110000</v>
      </c>
    </row>
    <row r="16" spans="1:10" s="1" customFormat="1" ht="18.75" x14ac:dyDescent="0.3">
      <c r="A16" s="19"/>
      <c r="B16" s="19"/>
      <c r="C16" s="15"/>
      <c r="D16" s="50"/>
      <c r="E16" s="15"/>
      <c r="F16" s="50"/>
      <c r="G16" s="51"/>
      <c r="H16" s="3"/>
      <c r="I16" s="13"/>
      <c r="J16" s="55"/>
    </row>
    <row r="17" spans="1:10" s="53" customFormat="1" ht="18.75" x14ac:dyDescent="0.3">
      <c r="A17" s="9"/>
      <c r="B17" s="8" t="s">
        <v>79</v>
      </c>
      <c r="C17" s="8">
        <f t="shared" ref="C17:H17" si="2">SUM(C5:C16)</f>
        <v>118</v>
      </c>
      <c r="D17" s="52">
        <f t="shared" si="2"/>
        <v>58665400</v>
      </c>
      <c r="E17" s="8">
        <f t="shared" si="2"/>
        <v>104</v>
      </c>
      <c r="F17" s="52">
        <f t="shared" si="2"/>
        <v>53894900</v>
      </c>
      <c r="G17" s="7">
        <f t="shared" si="2"/>
        <v>111</v>
      </c>
      <c r="H17" s="57">
        <f t="shared" si="2"/>
        <v>47895100</v>
      </c>
      <c r="I17" s="44">
        <f t="shared" si="0"/>
        <v>333</v>
      </c>
      <c r="J17" s="57">
        <f t="shared" si="1"/>
        <v>160455400</v>
      </c>
    </row>
    <row r="18" spans="1:10" s="1" customFormat="1" ht="18.75" x14ac:dyDescent="0.3"/>
    <row r="19" spans="1:10" s="21" customFormat="1" ht="20.25" x14ac:dyDescent="0.3"/>
    <row r="20" spans="1:10" s="21" customFormat="1" ht="20.25" x14ac:dyDescent="0.3"/>
    <row r="21" spans="1:10" s="21" customFormat="1" ht="20.25" x14ac:dyDescent="0.3"/>
    <row r="22" spans="1:10" s="21" customFormat="1" ht="20.25" x14ac:dyDescent="0.3"/>
    <row r="23" spans="1:10" s="21" customFormat="1" ht="20.25" x14ac:dyDescent="0.3"/>
    <row r="24" spans="1:10" s="21" customFormat="1" ht="20.25" x14ac:dyDescent="0.3"/>
    <row r="25" spans="1:10" s="21" customFormat="1" ht="20.25" x14ac:dyDescent="0.3"/>
    <row r="26" spans="1:10" s="21" customFormat="1" ht="20.25" x14ac:dyDescent="0.3"/>
    <row r="27" spans="1:10" s="21" customFormat="1" ht="20.25" x14ac:dyDescent="0.3"/>
    <row r="28" spans="1:10" s="21" customFormat="1" ht="20.25" x14ac:dyDescent="0.3"/>
    <row r="29" spans="1:10" s="21" customFormat="1" ht="20.25" x14ac:dyDescent="0.3"/>
    <row r="30" spans="1:10" s="21" customFormat="1" ht="20.25" x14ac:dyDescent="0.3"/>
    <row r="31" spans="1:10" s="21" customFormat="1" ht="20.25" x14ac:dyDescent="0.3"/>
    <row r="32" spans="1:10" s="21" customFormat="1" ht="20.25" x14ac:dyDescent="0.3"/>
    <row r="33" s="21" customFormat="1" ht="20.25" x14ac:dyDescent="0.3"/>
    <row r="34" s="21" customFormat="1" ht="20.25" x14ac:dyDescent="0.3"/>
    <row r="35" s="21" customFormat="1" ht="20.25" x14ac:dyDescent="0.3"/>
    <row r="36" s="21" customFormat="1" ht="20.25" x14ac:dyDescent="0.3"/>
    <row r="37" s="21" customFormat="1" ht="20.25" x14ac:dyDescent="0.3"/>
    <row r="38" s="21" customFormat="1" ht="20.25" x14ac:dyDescent="0.3"/>
    <row r="39" s="21" customFormat="1" ht="20.25" x14ac:dyDescent="0.3"/>
    <row r="40" s="21" customFormat="1" ht="20.25" x14ac:dyDescent="0.3"/>
    <row r="41" s="21" customFormat="1" ht="20.25" x14ac:dyDescent="0.3"/>
    <row r="42" s="21" customFormat="1" ht="20.25" x14ac:dyDescent="0.3"/>
    <row r="43" s="21" customFormat="1" ht="20.25" x14ac:dyDescent="0.3"/>
    <row r="44" s="21" customFormat="1" ht="20.25" x14ac:dyDescent="0.3"/>
    <row r="45" s="21" customFormat="1" ht="20.25" x14ac:dyDescent="0.3"/>
    <row r="46" s="21" customFormat="1" ht="20.25" x14ac:dyDescent="0.3"/>
    <row r="47" s="21" customFormat="1" ht="20.25" x14ac:dyDescent="0.3"/>
    <row r="48" s="21" customFormat="1" ht="20.25" x14ac:dyDescent="0.3"/>
    <row r="49" s="21" customFormat="1" ht="20.25" x14ac:dyDescent="0.3"/>
    <row r="50" s="21" customFormat="1" ht="20.25" x14ac:dyDescent="0.3"/>
    <row r="51" s="21" customFormat="1" ht="20.25" x14ac:dyDescent="0.3"/>
    <row r="52" s="21" customFormat="1" ht="20.25" x14ac:dyDescent="0.3"/>
    <row r="53" s="21" customFormat="1" ht="20.25" x14ac:dyDescent="0.3"/>
    <row r="54" s="21" customFormat="1" ht="20.25" x14ac:dyDescent="0.3"/>
    <row r="55" s="21" customFormat="1" ht="20.25" x14ac:dyDescent="0.3"/>
    <row r="56" s="21" customFormat="1" ht="20.25" x14ac:dyDescent="0.3"/>
    <row r="57" s="21" customFormat="1" ht="20.25" x14ac:dyDescent="0.3"/>
    <row r="58" s="21" customFormat="1" ht="20.25" x14ac:dyDescent="0.3"/>
    <row r="59" s="21" customFormat="1" ht="20.25" x14ac:dyDescent="0.3"/>
    <row r="60" s="21" customFormat="1" ht="20.25" x14ac:dyDescent="0.3"/>
    <row r="61" s="21" customFormat="1" ht="20.25" x14ac:dyDescent="0.3"/>
    <row r="62" s="21" customFormat="1" ht="20.25" x14ac:dyDescent="0.3"/>
    <row r="63" s="21" customFormat="1" ht="20.25" x14ac:dyDescent="0.3"/>
    <row r="64" s="21" customFormat="1" ht="20.25" x14ac:dyDescent="0.3"/>
    <row r="65" s="21" customFormat="1" ht="20.25" x14ac:dyDescent="0.3"/>
    <row r="66" s="21" customFormat="1" ht="20.25" x14ac:dyDescent="0.3"/>
    <row r="67" s="21" customFormat="1" ht="20.25" x14ac:dyDescent="0.3"/>
    <row r="68" s="21" customFormat="1" ht="20.25" x14ac:dyDescent="0.3"/>
    <row r="69" s="21" customFormat="1" ht="20.25" x14ac:dyDescent="0.3"/>
    <row r="70" s="21" customFormat="1" ht="20.25" x14ac:dyDescent="0.3"/>
    <row r="71" s="21" customFormat="1" ht="20.25" x14ac:dyDescent="0.3"/>
    <row r="72" s="21" customFormat="1" ht="20.25" x14ac:dyDescent="0.3"/>
    <row r="73" s="21" customFormat="1" ht="20.25" x14ac:dyDescent="0.3"/>
    <row r="74" s="21" customFormat="1" ht="20.25" x14ac:dyDescent="0.3"/>
    <row r="75" s="21" customFormat="1" ht="20.25" x14ac:dyDescent="0.3"/>
    <row r="76" s="21" customFormat="1" ht="20.25" x14ac:dyDescent="0.3"/>
    <row r="77" s="21" customFormat="1" ht="20.25" x14ac:dyDescent="0.3"/>
    <row r="78" s="21" customFormat="1" ht="20.25" x14ac:dyDescent="0.3"/>
    <row r="79" s="21" customFormat="1" ht="20.25" x14ac:dyDescent="0.3"/>
    <row r="80" s="21" customFormat="1" ht="20.25" x14ac:dyDescent="0.3"/>
    <row r="81" s="21" customFormat="1" ht="20.25" x14ac:dyDescent="0.3"/>
    <row r="82" s="21" customFormat="1" ht="20.25" x14ac:dyDescent="0.3"/>
    <row r="83" s="21" customFormat="1" ht="20.25" x14ac:dyDescent="0.3"/>
    <row r="84" s="21" customFormat="1" ht="20.25" x14ac:dyDescent="0.3"/>
    <row r="85" s="21" customFormat="1" ht="20.25" x14ac:dyDescent="0.3"/>
    <row r="86" s="21" customFormat="1" ht="20.25" x14ac:dyDescent="0.3"/>
    <row r="87" s="21" customFormat="1" ht="20.25" x14ac:dyDescent="0.3"/>
    <row r="88" s="21" customFormat="1" ht="20.25" x14ac:dyDescent="0.3"/>
    <row r="89" s="21" customFormat="1" ht="20.25" x14ac:dyDescent="0.3"/>
    <row r="90" s="21" customFormat="1" ht="20.25" x14ac:dyDescent="0.3"/>
    <row r="91" s="21" customFormat="1" ht="20.25" x14ac:dyDescent="0.3"/>
    <row r="92" s="21" customFormat="1" ht="20.25" x14ac:dyDescent="0.3"/>
    <row r="93" s="21" customFormat="1" ht="20.25" x14ac:dyDescent="0.3"/>
    <row r="94" s="21" customFormat="1" ht="20.25" x14ac:dyDescent="0.3"/>
    <row r="95" s="21" customFormat="1" ht="20.25" x14ac:dyDescent="0.3"/>
    <row r="96" s="21" customFormat="1" ht="20.25" x14ac:dyDescent="0.3"/>
    <row r="97" s="21" customFormat="1" ht="20.25" x14ac:dyDescent="0.3"/>
    <row r="98" s="21" customFormat="1" ht="20.25" x14ac:dyDescent="0.3"/>
    <row r="99" s="21" customFormat="1" ht="20.25" x14ac:dyDescent="0.3"/>
    <row r="100" s="21" customFormat="1" ht="20.25" x14ac:dyDescent="0.3"/>
    <row r="101" s="21" customFormat="1" ht="20.25" x14ac:dyDescent="0.3"/>
    <row r="102" s="21" customFormat="1" ht="20.25" x14ac:dyDescent="0.3"/>
    <row r="103" s="21" customFormat="1" ht="20.25" x14ac:dyDescent="0.3"/>
    <row r="104" s="21" customFormat="1" ht="20.25" x14ac:dyDescent="0.3"/>
    <row r="105" s="21" customFormat="1" ht="20.25" x14ac:dyDescent="0.3"/>
    <row r="106" s="21" customFormat="1" ht="20.25" x14ac:dyDescent="0.3"/>
    <row r="107" s="21" customFormat="1" ht="20.25" x14ac:dyDescent="0.3"/>
    <row r="108" s="21" customFormat="1" ht="20.25" x14ac:dyDescent="0.3"/>
    <row r="109" s="21" customFormat="1" ht="20.25" x14ac:dyDescent="0.3"/>
    <row r="110" s="21" customFormat="1" ht="20.25" x14ac:dyDescent="0.3"/>
    <row r="111" s="21" customFormat="1" ht="20.25" x14ac:dyDescent="0.3"/>
    <row r="112" s="21" customFormat="1" ht="20.25" x14ac:dyDescent="0.3"/>
    <row r="113" s="21" customFormat="1" ht="20.25" x14ac:dyDescent="0.3"/>
    <row r="114" s="21" customFormat="1" ht="20.25" x14ac:dyDescent="0.3"/>
    <row r="115" s="21" customFormat="1" ht="20.25" x14ac:dyDescent="0.3"/>
    <row r="116" s="21" customFormat="1" ht="20.25" x14ac:dyDescent="0.3"/>
    <row r="117" s="21" customFormat="1" ht="20.25" x14ac:dyDescent="0.3"/>
    <row r="118" s="21" customFormat="1" ht="20.25" x14ac:dyDescent="0.3"/>
    <row r="119" s="21" customFormat="1" ht="20.25" x14ac:dyDescent="0.3"/>
    <row r="120" s="21" customFormat="1" ht="20.25" x14ac:dyDescent="0.3"/>
    <row r="121" s="21" customFormat="1" ht="20.25" x14ac:dyDescent="0.3"/>
    <row r="122" s="21" customFormat="1" ht="20.25" x14ac:dyDescent="0.3"/>
    <row r="123" s="21" customFormat="1" ht="20.25" x14ac:dyDescent="0.3"/>
    <row r="124" s="21" customFormat="1" ht="20.25" x14ac:dyDescent="0.3"/>
    <row r="125" s="21" customFormat="1" ht="20.25" x14ac:dyDescent="0.3"/>
    <row r="126" s="21" customFormat="1" ht="20.25" x14ac:dyDescent="0.3"/>
    <row r="127" s="21" customFormat="1" ht="20.25" x14ac:dyDescent="0.3"/>
    <row r="128" s="21" customFormat="1" ht="20.25" x14ac:dyDescent="0.3"/>
    <row r="129" s="21" customFormat="1" ht="20.25" x14ac:dyDescent="0.3"/>
    <row r="130" s="21" customFormat="1" ht="20.25" x14ac:dyDescent="0.3"/>
    <row r="131" s="21" customFormat="1" ht="20.25" x14ac:dyDescent="0.3"/>
    <row r="132" s="21" customFormat="1" ht="20.25" x14ac:dyDescent="0.3"/>
    <row r="133" s="21" customFormat="1" ht="20.25" x14ac:dyDescent="0.3"/>
    <row r="134" s="21" customFormat="1" ht="20.25" x14ac:dyDescent="0.3"/>
    <row r="135" s="21" customFormat="1" ht="20.25" x14ac:dyDescent="0.3"/>
    <row r="136" s="21" customFormat="1" ht="20.25" x14ac:dyDescent="0.3"/>
    <row r="137" s="21" customFormat="1" ht="20.25" x14ac:dyDescent="0.3"/>
    <row r="138" s="21" customFormat="1" ht="20.25" x14ac:dyDescent="0.3"/>
    <row r="139" s="21" customFormat="1" ht="20.25" x14ac:dyDescent="0.3"/>
    <row r="140" s="21" customFormat="1" ht="20.25" x14ac:dyDescent="0.3"/>
    <row r="141" s="21" customFormat="1" ht="20.25" x14ac:dyDescent="0.3"/>
    <row r="142" s="21" customFormat="1" ht="20.25" x14ac:dyDescent="0.3"/>
    <row r="143" s="21" customFormat="1" ht="20.25" x14ac:dyDescent="0.3"/>
    <row r="144" s="21" customFormat="1" ht="20.25" x14ac:dyDescent="0.3"/>
    <row r="145" s="21" customFormat="1" ht="20.25" x14ac:dyDescent="0.3"/>
    <row r="146" s="21" customFormat="1" ht="20.25" x14ac:dyDescent="0.3"/>
    <row r="147" s="21" customFormat="1" ht="20.25" x14ac:dyDescent="0.3"/>
    <row r="148" s="21" customFormat="1" ht="20.25" x14ac:dyDescent="0.3"/>
    <row r="149" s="21" customFormat="1" ht="20.25" x14ac:dyDescent="0.3"/>
    <row r="150" s="21" customFormat="1" ht="20.25" x14ac:dyDescent="0.3"/>
    <row r="151" s="21" customFormat="1" ht="20.25" x14ac:dyDescent="0.3"/>
    <row r="152" s="21" customFormat="1" ht="20.25" x14ac:dyDescent="0.3"/>
    <row r="153" s="21" customFormat="1" ht="20.25" x14ac:dyDescent="0.3"/>
    <row r="154" s="21" customFormat="1" ht="20.25" x14ac:dyDescent="0.3"/>
    <row r="155" s="21" customFormat="1" ht="20.25" x14ac:dyDescent="0.3"/>
    <row r="156" s="21" customFormat="1" ht="20.25" x14ac:dyDescent="0.3"/>
    <row r="157" s="21" customFormat="1" ht="20.25" x14ac:dyDescent="0.3"/>
    <row r="158" s="21" customFormat="1" ht="20.25" x14ac:dyDescent="0.3"/>
    <row r="159" s="21" customFormat="1" ht="20.25" x14ac:dyDescent="0.3"/>
    <row r="160" s="21" customFormat="1" ht="20.25" x14ac:dyDescent="0.3"/>
    <row r="161" s="21" customFormat="1" ht="20.25" x14ac:dyDescent="0.3"/>
    <row r="162" s="21" customFormat="1" ht="20.25" x14ac:dyDescent="0.3"/>
    <row r="163" s="21" customFormat="1" ht="20.25" x14ac:dyDescent="0.3"/>
    <row r="164" s="21" customFormat="1" ht="20.25" x14ac:dyDescent="0.3"/>
    <row r="165" s="21" customFormat="1" ht="20.25" x14ac:dyDescent="0.3"/>
    <row r="166" s="21" customFormat="1" ht="20.25" x14ac:dyDescent="0.3"/>
    <row r="167" s="21" customFormat="1" ht="20.25" x14ac:dyDescent="0.3"/>
    <row r="168" s="21" customFormat="1" ht="20.25" x14ac:dyDescent="0.3"/>
    <row r="169" s="21" customFormat="1" ht="20.25" x14ac:dyDescent="0.3"/>
    <row r="170" s="21" customFormat="1" ht="20.25" x14ac:dyDescent="0.3"/>
    <row r="171" s="21" customFormat="1" ht="20.25" x14ac:dyDescent="0.3"/>
    <row r="172" s="21" customFormat="1" ht="20.25" x14ac:dyDescent="0.3"/>
    <row r="173" s="21" customFormat="1" ht="20.25" x14ac:dyDescent="0.3"/>
    <row r="174" s="21" customFormat="1" ht="20.25" x14ac:dyDescent="0.3"/>
    <row r="175" s="21" customFormat="1" ht="20.25" x14ac:dyDescent="0.3"/>
    <row r="176" s="21" customFormat="1" ht="20.25" x14ac:dyDescent="0.3"/>
    <row r="177" s="21" customFormat="1" ht="20.25" x14ac:dyDescent="0.3"/>
    <row r="178" s="21" customFormat="1" ht="20.25" x14ac:dyDescent="0.3"/>
    <row r="179" s="21" customFormat="1" ht="20.25" x14ac:dyDescent="0.3"/>
    <row r="180" s="21" customFormat="1" ht="20.25" x14ac:dyDescent="0.3"/>
    <row r="181" s="21" customFormat="1" ht="20.25" x14ac:dyDescent="0.3"/>
    <row r="182" s="21" customFormat="1" ht="20.25" x14ac:dyDescent="0.3"/>
    <row r="183" s="21" customFormat="1" ht="20.25" x14ac:dyDescent="0.3"/>
    <row r="184" s="21" customFormat="1" ht="20.25" x14ac:dyDescent="0.3"/>
    <row r="185" s="21" customFormat="1" ht="20.25" x14ac:dyDescent="0.3"/>
    <row r="186" s="21" customFormat="1" ht="20.25" x14ac:dyDescent="0.3"/>
    <row r="187" s="21" customFormat="1" ht="20.25" x14ac:dyDescent="0.3"/>
    <row r="188" s="21" customFormat="1" ht="20.25" x14ac:dyDescent="0.3"/>
    <row r="189" s="21" customFormat="1" ht="20.25" x14ac:dyDescent="0.3"/>
    <row r="190" s="21" customFormat="1" ht="20.25" x14ac:dyDescent="0.3"/>
    <row r="191" s="21" customFormat="1" ht="20.25" x14ac:dyDescent="0.3"/>
    <row r="192" s="21" customFormat="1" ht="20.25" x14ac:dyDescent="0.3"/>
    <row r="193" s="21" customFormat="1" ht="20.25" x14ac:dyDescent="0.3"/>
    <row r="194" s="21" customFormat="1" ht="20.25" x14ac:dyDescent="0.3"/>
    <row r="195" s="21" customFormat="1" ht="20.25" x14ac:dyDescent="0.3"/>
    <row r="196" s="21" customFormat="1" ht="20.25" x14ac:dyDescent="0.3"/>
    <row r="197" s="21" customFormat="1" ht="20.25" x14ac:dyDescent="0.3"/>
    <row r="198" s="21" customFormat="1" ht="20.25" x14ac:dyDescent="0.3"/>
    <row r="199" s="21" customFormat="1" ht="20.25" x14ac:dyDescent="0.3"/>
    <row r="200" s="21" customFormat="1" ht="20.25" x14ac:dyDescent="0.3"/>
    <row r="201" s="21" customFormat="1" ht="20.25" x14ac:dyDescent="0.3"/>
    <row r="202" s="21" customFormat="1" ht="20.25" x14ac:dyDescent="0.3"/>
    <row r="203" s="21" customFormat="1" ht="20.25" x14ac:dyDescent="0.3"/>
    <row r="204" s="21" customFormat="1" ht="20.25" x14ac:dyDescent="0.3"/>
    <row r="205" s="21" customFormat="1" ht="20.25" x14ac:dyDescent="0.3"/>
    <row r="206" s="21" customFormat="1" ht="20.25" x14ac:dyDescent="0.3"/>
    <row r="207" s="21" customFormat="1" ht="20.25" x14ac:dyDescent="0.3"/>
    <row r="208" s="21" customFormat="1" ht="20.25" x14ac:dyDescent="0.3"/>
    <row r="209" s="21" customFormat="1" ht="20.25" x14ac:dyDescent="0.3"/>
    <row r="210" s="21" customFormat="1" ht="20.25" x14ac:dyDescent="0.3"/>
    <row r="211" s="21" customFormat="1" ht="20.25" x14ac:dyDescent="0.3"/>
    <row r="212" s="21" customFormat="1" ht="20.25" x14ac:dyDescent="0.3"/>
    <row r="213" s="21" customFormat="1" ht="20.25" x14ac:dyDescent="0.3"/>
    <row r="214" s="21" customFormat="1" ht="20.25" x14ac:dyDescent="0.3"/>
    <row r="215" s="21" customFormat="1" ht="20.25" x14ac:dyDescent="0.3"/>
    <row r="216" s="21" customFormat="1" ht="20.25" x14ac:dyDescent="0.3"/>
    <row r="217" s="21" customFormat="1" ht="20.25" x14ac:dyDescent="0.3"/>
    <row r="218" s="21" customFormat="1" ht="20.25" x14ac:dyDescent="0.3"/>
    <row r="219" s="21" customFormat="1" ht="20.25" x14ac:dyDescent="0.3"/>
    <row r="220" s="21" customFormat="1" ht="20.25" x14ac:dyDescent="0.3"/>
    <row r="221" s="21" customFormat="1" ht="20.25" x14ac:dyDescent="0.3"/>
    <row r="222" s="21" customFormat="1" ht="20.25" x14ac:dyDescent="0.3"/>
    <row r="223" s="21" customFormat="1" ht="20.25" x14ac:dyDescent="0.3"/>
    <row r="224" s="21" customFormat="1" ht="20.25" x14ac:dyDescent="0.3"/>
    <row r="225" s="21" customFormat="1" ht="20.25" x14ac:dyDescent="0.3"/>
    <row r="226" s="21" customFormat="1" ht="20.25" x14ac:dyDescent="0.3"/>
    <row r="227" s="21" customFormat="1" ht="20.25" x14ac:dyDescent="0.3"/>
  </sheetData>
  <mergeCells count="7">
    <mergeCell ref="I3:J3"/>
    <mergeCell ref="A1:J1"/>
    <mergeCell ref="A3:A4"/>
    <mergeCell ref="B3:B4"/>
    <mergeCell ref="C3:D3"/>
    <mergeCell ref="E3:F3"/>
    <mergeCell ref="G3:H3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6"/>
  <sheetViews>
    <sheetView tabSelected="1" topLeftCell="A289" zoomScaleNormal="100" workbookViewId="0">
      <selection activeCell="C157" sqref="C157"/>
    </sheetView>
  </sheetViews>
  <sheetFormatPr defaultRowHeight="14.25" x14ac:dyDescent="0.2"/>
  <cols>
    <col min="1" max="1" width="5.375" customWidth="1"/>
    <col min="2" max="2" width="28" style="156" customWidth="1"/>
    <col min="3" max="3" width="27.875" customWidth="1"/>
    <col min="4" max="4" width="11.875" style="137" customWidth="1"/>
    <col min="5" max="5" width="7" customWidth="1"/>
    <col min="6" max="6" width="9.75" customWidth="1"/>
    <col min="7" max="18" width="3.25" customWidth="1"/>
  </cols>
  <sheetData>
    <row r="1" spans="1:18" s="1" customFormat="1" ht="18.75" customHeight="1" x14ac:dyDescent="0.3">
      <c r="A1" s="241" t="s">
        <v>106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" customFormat="1" ht="18.75" customHeight="1" x14ac:dyDescent="0.3">
      <c r="A2" s="241" t="s">
        <v>214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18" s="1" customFormat="1" ht="18.75" x14ac:dyDescent="0.3">
      <c r="A3" s="241" t="s">
        <v>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</row>
    <row r="4" spans="1:18" s="1" customFormat="1" ht="18.75" x14ac:dyDescent="0.3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s="1" customFormat="1" ht="18.75" x14ac:dyDescent="0.3">
      <c r="A5" s="93" t="s">
        <v>203</v>
      </c>
      <c r="B5" s="188" t="s">
        <v>204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s="1" customFormat="1" ht="18.75" x14ac:dyDescent="0.3">
      <c r="A6" s="93"/>
      <c r="B6" s="141" t="s">
        <v>215</v>
      </c>
      <c r="C6" s="188"/>
      <c r="D6" s="118"/>
      <c r="E6" s="188"/>
      <c r="F6" s="92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s="1" customFormat="1" ht="18.75" x14ac:dyDescent="0.3">
      <c r="A7" s="227" t="s">
        <v>0</v>
      </c>
      <c r="B7" s="229" t="s">
        <v>1</v>
      </c>
      <c r="C7" s="227" t="s">
        <v>2</v>
      </c>
      <c r="D7" s="231" t="s">
        <v>3</v>
      </c>
      <c r="E7" s="94" t="s">
        <v>5</v>
      </c>
      <c r="F7" s="94" t="s">
        <v>6</v>
      </c>
      <c r="G7" s="233" t="s">
        <v>157</v>
      </c>
      <c r="H7" s="234"/>
      <c r="I7" s="235"/>
      <c r="J7" s="233" t="s">
        <v>403</v>
      </c>
      <c r="K7" s="234"/>
      <c r="L7" s="234"/>
      <c r="M7" s="234"/>
      <c r="N7" s="234"/>
      <c r="O7" s="234"/>
      <c r="P7" s="234"/>
      <c r="Q7" s="234"/>
      <c r="R7" s="235"/>
    </row>
    <row r="8" spans="1:18" s="1" customFormat="1" ht="18.75" x14ac:dyDescent="0.3">
      <c r="A8" s="228"/>
      <c r="B8" s="230"/>
      <c r="C8" s="228"/>
      <c r="D8" s="232"/>
      <c r="E8" s="95" t="s">
        <v>4</v>
      </c>
      <c r="F8" s="95" t="s">
        <v>4</v>
      </c>
      <c r="G8" s="187" t="s">
        <v>7</v>
      </c>
      <c r="H8" s="187" t="s">
        <v>8</v>
      </c>
      <c r="I8" s="187" t="s">
        <v>9</v>
      </c>
      <c r="J8" s="187" t="s">
        <v>10</v>
      </c>
      <c r="K8" s="187" t="s">
        <v>11</v>
      </c>
      <c r="L8" s="187" t="s">
        <v>12</v>
      </c>
      <c r="M8" s="187" t="s">
        <v>13</v>
      </c>
      <c r="N8" s="187" t="s">
        <v>14</v>
      </c>
      <c r="O8" s="187" t="s">
        <v>15</v>
      </c>
      <c r="P8" s="187" t="s">
        <v>16</v>
      </c>
      <c r="Q8" s="187" t="s">
        <v>17</v>
      </c>
      <c r="R8" s="187" t="s">
        <v>18</v>
      </c>
    </row>
    <row r="9" spans="1:18" s="1" customFormat="1" ht="18.75" customHeight="1" x14ac:dyDescent="0.3">
      <c r="A9" s="97">
        <v>1</v>
      </c>
      <c r="B9" s="142" t="s">
        <v>252</v>
      </c>
      <c r="C9" s="82" t="s">
        <v>253</v>
      </c>
      <c r="D9" s="119">
        <v>139000</v>
      </c>
      <c r="E9" s="97" t="s">
        <v>254</v>
      </c>
      <c r="F9" s="97" t="s">
        <v>27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1" customFormat="1" ht="18.75" x14ac:dyDescent="0.3">
      <c r="A10" s="97"/>
      <c r="B10" s="143"/>
      <c r="C10" s="14" t="s">
        <v>257</v>
      </c>
      <c r="D10" s="119"/>
      <c r="E10" s="97"/>
      <c r="F10" s="97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s="1" customFormat="1" ht="18.75" x14ac:dyDescent="0.3">
      <c r="A11" s="97"/>
      <c r="B11" s="143"/>
      <c r="C11" s="14" t="s">
        <v>255</v>
      </c>
      <c r="D11" s="119"/>
      <c r="E11" s="97"/>
      <c r="F11" s="97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s="1" customFormat="1" ht="18.75" x14ac:dyDescent="0.3">
      <c r="A12" s="97"/>
      <c r="B12" s="143"/>
      <c r="C12" s="14" t="s">
        <v>256</v>
      </c>
      <c r="D12" s="119"/>
      <c r="E12" s="97"/>
      <c r="F12" s="97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1" customFormat="1" ht="18.75" x14ac:dyDescent="0.3">
      <c r="A13" s="97"/>
      <c r="B13" s="142"/>
      <c r="C13" s="14"/>
      <c r="D13" s="119"/>
      <c r="E13" s="97"/>
      <c r="F13" s="97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1" customFormat="1" ht="18.75" customHeight="1" x14ac:dyDescent="0.3">
      <c r="A14" s="97">
        <v>2</v>
      </c>
      <c r="B14" s="143" t="s">
        <v>258</v>
      </c>
      <c r="C14" s="82" t="s">
        <v>260</v>
      </c>
      <c r="D14" s="119">
        <v>426000</v>
      </c>
      <c r="E14" s="97" t="s">
        <v>28</v>
      </c>
      <c r="F14" s="97" t="s">
        <v>27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1" customFormat="1" ht="18.75" x14ac:dyDescent="0.3">
      <c r="A15" s="97"/>
      <c r="B15" s="143" t="s">
        <v>259</v>
      </c>
      <c r="C15" s="14" t="s">
        <v>261</v>
      </c>
      <c r="D15" s="119"/>
      <c r="E15" s="97"/>
      <c r="F15" s="97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1" customFormat="1" ht="18.75" x14ac:dyDescent="0.3">
      <c r="A16" s="97"/>
      <c r="B16" s="143"/>
      <c r="C16" s="14" t="s">
        <v>262</v>
      </c>
      <c r="D16" s="119"/>
      <c r="E16" s="97"/>
      <c r="F16" s="9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s="1" customFormat="1" ht="18.75" x14ac:dyDescent="0.3">
      <c r="A17" s="97"/>
      <c r="B17" s="142"/>
      <c r="C17" s="14" t="s">
        <v>263</v>
      </c>
      <c r="D17" s="119"/>
      <c r="E17" s="97"/>
      <c r="F17" s="9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1" customFormat="1" ht="18.75" x14ac:dyDescent="0.3">
      <c r="A18" s="97"/>
      <c r="B18" s="143"/>
      <c r="C18" s="82"/>
      <c r="D18" s="119"/>
      <c r="E18" s="97"/>
      <c r="F18" s="9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1" customFormat="1" ht="18.75" x14ac:dyDescent="0.3">
      <c r="A19" s="97" t="s">
        <v>145</v>
      </c>
      <c r="B19" s="143" t="s">
        <v>284</v>
      </c>
      <c r="C19" s="14" t="s">
        <v>285</v>
      </c>
      <c r="D19" s="119">
        <v>212000</v>
      </c>
      <c r="E19" s="97" t="s">
        <v>254</v>
      </c>
      <c r="F19" s="97" t="s">
        <v>27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1" customFormat="1" ht="18.75" x14ac:dyDescent="0.3">
      <c r="A20" s="97"/>
      <c r="B20" s="143" t="s">
        <v>254</v>
      </c>
      <c r="C20" s="14" t="s">
        <v>286</v>
      </c>
      <c r="D20" s="119"/>
      <c r="E20" s="97"/>
      <c r="F20" s="9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s="1" customFormat="1" ht="18.75" x14ac:dyDescent="0.3">
      <c r="A21" s="97"/>
      <c r="B21" s="143"/>
      <c r="C21" s="113" t="s">
        <v>287</v>
      </c>
      <c r="D21" s="119"/>
      <c r="E21" s="97"/>
      <c r="F21" s="9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s="1" customFormat="1" ht="18.75" x14ac:dyDescent="0.3">
      <c r="A22" s="97"/>
      <c r="B22" s="143"/>
      <c r="C22" s="14"/>
      <c r="D22" s="119"/>
      <c r="E22" s="97"/>
      <c r="F22" s="9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s="1" customFormat="1" ht="18.75" x14ac:dyDescent="0.3">
      <c r="A23" s="97" t="s">
        <v>160</v>
      </c>
      <c r="B23" s="143" t="s">
        <v>288</v>
      </c>
      <c r="C23" s="14" t="s">
        <v>290</v>
      </c>
      <c r="D23" s="119">
        <v>320000</v>
      </c>
      <c r="E23" s="97" t="s">
        <v>289</v>
      </c>
      <c r="F23" s="97" t="s">
        <v>27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s="1" customFormat="1" ht="18.75" x14ac:dyDescent="0.3">
      <c r="A24" s="97"/>
      <c r="B24" s="143" t="s">
        <v>289</v>
      </c>
      <c r="C24" s="14" t="s">
        <v>291</v>
      </c>
      <c r="D24" s="119"/>
      <c r="E24" s="97"/>
      <c r="F24" s="9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s="1" customFormat="1" ht="18.75" x14ac:dyDescent="0.3">
      <c r="A25" s="101"/>
      <c r="B25" s="144"/>
      <c r="C25" s="14" t="s">
        <v>292</v>
      </c>
      <c r="D25" s="12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8" s="1" customFormat="1" ht="18.75" x14ac:dyDescent="0.3">
      <c r="A26" s="98"/>
      <c r="B26" s="145"/>
      <c r="C26" s="113" t="s">
        <v>293</v>
      </c>
      <c r="D26" s="121"/>
      <c r="E26" s="98"/>
      <c r="F26" s="98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8" s="1" customFormat="1" ht="18.75" x14ac:dyDescent="0.3">
      <c r="A27" s="97"/>
      <c r="B27" s="143"/>
      <c r="C27" s="14"/>
      <c r="D27" s="119"/>
      <c r="E27" s="97"/>
      <c r="F27" s="9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1" customFormat="1" ht="18.75" x14ac:dyDescent="0.3">
      <c r="A28" s="102"/>
      <c r="B28" s="146"/>
      <c r="C28" s="20"/>
      <c r="D28" s="123"/>
      <c r="E28" s="102"/>
      <c r="F28" s="10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1" customFormat="1" ht="18.75" x14ac:dyDescent="0.3">
      <c r="A29" s="105"/>
      <c r="B29" s="147"/>
      <c r="C29" s="59"/>
      <c r="D29" s="124"/>
      <c r="E29" s="105"/>
      <c r="F29" s="105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 s="1" customFormat="1" ht="18.75" x14ac:dyDescent="0.3">
      <c r="A30" s="105"/>
      <c r="B30" s="147"/>
      <c r="C30" s="59"/>
      <c r="D30" s="124"/>
      <c r="E30" s="105"/>
      <c r="F30" s="105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18" s="1" customFormat="1" ht="18.75" x14ac:dyDescent="0.3">
      <c r="A31" s="227" t="s">
        <v>0</v>
      </c>
      <c r="B31" s="229" t="s">
        <v>1</v>
      </c>
      <c r="C31" s="227" t="s">
        <v>2</v>
      </c>
      <c r="D31" s="231" t="s">
        <v>3</v>
      </c>
      <c r="E31" s="94" t="s">
        <v>5</v>
      </c>
      <c r="F31" s="94" t="s">
        <v>6</v>
      </c>
      <c r="G31" s="233" t="s">
        <v>157</v>
      </c>
      <c r="H31" s="234"/>
      <c r="I31" s="235"/>
      <c r="J31" s="233" t="s">
        <v>403</v>
      </c>
      <c r="K31" s="234"/>
      <c r="L31" s="234"/>
      <c r="M31" s="234"/>
      <c r="N31" s="234"/>
      <c r="O31" s="234"/>
      <c r="P31" s="234"/>
      <c r="Q31" s="234"/>
      <c r="R31" s="235"/>
    </row>
    <row r="32" spans="1:18" s="1" customFormat="1" ht="18.75" x14ac:dyDescent="0.3">
      <c r="A32" s="228"/>
      <c r="B32" s="230"/>
      <c r="C32" s="228"/>
      <c r="D32" s="232"/>
      <c r="E32" s="95" t="s">
        <v>4</v>
      </c>
      <c r="F32" s="95" t="s">
        <v>4</v>
      </c>
      <c r="G32" s="189" t="s">
        <v>7</v>
      </c>
      <c r="H32" s="189" t="s">
        <v>8</v>
      </c>
      <c r="I32" s="189" t="s">
        <v>9</v>
      </c>
      <c r="J32" s="189" t="s">
        <v>10</v>
      </c>
      <c r="K32" s="189" t="s">
        <v>11</v>
      </c>
      <c r="L32" s="189" t="s">
        <v>12</v>
      </c>
      <c r="M32" s="189" t="s">
        <v>13</v>
      </c>
      <c r="N32" s="189" t="s">
        <v>14</v>
      </c>
      <c r="O32" s="189" t="s">
        <v>15</v>
      </c>
      <c r="P32" s="189" t="s">
        <v>16</v>
      </c>
      <c r="Q32" s="189" t="s">
        <v>17</v>
      </c>
      <c r="R32" s="189" t="s">
        <v>18</v>
      </c>
    </row>
    <row r="33" spans="1:18" s="1" customFormat="1" ht="18.75" customHeight="1" x14ac:dyDescent="0.3">
      <c r="A33" s="97" t="s">
        <v>198</v>
      </c>
      <c r="B33" s="142" t="s">
        <v>294</v>
      </c>
      <c r="C33" s="82" t="s">
        <v>296</v>
      </c>
      <c r="D33" s="119">
        <v>132000</v>
      </c>
      <c r="E33" s="97" t="s">
        <v>295</v>
      </c>
      <c r="F33" s="97" t="s">
        <v>27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s="1" customFormat="1" ht="18.75" x14ac:dyDescent="0.3">
      <c r="A34" s="97"/>
      <c r="B34" s="143" t="s">
        <v>295</v>
      </c>
      <c r="C34" s="14" t="s">
        <v>297</v>
      </c>
      <c r="D34" s="119"/>
      <c r="E34" s="97"/>
      <c r="F34" s="9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s="1" customFormat="1" ht="18.75" x14ac:dyDescent="0.3">
      <c r="A35" s="97"/>
      <c r="B35" s="143"/>
      <c r="C35" s="14"/>
      <c r="D35" s="119"/>
      <c r="E35" s="97"/>
      <c r="F35" s="9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s="1" customFormat="1" ht="18.75" x14ac:dyDescent="0.3">
      <c r="A36" s="97"/>
      <c r="B36" s="143"/>
      <c r="C36" s="14"/>
      <c r="D36" s="119"/>
      <c r="E36" s="97"/>
      <c r="F36" s="9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s="1" customFormat="1" ht="18.75" x14ac:dyDescent="0.3">
      <c r="A37" s="97"/>
      <c r="B37" s="142"/>
      <c r="C37" s="14"/>
      <c r="D37" s="119"/>
      <c r="E37" s="97"/>
      <c r="F37" s="9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s="1" customFormat="1" ht="18.75" customHeight="1" x14ac:dyDescent="0.3">
      <c r="A38" s="97"/>
      <c r="B38" s="143"/>
      <c r="C38" s="82"/>
      <c r="D38" s="119"/>
      <c r="E38" s="97"/>
      <c r="F38" s="9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s="1" customFormat="1" ht="18.75" x14ac:dyDescent="0.3">
      <c r="A39" s="97"/>
      <c r="B39" s="143"/>
      <c r="C39" s="14"/>
      <c r="D39" s="119"/>
      <c r="E39" s="97"/>
      <c r="F39" s="9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s="1" customFormat="1" ht="18.75" x14ac:dyDescent="0.3">
      <c r="A40" s="97"/>
      <c r="B40" s="143"/>
      <c r="C40" s="14"/>
      <c r="D40" s="119"/>
      <c r="E40" s="97"/>
      <c r="F40" s="9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s="1" customFormat="1" ht="18.75" x14ac:dyDescent="0.3">
      <c r="A41" s="97"/>
      <c r="B41" s="142"/>
      <c r="C41" s="14"/>
      <c r="D41" s="119"/>
      <c r="E41" s="97"/>
      <c r="F41" s="9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s="1" customFormat="1" ht="18.75" x14ac:dyDescent="0.3">
      <c r="A42" s="97"/>
      <c r="B42" s="143"/>
      <c r="C42" s="82"/>
      <c r="D42" s="119"/>
      <c r="E42" s="97"/>
      <c r="F42" s="9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s="1" customFormat="1" ht="18.75" x14ac:dyDescent="0.3">
      <c r="A43" s="97"/>
      <c r="B43" s="143"/>
      <c r="C43" s="14"/>
      <c r="D43" s="119"/>
      <c r="E43" s="97"/>
      <c r="F43" s="9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s="1" customFormat="1" ht="18.75" x14ac:dyDescent="0.3">
      <c r="A44" s="97"/>
      <c r="B44" s="143"/>
      <c r="C44" s="82"/>
      <c r="D44" s="119"/>
      <c r="E44" s="97"/>
      <c r="F44" s="9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s="1" customFormat="1" ht="18.75" x14ac:dyDescent="0.3">
      <c r="A45" s="97"/>
      <c r="B45" s="143"/>
      <c r="C45" s="203"/>
      <c r="D45" s="119"/>
      <c r="E45" s="97"/>
      <c r="F45" s="9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s="1" customFormat="1" ht="18.75" x14ac:dyDescent="0.3">
      <c r="A46" s="97"/>
      <c r="B46" s="143"/>
      <c r="C46" s="203"/>
      <c r="D46" s="119"/>
      <c r="E46" s="97"/>
      <c r="F46" s="9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s="1" customFormat="1" ht="18.75" x14ac:dyDescent="0.3">
      <c r="A47" s="97"/>
      <c r="B47" s="143"/>
      <c r="C47" s="203"/>
      <c r="D47" s="119"/>
      <c r="E47" s="97"/>
      <c r="F47" s="9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s="1" customFormat="1" ht="18.75" x14ac:dyDescent="0.3">
      <c r="A48" s="97"/>
      <c r="B48" s="143"/>
      <c r="C48" s="113"/>
      <c r="D48" s="119"/>
      <c r="E48" s="97"/>
      <c r="F48" s="9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s="1" customFormat="1" ht="18.75" x14ac:dyDescent="0.3">
      <c r="A49" s="97"/>
      <c r="B49" s="143"/>
      <c r="C49" s="14"/>
      <c r="D49" s="119"/>
      <c r="E49" s="97"/>
      <c r="F49" s="9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s="1" customFormat="1" ht="18.75" x14ac:dyDescent="0.3">
      <c r="A50" s="97"/>
      <c r="B50" s="143"/>
      <c r="C50" s="14"/>
      <c r="D50" s="119"/>
      <c r="E50" s="97"/>
      <c r="F50" s="9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s="1" customFormat="1" ht="18.75" x14ac:dyDescent="0.3">
      <c r="A51" s="97"/>
      <c r="B51" s="143"/>
      <c r="C51" s="14"/>
      <c r="D51" s="119"/>
      <c r="E51" s="97"/>
      <c r="F51" s="9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s="1" customFormat="1" ht="18.75" x14ac:dyDescent="0.3">
      <c r="A52" s="97"/>
      <c r="B52" s="143"/>
      <c r="C52" s="14"/>
      <c r="D52" s="119"/>
      <c r="E52" s="97"/>
      <c r="F52" s="9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s="1" customFormat="1" ht="18.75" x14ac:dyDescent="0.3">
      <c r="A53" s="97"/>
      <c r="B53" s="143"/>
      <c r="C53" s="14"/>
      <c r="D53" s="119"/>
      <c r="E53" s="97"/>
      <c r="F53" s="9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s="1" customFormat="1" ht="18.75" x14ac:dyDescent="0.3">
      <c r="A54" s="101"/>
      <c r="B54" s="144"/>
      <c r="C54" s="14"/>
      <c r="D54" s="120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</row>
    <row r="55" spans="1:18" s="1" customFormat="1" ht="18.75" x14ac:dyDescent="0.3">
      <c r="A55" s="98"/>
      <c r="B55" s="145"/>
      <c r="C55" s="113"/>
      <c r="D55" s="121"/>
      <c r="E55" s="98"/>
      <c r="F55" s="98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</row>
    <row r="56" spans="1:18" s="1" customFormat="1" ht="18.75" x14ac:dyDescent="0.3">
      <c r="A56" s="97"/>
      <c r="B56" s="143"/>
      <c r="C56" s="14"/>
      <c r="D56" s="119"/>
      <c r="E56" s="97"/>
      <c r="F56" s="9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s="1" customFormat="1" ht="18.75" x14ac:dyDescent="0.3">
      <c r="A57" s="102"/>
      <c r="B57" s="146"/>
      <c r="C57" s="20"/>
      <c r="D57" s="123"/>
      <c r="E57" s="102"/>
      <c r="F57" s="10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 s="1" customFormat="1" ht="18.75" x14ac:dyDescent="0.3">
      <c r="A58" s="105"/>
      <c r="B58" s="147"/>
      <c r="C58" s="59"/>
      <c r="D58" s="124"/>
      <c r="E58" s="105"/>
      <c r="F58" s="105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</row>
    <row r="59" spans="1:18" s="1" customFormat="1" ht="18.75" x14ac:dyDescent="0.3">
      <c r="A59" s="93" t="s">
        <v>209</v>
      </c>
      <c r="B59" s="169" t="s">
        <v>204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</row>
    <row r="60" spans="1:18" s="1" customFormat="1" ht="18.75" x14ac:dyDescent="0.3">
      <c r="A60" s="93"/>
      <c r="B60" s="141" t="s">
        <v>251</v>
      </c>
      <c r="C60" s="89"/>
      <c r="D60" s="118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</row>
    <row r="61" spans="1:18" s="1" customFormat="1" ht="18.75" x14ac:dyDescent="0.3">
      <c r="A61" s="227" t="s">
        <v>0</v>
      </c>
      <c r="B61" s="229" t="s">
        <v>1</v>
      </c>
      <c r="C61" s="227" t="s">
        <v>2</v>
      </c>
      <c r="D61" s="231" t="s">
        <v>3</v>
      </c>
      <c r="E61" s="94" t="s">
        <v>5</v>
      </c>
      <c r="F61" s="94" t="s">
        <v>6</v>
      </c>
      <c r="G61" s="233" t="s">
        <v>157</v>
      </c>
      <c r="H61" s="234"/>
      <c r="I61" s="235"/>
      <c r="J61" s="233" t="s">
        <v>403</v>
      </c>
      <c r="K61" s="234"/>
      <c r="L61" s="234"/>
      <c r="M61" s="234"/>
      <c r="N61" s="234"/>
      <c r="O61" s="234"/>
      <c r="P61" s="234"/>
      <c r="Q61" s="234"/>
      <c r="R61" s="235"/>
    </row>
    <row r="62" spans="1:18" s="1" customFormat="1" ht="18.75" x14ac:dyDescent="0.3">
      <c r="A62" s="228"/>
      <c r="B62" s="230"/>
      <c r="C62" s="228"/>
      <c r="D62" s="232"/>
      <c r="E62" s="95" t="s">
        <v>4</v>
      </c>
      <c r="F62" s="95" t="s">
        <v>4</v>
      </c>
      <c r="G62" s="96" t="s">
        <v>7</v>
      </c>
      <c r="H62" s="96" t="s">
        <v>8</v>
      </c>
      <c r="I62" s="96" t="s">
        <v>9</v>
      </c>
      <c r="J62" s="96" t="s">
        <v>10</v>
      </c>
      <c r="K62" s="96" t="s">
        <v>11</v>
      </c>
      <c r="L62" s="96" t="s">
        <v>12</v>
      </c>
      <c r="M62" s="96" t="s">
        <v>13</v>
      </c>
      <c r="N62" s="96" t="s">
        <v>14</v>
      </c>
      <c r="O62" s="96" t="s">
        <v>15</v>
      </c>
      <c r="P62" s="96" t="s">
        <v>16</v>
      </c>
      <c r="Q62" s="96" t="s">
        <v>17</v>
      </c>
      <c r="R62" s="96" t="s">
        <v>18</v>
      </c>
    </row>
    <row r="63" spans="1:18" s="1" customFormat="1" ht="18.75" customHeight="1" x14ac:dyDescent="0.3">
      <c r="A63" s="97">
        <v>1</v>
      </c>
      <c r="B63" s="142" t="s">
        <v>142</v>
      </c>
      <c r="C63" s="82" t="s">
        <v>217</v>
      </c>
      <c r="D63" s="119">
        <v>300000</v>
      </c>
      <c r="E63" s="97" t="s">
        <v>216</v>
      </c>
      <c r="F63" s="97" t="s">
        <v>27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s="1" customFormat="1" ht="18.75" x14ac:dyDescent="0.3">
      <c r="A64" s="97"/>
      <c r="B64" s="143" t="s">
        <v>216</v>
      </c>
      <c r="C64" s="14" t="s">
        <v>218</v>
      </c>
      <c r="D64" s="119"/>
      <c r="E64" s="97"/>
      <c r="F64" s="9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 s="1" customFormat="1" ht="18.75" x14ac:dyDescent="0.3">
      <c r="A65" s="97"/>
      <c r="B65" s="143"/>
      <c r="C65" s="14" t="s">
        <v>219</v>
      </c>
      <c r="D65" s="119"/>
      <c r="E65" s="97"/>
      <c r="F65" s="9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s="1" customFormat="1" ht="18.75" x14ac:dyDescent="0.3">
      <c r="A66" s="97"/>
      <c r="B66" s="142"/>
      <c r="C66" s="14"/>
      <c r="D66" s="119"/>
      <c r="E66" s="97"/>
      <c r="F66" s="9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 s="1" customFormat="1" ht="18.75" customHeight="1" x14ac:dyDescent="0.3">
      <c r="A67" s="97">
        <v>2</v>
      </c>
      <c r="B67" s="143" t="s">
        <v>220</v>
      </c>
      <c r="C67" s="82" t="s">
        <v>217</v>
      </c>
      <c r="D67" s="119">
        <v>300000</v>
      </c>
      <c r="E67" s="97" t="s">
        <v>223</v>
      </c>
      <c r="F67" s="97" t="s">
        <v>27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s="1" customFormat="1" ht="18.75" x14ac:dyDescent="0.3">
      <c r="A68" s="97"/>
      <c r="B68" s="143" t="s">
        <v>221</v>
      </c>
      <c r="C68" s="14" t="s">
        <v>218</v>
      </c>
      <c r="D68" s="119"/>
      <c r="E68" s="97"/>
      <c r="F68" s="9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s="1" customFormat="1" ht="18.75" x14ac:dyDescent="0.3">
      <c r="A69" s="97"/>
      <c r="B69" s="143" t="s">
        <v>222</v>
      </c>
      <c r="C69" s="14" t="s">
        <v>219</v>
      </c>
      <c r="D69" s="119"/>
      <c r="E69" s="97"/>
      <c r="F69" s="9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 s="1" customFormat="1" ht="18.75" x14ac:dyDescent="0.3">
      <c r="A70" s="97"/>
      <c r="B70" s="142"/>
      <c r="C70" s="14"/>
      <c r="D70" s="119"/>
      <c r="E70" s="97"/>
      <c r="F70" s="9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 s="1" customFormat="1" ht="18.75" x14ac:dyDescent="0.3">
      <c r="A71" s="97">
        <v>3</v>
      </c>
      <c r="B71" s="143" t="s">
        <v>224</v>
      </c>
      <c r="C71" s="82" t="s">
        <v>227</v>
      </c>
      <c r="D71" s="119">
        <v>187000</v>
      </c>
      <c r="E71" s="97" t="s">
        <v>86</v>
      </c>
      <c r="F71" s="97" t="s">
        <v>27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s="1" customFormat="1" ht="18.75" x14ac:dyDescent="0.3">
      <c r="A72" s="97"/>
      <c r="B72" s="143" t="s">
        <v>225</v>
      </c>
      <c r="C72" s="14" t="s">
        <v>109</v>
      </c>
      <c r="D72" s="119"/>
      <c r="E72" s="97"/>
      <c r="F72" s="9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s="1" customFormat="1" ht="18.75" x14ac:dyDescent="0.3">
      <c r="A73" s="97"/>
      <c r="B73" s="143" t="s">
        <v>226</v>
      </c>
      <c r="C73" s="14" t="s">
        <v>228</v>
      </c>
      <c r="D73" s="119"/>
      <c r="E73" s="97"/>
      <c r="F73" s="9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 s="1" customFormat="1" ht="18.75" x14ac:dyDescent="0.3">
      <c r="A74" s="97"/>
      <c r="B74" s="143"/>
      <c r="C74" s="14"/>
      <c r="D74" s="119"/>
      <c r="E74" s="97"/>
      <c r="F74" s="9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 s="1" customFormat="1" ht="18.75" x14ac:dyDescent="0.3">
      <c r="A75" s="97"/>
      <c r="B75" s="143"/>
      <c r="C75" s="14"/>
      <c r="D75" s="119"/>
      <c r="E75" s="97"/>
      <c r="F75" s="9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 s="1" customFormat="1" ht="18.75" x14ac:dyDescent="0.3">
      <c r="A76" s="97">
        <v>4</v>
      </c>
      <c r="B76" s="143" t="s">
        <v>229</v>
      </c>
      <c r="C76" s="113" t="s">
        <v>231</v>
      </c>
      <c r="D76" s="119">
        <v>193500</v>
      </c>
      <c r="E76" s="97" t="s">
        <v>87</v>
      </c>
      <c r="F76" s="97" t="s">
        <v>27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 s="1" customFormat="1" ht="18.75" x14ac:dyDescent="0.3">
      <c r="A77" s="97"/>
      <c r="B77" s="143" t="s">
        <v>230</v>
      </c>
      <c r="C77" s="14" t="s">
        <v>232</v>
      </c>
      <c r="D77" s="119"/>
      <c r="E77" s="97"/>
      <c r="F77" s="9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 s="1" customFormat="1" ht="18.75" x14ac:dyDescent="0.3">
      <c r="A78" s="97"/>
      <c r="B78" s="143"/>
      <c r="C78" s="14" t="s">
        <v>233</v>
      </c>
      <c r="D78" s="119"/>
      <c r="E78" s="97"/>
      <c r="F78" s="9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s="1" customFormat="1" ht="18.75" x14ac:dyDescent="0.3">
      <c r="A79" s="97"/>
      <c r="B79" s="143"/>
      <c r="C79" s="14" t="s">
        <v>234</v>
      </c>
      <c r="D79" s="119"/>
      <c r="E79" s="97"/>
      <c r="F79" s="9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s="1" customFormat="1" ht="18.75" x14ac:dyDescent="0.3">
      <c r="A80" s="101"/>
      <c r="B80" s="144"/>
      <c r="C80" s="101"/>
      <c r="D80" s="120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</row>
    <row r="81" spans="1:18" s="1" customFormat="1" ht="18.75" x14ac:dyDescent="0.3">
      <c r="A81" s="98">
        <v>5</v>
      </c>
      <c r="B81" s="145" t="s">
        <v>235</v>
      </c>
      <c r="C81" s="113" t="s">
        <v>237</v>
      </c>
      <c r="D81" s="121">
        <v>304000</v>
      </c>
      <c r="E81" s="98" t="s">
        <v>223</v>
      </c>
      <c r="F81" s="98" t="s">
        <v>27</v>
      </c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</row>
    <row r="82" spans="1:18" s="1" customFormat="1" ht="18.75" x14ac:dyDescent="0.3">
      <c r="A82" s="97"/>
      <c r="B82" s="143" t="s">
        <v>236</v>
      </c>
      <c r="C82" s="14" t="s">
        <v>239</v>
      </c>
      <c r="D82" s="119"/>
      <c r="E82" s="97"/>
      <c r="F82" s="9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 s="1" customFormat="1" ht="18.75" x14ac:dyDescent="0.3">
      <c r="A83" s="97"/>
      <c r="B83" s="143"/>
      <c r="C83" s="14" t="s">
        <v>238</v>
      </c>
      <c r="D83" s="122"/>
      <c r="E83" s="97"/>
      <c r="F83" s="9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s="1" customFormat="1" ht="18.75" x14ac:dyDescent="0.3">
      <c r="A84" s="114"/>
      <c r="B84" s="149"/>
      <c r="C84" s="14" t="s">
        <v>240</v>
      </c>
      <c r="D84" s="190"/>
      <c r="E84" s="114"/>
      <c r="F84" s="114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</row>
    <row r="85" spans="1:18" s="1" customFormat="1" ht="18.75" x14ac:dyDescent="0.3">
      <c r="A85" s="114"/>
      <c r="B85" s="149"/>
      <c r="C85" s="82"/>
      <c r="D85" s="190"/>
      <c r="E85" s="114"/>
      <c r="F85" s="114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</row>
    <row r="86" spans="1:18" s="1" customFormat="1" ht="18.75" x14ac:dyDescent="0.3">
      <c r="A86" s="102"/>
      <c r="B86" s="146"/>
      <c r="C86" s="20"/>
      <c r="D86" s="123"/>
      <c r="E86" s="102"/>
      <c r="F86" s="10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s="1" customFormat="1" ht="18.75" x14ac:dyDescent="0.3">
      <c r="A87" s="105"/>
      <c r="B87" s="147"/>
      <c r="C87" s="59"/>
      <c r="D87" s="124"/>
      <c r="E87" s="105"/>
      <c r="F87" s="105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</row>
    <row r="88" spans="1:18" s="1" customFormat="1" ht="18.75" x14ac:dyDescent="0.3">
      <c r="A88" s="105"/>
      <c r="B88" s="147"/>
      <c r="C88" s="59"/>
      <c r="D88" s="124"/>
      <c r="E88" s="105"/>
      <c r="F88" s="105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</row>
    <row r="89" spans="1:18" s="1" customFormat="1" ht="18.75" x14ac:dyDescent="0.3">
      <c r="A89" s="236" t="s">
        <v>0</v>
      </c>
      <c r="B89" s="242" t="s">
        <v>1</v>
      </c>
      <c r="C89" s="236" t="s">
        <v>2</v>
      </c>
      <c r="D89" s="238" t="s">
        <v>3</v>
      </c>
      <c r="E89" s="96" t="s">
        <v>5</v>
      </c>
      <c r="F89" s="96" t="s">
        <v>6</v>
      </c>
      <c r="G89" s="240" t="s">
        <v>157</v>
      </c>
      <c r="H89" s="240"/>
      <c r="I89" s="240"/>
      <c r="J89" s="240" t="s">
        <v>403</v>
      </c>
      <c r="K89" s="240"/>
      <c r="L89" s="240"/>
      <c r="M89" s="240"/>
      <c r="N89" s="240"/>
      <c r="O89" s="240"/>
      <c r="P89" s="240"/>
      <c r="Q89" s="240"/>
      <c r="R89" s="240"/>
    </row>
    <row r="90" spans="1:18" s="1" customFormat="1" ht="18.75" x14ac:dyDescent="0.3">
      <c r="A90" s="237"/>
      <c r="B90" s="243"/>
      <c r="C90" s="237"/>
      <c r="D90" s="239"/>
      <c r="E90" s="96" t="s">
        <v>4</v>
      </c>
      <c r="F90" s="96" t="s">
        <v>4</v>
      </c>
      <c r="G90" s="96" t="s">
        <v>7</v>
      </c>
      <c r="H90" s="96" t="s">
        <v>8</v>
      </c>
      <c r="I90" s="96" t="s">
        <v>9</v>
      </c>
      <c r="J90" s="96" t="s">
        <v>10</v>
      </c>
      <c r="K90" s="96" t="s">
        <v>11</v>
      </c>
      <c r="L90" s="96" t="s">
        <v>12</v>
      </c>
      <c r="M90" s="96" t="s">
        <v>13</v>
      </c>
      <c r="N90" s="96" t="s">
        <v>14</v>
      </c>
      <c r="O90" s="96" t="s">
        <v>15</v>
      </c>
      <c r="P90" s="96" t="s">
        <v>16</v>
      </c>
      <c r="Q90" s="96" t="s">
        <v>17</v>
      </c>
      <c r="R90" s="96" t="s">
        <v>18</v>
      </c>
    </row>
    <row r="91" spans="1:18" s="1" customFormat="1" ht="18.75" x14ac:dyDescent="0.3">
      <c r="A91" s="103">
        <v>6</v>
      </c>
      <c r="B91" s="145" t="s">
        <v>241</v>
      </c>
      <c r="C91" s="99" t="s">
        <v>244</v>
      </c>
      <c r="D91" s="125">
        <v>304000</v>
      </c>
      <c r="E91" s="103" t="s">
        <v>250</v>
      </c>
      <c r="F91" s="103" t="s">
        <v>27</v>
      </c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</row>
    <row r="92" spans="1:18" s="1" customFormat="1" ht="18.75" x14ac:dyDescent="0.3">
      <c r="A92" s="97"/>
      <c r="B92" s="143" t="s">
        <v>242</v>
      </c>
      <c r="C92" s="82" t="s">
        <v>245</v>
      </c>
      <c r="D92" s="119"/>
      <c r="E92" s="97"/>
      <c r="F92" s="9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 s="1" customFormat="1" ht="18.75" x14ac:dyDescent="0.3">
      <c r="A93" s="97"/>
      <c r="B93" s="143" t="s">
        <v>243</v>
      </c>
      <c r="C93" s="14" t="s">
        <v>246</v>
      </c>
      <c r="D93" s="122"/>
      <c r="E93" s="97"/>
      <c r="F93" s="9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 s="1" customFormat="1" ht="18.75" x14ac:dyDescent="0.3">
      <c r="A94" s="97"/>
      <c r="B94" s="143"/>
      <c r="C94" s="14" t="s">
        <v>247</v>
      </c>
      <c r="D94" s="119"/>
      <c r="E94" s="97"/>
      <c r="F94" s="9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 s="1" customFormat="1" ht="18.75" x14ac:dyDescent="0.3">
      <c r="A95" s="97"/>
      <c r="B95" s="143"/>
      <c r="C95" s="82" t="s">
        <v>248</v>
      </c>
      <c r="D95" s="119"/>
      <c r="E95" s="97"/>
      <c r="F95" s="9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 s="1" customFormat="1" ht="18.75" x14ac:dyDescent="0.3">
      <c r="A96" s="97"/>
      <c r="B96" s="143"/>
      <c r="C96" s="14" t="s">
        <v>249</v>
      </c>
      <c r="D96" s="122"/>
      <c r="E96" s="97"/>
      <c r="F96" s="9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22" s="1" customFormat="1" ht="18.75" x14ac:dyDescent="0.3">
      <c r="A97" s="97"/>
      <c r="B97" s="143"/>
      <c r="C97" s="14" t="s">
        <v>275</v>
      </c>
      <c r="D97" s="122"/>
      <c r="E97" s="97"/>
      <c r="F97" s="9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22" s="1" customFormat="1" ht="18.75" x14ac:dyDescent="0.3">
      <c r="A98" s="97"/>
      <c r="B98" s="143"/>
      <c r="C98" s="14"/>
      <c r="D98" s="119"/>
      <c r="E98" s="97"/>
      <c r="F98" s="9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22" s="1" customFormat="1" ht="18.75" x14ac:dyDescent="0.3">
      <c r="A99" s="98" t="s">
        <v>168</v>
      </c>
      <c r="B99" s="142" t="s">
        <v>264</v>
      </c>
      <c r="C99" s="82" t="s">
        <v>268</v>
      </c>
      <c r="D99" s="121">
        <v>88000</v>
      </c>
      <c r="E99" s="98" t="s">
        <v>140</v>
      </c>
      <c r="F99" s="103" t="s">
        <v>27</v>
      </c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</row>
    <row r="100" spans="1:22" s="1" customFormat="1" ht="18.75" x14ac:dyDescent="0.3">
      <c r="A100" s="97"/>
      <c r="B100" s="143" t="s">
        <v>265</v>
      </c>
      <c r="C100" s="14" t="s">
        <v>269</v>
      </c>
      <c r="D100" s="122"/>
      <c r="E100" s="97"/>
      <c r="F100" s="9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22" s="1" customFormat="1" ht="18.75" x14ac:dyDescent="0.3">
      <c r="A101" s="97"/>
      <c r="B101" s="143" t="s">
        <v>266</v>
      </c>
      <c r="C101" s="14" t="s">
        <v>270</v>
      </c>
      <c r="D101" s="122"/>
      <c r="E101" s="97"/>
      <c r="F101" s="9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22" s="1" customFormat="1" ht="18.75" x14ac:dyDescent="0.3">
      <c r="A102" s="97"/>
      <c r="B102" s="145"/>
      <c r="C102" s="99" t="s">
        <v>271</v>
      </c>
      <c r="D102" s="122"/>
      <c r="E102" s="97"/>
      <c r="F102" s="9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V102" s="1" t="s">
        <v>267</v>
      </c>
    </row>
    <row r="103" spans="1:22" s="1" customFormat="1" ht="18.75" x14ac:dyDescent="0.3">
      <c r="A103" s="97"/>
      <c r="B103" s="145"/>
      <c r="C103" s="99" t="s">
        <v>272</v>
      </c>
      <c r="D103" s="122"/>
      <c r="E103" s="97"/>
      <c r="F103" s="9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22" s="1" customFormat="1" ht="18.75" x14ac:dyDescent="0.3">
      <c r="A104" s="97"/>
      <c r="B104" s="145"/>
      <c r="C104" s="99" t="s">
        <v>273</v>
      </c>
      <c r="D104" s="122"/>
      <c r="E104" s="97"/>
      <c r="F104" s="9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22" s="1" customFormat="1" ht="18.75" x14ac:dyDescent="0.3">
      <c r="A105" s="97"/>
      <c r="B105" s="145"/>
      <c r="C105" s="14" t="s">
        <v>274</v>
      </c>
      <c r="D105" s="122"/>
      <c r="E105" s="97"/>
      <c r="F105" s="9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22" s="1" customFormat="1" ht="18.75" x14ac:dyDescent="0.3">
      <c r="A106" s="97"/>
      <c r="B106" s="145"/>
      <c r="C106" s="14"/>
      <c r="D106" s="122"/>
      <c r="E106" s="97"/>
      <c r="F106" s="9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22" s="1" customFormat="1" ht="18.75" x14ac:dyDescent="0.3">
      <c r="A107" s="97" t="s">
        <v>169</v>
      </c>
      <c r="B107" s="145" t="s">
        <v>276</v>
      </c>
      <c r="C107" s="99" t="s">
        <v>279</v>
      </c>
      <c r="D107" s="125">
        <v>297500</v>
      </c>
      <c r="E107" s="98" t="s">
        <v>140</v>
      </c>
      <c r="F107" s="97" t="s">
        <v>27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22" s="1" customFormat="1" ht="18.75" x14ac:dyDescent="0.3">
      <c r="A108" s="97"/>
      <c r="B108" s="143" t="s">
        <v>277</v>
      </c>
      <c r="C108" s="14" t="s">
        <v>280</v>
      </c>
      <c r="D108" s="119"/>
      <c r="E108" s="97"/>
      <c r="F108" s="9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22" s="1" customFormat="1" ht="18.75" x14ac:dyDescent="0.3">
      <c r="A109" s="97"/>
      <c r="B109" s="143" t="s">
        <v>278</v>
      </c>
      <c r="C109" s="82" t="s">
        <v>281</v>
      </c>
      <c r="D109" s="119"/>
      <c r="E109" s="97"/>
      <c r="F109" s="9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22" s="1" customFormat="1" ht="18.75" x14ac:dyDescent="0.3">
      <c r="A110" s="97"/>
      <c r="B110" s="142"/>
      <c r="C110" s="14" t="s">
        <v>282</v>
      </c>
      <c r="D110" s="119"/>
      <c r="E110" s="97"/>
      <c r="F110" s="9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22" s="1" customFormat="1" ht="18.75" x14ac:dyDescent="0.3">
      <c r="A111" s="97"/>
      <c r="B111" s="143"/>
      <c r="C111" s="14" t="s">
        <v>283</v>
      </c>
      <c r="D111" s="119"/>
      <c r="E111" s="97"/>
      <c r="F111" s="9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22" s="1" customFormat="1" ht="18.75" x14ac:dyDescent="0.3">
      <c r="A112" s="97"/>
      <c r="B112" s="143"/>
      <c r="C112" s="14"/>
      <c r="D112" s="122"/>
      <c r="E112" s="97"/>
      <c r="F112" s="9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 s="1" customFormat="1" ht="18.75" x14ac:dyDescent="0.3">
      <c r="A113" s="97"/>
      <c r="B113" s="143"/>
      <c r="C113" s="112"/>
      <c r="D113" s="119"/>
      <c r="E113" s="97"/>
      <c r="F113" s="9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 s="1" customFormat="1" ht="18.75" x14ac:dyDescent="0.3">
      <c r="A114" s="114"/>
      <c r="B114" s="149"/>
      <c r="C114" s="14"/>
      <c r="D114" s="140"/>
      <c r="E114" s="114"/>
      <c r="F114" s="114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</row>
    <row r="115" spans="1:18" s="1" customFormat="1" ht="18.75" x14ac:dyDescent="0.3">
      <c r="A115" s="102"/>
      <c r="B115" s="146"/>
      <c r="C115" s="3"/>
      <c r="D115" s="126"/>
      <c r="E115" s="102"/>
      <c r="F115" s="10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 s="1" customFormat="1" ht="18.75" x14ac:dyDescent="0.3">
      <c r="A116" s="105"/>
      <c r="B116" s="147"/>
      <c r="C116" s="18"/>
      <c r="D116" s="127"/>
      <c r="E116" s="105"/>
      <c r="F116" s="105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</row>
    <row r="117" spans="1:18" s="1" customFormat="1" ht="18.75" x14ac:dyDescent="0.3">
      <c r="A117" s="105"/>
      <c r="B117" s="147"/>
      <c r="C117" s="59"/>
      <c r="D117" s="127"/>
      <c r="E117" s="105"/>
      <c r="F117" s="105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</row>
    <row r="118" spans="1:18" s="1" customFormat="1" ht="18.75" x14ac:dyDescent="0.3">
      <c r="A118" s="227" t="s">
        <v>0</v>
      </c>
      <c r="B118" s="229" t="s">
        <v>1</v>
      </c>
      <c r="C118" s="227" t="s">
        <v>2</v>
      </c>
      <c r="D118" s="231" t="s">
        <v>3</v>
      </c>
      <c r="E118" s="94" t="s">
        <v>5</v>
      </c>
      <c r="F118" s="94" t="s">
        <v>6</v>
      </c>
      <c r="G118" s="233" t="s">
        <v>157</v>
      </c>
      <c r="H118" s="234"/>
      <c r="I118" s="235"/>
      <c r="J118" s="233" t="s">
        <v>403</v>
      </c>
      <c r="K118" s="234"/>
      <c r="L118" s="234"/>
      <c r="M118" s="234"/>
      <c r="N118" s="234"/>
      <c r="O118" s="234"/>
      <c r="P118" s="234"/>
      <c r="Q118" s="234"/>
      <c r="R118" s="235"/>
    </row>
    <row r="119" spans="1:18" s="1" customFormat="1" ht="18.75" x14ac:dyDescent="0.3">
      <c r="A119" s="228"/>
      <c r="B119" s="230"/>
      <c r="C119" s="228"/>
      <c r="D119" s="232"/>
      <c r="E119" s="95" t="s">
        <v>4</v>
      </c>
      <c r="F119" s="95" t="s">
        <v>4</v>
      </c>
      <c r="G119" s="96" t="s">
        <v>7</v>
      </c>
      <c r="H119" s="96" t="s">
        <v>8</v>
      </c>
      <c r="I119" s="96" t="s">
        <v>9</v>
      </c>
      <c r="J119" s="96" t="s">
        <v>10</v>
      </c>
      <c r="K119" s="96" t="s">
        <v>11</v>
      </c>
      <c r="L119" s="96" t="s">
        <v>12</v>
      </c>
      <c r="M119" s="96" t="s">
        <v>13</v>
      </c>
      <c r="N119" s="96" t="s">
        <v>14</v>
      </c>
      <c r="O119" s="96" t="s">
        <v>15</v>
      </c>
      <c r="P119" s="96" t="s">
        <v>16</v>
      </c>
      <c r="Q119" s="96" t="s">
        <v>17</v>
      </c>
      <c r="R119" s="96" t="s">
        <v>18</v>
      </c>
    </row>
    <row r="120" spans="1:18" s="1" customFormat="1" ht="18.75" x14ac:dyDescent="0.3">
      <c r="A120" s="97" t="s">
        <v>170</v>
      </c>
      <c r="B120" s="143" t="s">
        <v>298</v>
      </c>
      <c r="C120" s="14" t="s">
        <v>300</v>
      </c>
      <c r="D120" s="119">
        <v>116500</v>
      </c>
      <c r="E120" s="97" t="s">
        <v>86</v>
      </c>
      <c r="F120" s="97" t="s">
        <v>27</v>
      </c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 s="1" customFormat="1" ht="18.75" x14ac:dyDescent="0.3">
      <c r="A121" s="97"/>
      <c r="B121" s="143" t="s">
        <v>299</v>
      </c>
      <c r="C121" s="14" t="s">
        <v>301</v>
      </c>
      <c r="D121" s="119"/>
      <c r="E121" s="97"/>
      <c r="F121" s="9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 s="1" customFormat="1" ht="18.75" x14ac:dyDescent="0.3">
      <c r="A122" s="97"/>
      <c r="B122" s="143"/>
      <c r="C122" s="14" t="s">
        <v>302</v>
      </c>
      <c r="D122" s="119"/>
      <c r="E122" s="97"/>
      <c r="F122" s="9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 s="1" customFormat="1" ht="18.75" x14ac:dyDescent="0.3">
      <c r="A123" s="97"/>
      <c r="B123" s="143"/>
      <c r="C123" s="14" t="s">
        <v>303</v>
      </c>
      <c r="D123" s="119"/>
      <c r="E123" s="97"/>
      <c r="F123" s="9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 s="1" customFormat="1" ht="18.75" x14ac:dyDescent="0.3">
      <c r="A124" s="97"/>
      <c r="B124" s="143"/>
      <c r="C124" s="14" t="s">
        <v>304</v>
      </c>
      <c r="D124" s="119"/>
      <c r="E124" s="97"/>
      <c r="F124" s="9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 s="1" customFormat="1" ht="18.75" x14ac:dyDescent="0.3">
      <c r="A125" s="97"/>
      <c r="B125" s="143"/>
      <c r="C125" s="14" t="s">
        <v>305</v>
      </c>
      <c r="D125" s="119"/>
      <c r="E125" s="97"/>
      <c r="F125" s="9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 s="1" customFormat="1" ht="18.75" x14ac:dyDescent="0.3">
      <c r="A126" s="97"/>
      <c r="B126" s="143"/>
      <c r="C126" s="14"/>
      <c r="D126" s="122"/>
      <c r="E126" s="97"/>
      <c r="F126" s="9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 s="1" customFormat="1" ht="18.75" x14ac:dyDescent="0.3">
      <c r="A127" s="97" t="s">
        <v>179</v>
      </c>
      <c r="B127" s="143" t="s">
        <v>306</v>
      </c>
      <c r="C127" s="14" t="s">
        <v>309</v>
      </c>
      <c r="D127" s="119">
        <v>105000</v>
      </c>
      <c r="E127" s="97" t="s">
        <v>87</v>
      </c>
      <c r="F127" s="97" t="s">
        <v>27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 s="1" customFormat="1" ht="18.75" x14ac:dyDescent="0.3">
      <c r="A128" s="14"/>
      <c r="B128" s="143" t="s">
        <v>307</v>
      </c>
      <c r="C128" s="14" t="s">
        <v>310</v>
      </c>
      <c r="D128" s="122"/>
      <c r="E128" s="97"/>
      <c r="F128" s="9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 s="1" customFormat="1" ht="18.75" x14ac:dyDescent="0.3">
      <c r="A129" s="97"/>
      <c r="B129" s="143" t="s">
        <v>308</v>
      </c>
      <c r="C129" s="14" t="s">
        <v>311</v>
      </c>
      <c r="D129" s="119"/>
      <c r="E129" s="97"/>
      <c r="F129" s="9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 s="1" customFormat="1" ht="18.75" x14ac:dyDescent="0.3">
      <c r="A130" s="97"/>
      <c r="B130" s="143"/>
      <c r="C130" s="14" t="s">
        <v>312</v>
      </c>
      <c r="D130" s="119"/>
      <c r="E130" s="97"/>
      <c r="F130" s="9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 s="1" customFormat="1" ht="18.75" x14ac:dyDescent="0.3">
      <c r="A131" s="97"/>
      <c r="B131" s="143"/>
      <c r="C131" s="14" t="s">
        <v>315</v>
      </c>
      <c r="D131" s="119"/>
      <c r="E131" s="97"/>
      <c r="F131" s="9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s="1" customFormat="1" ht="18.75" x14ac:dyDescent="0.3">
      <c r="A132" s="97"/>
      <c r="B132" s="143"/>
      <c r="C132" s="14" t="s">
        <v>314</v>
      </c>
      <c r="D132" s="119"/>
      <c r="E132" s="97"/>
      <c r="F132" s="9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 s="1" customFormat="1" ht="18.75" x14ac:dyDescent="0.3">
      <c r="A133" s="97"/>
      <c r="B133" s="143"/>
      <c r="C133" s="14" t="s">
        <v>313</v>
      </c>
      <c r="D133" s="119"/>
      <c r="E133" s="97"/>
      <c r="F133" s="9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 s="1" customFormat="1" ht="18.75" x14ac:dyDescent="0.3">
      <c r="A134" s="97"/>
      <c r="B134" s="143"/>
      <c r="C134" s="14"/>
      <c r="D134" s="122"/>
      <c r="E134" s="97"/>
      <c r="F134" s="9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 s="1" customFormat="1" ht="18.75" x14ac:dyDescent="0.3">
      <c r="A135" s="97" t="s">
        <v>180</v>
      </c>
      <c r="B135" s="143" t="s">
        <v>316</v>
      </c>
      <c r="C135" s="14" t="s">
        <v>317</v>
      </c>
      <c r="D135" s="122">
        <v>95000</v>
      </c>
      <c r="E135" s="97" t="s">
        <v>29</v>
      </c>
      <c r="F135" s="97" t="s">
        <v>27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 s="1" customFormat="1" ht="18.75" x14ac:dyDescent="0.3">
      <c r="A136" s="97"/>
      <c r="B136" s="143"/>
      <c r="C136" s="14" t="s">
        <v>318</v>
      </c>
      <c r="D136" s="119"/>
      <c r="E136" s="97" t="s">
        <v>321</v>
      </c>
      <c r="F136" s="9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 s="1" customFormat="1" ht="18.75" x14ac:dyDescent="0.3">
      <c r="A137" s="97"/>
      <c r="B137" s="143"/>
      <c r="C137" s="14" t="s">
        <v>319</v>
      </c>
      <c r="D137" s="119"/>
      <c r="E137" s="97"/>
      <c r="F137" s="9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 s="1" customFormat="1" ht="18.75" x14ac:dyDescent="0.3">
      <c r="A138" s="97"/>
      <c r="B138" s="143"/>
      <c r="C138" s="14" t="s">
        <v>320</v>
      </c>
      <c r="D138" s="119"/>
      <c r="E138" s="97"/>
      <c r="F138" s="9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 s="1" customFormat="1" ht="18.75" x14ac:dyDescent="0.3">
      <c r="A139" s="97"/>
      <c r="B139" s="143"/>
      <c r="C139" s="14"/>
      <c r="D139" s="119"/>
      <c r="E139" s="97"/>
      <c r="F139" s="9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 s="1" customFormat="1" ht="18.75" x14ac:dyDescent="0.3">
      <c r="A140" s="97"/>
      <c r="B140" s="143"/>
      <c r="C140" s="14"/>
      <c r="D140" s="119"/>
      <c r="E140" s="97"/>
      <c r="F140" s="9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 s="1" customFormat="1" ht="18.75" x14ac:dyDescent="0.3">
      <c r="A141" s="97"/>
      <c r="B141" s="143"/>
      <c r="C141" s="14"/>
      <c r="D141" s="119"/>
      <c r="E141" s="97"/>
      <c r="F141" s="9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 s="1" customFormat="1" ht="18.75" x14ac:dyDescent="0.3">
      <c r="A142" s="97"/>
      <c r="B142" s="143"/>
      <c r="C142" s="14"/>
      <c r="D142" s="119"/>
      <c r="E142" s="97"/>
      <c r="F142" s="9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 s="1" customFormat="1" ht="18.75" x14ac:dyDescent="0.3">
      <c r="A143" s="97"/>
      <c r="B143" s="143"/>
      <c r="C143" s="14"/>
      <c r="D143" s="119"/>
      <c r="E143" s="97"/>
      <c r="F143" s="9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 s="1" customFormat="1" ht="18.75" x14ac:dyDescent="0.3">
      <c r="A144" s="102"/>
      <c r="B144" s="146"/>
      <c r="C144" s="20"/>
      <c r="D144" s="126"/>
      <c r="E144" s="102"/>
      <c r="F144" s="10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 s="1" customFormat="1" ht="18.75" x14ac:dyDescent="0.3">
      <c r="A145" s="105"/>
      <c r="B145" s="147"/>
      <c r="C145" s="59"/>
      <c r="D145" s="124"/>
      <c r="E145" s="105"/>
      <c r="F145" s="105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</row>
    <row r="146" spans="1:18" s="1" customFormat="1" ht="18.75" x14ac:dyDescent="0.3">
      <c r="A146" s="93" t="s">
        <v>205</v>
      </c>
      <c r="B146" s="91" t="s">
        <v>206</v>
      </c>
      <c r="C146" s="91"/>
      <c r="D146" s="118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</row>
    <row r="147" spans="1:18" s="1" customFormat="1" ht="18.75" x14ac:dyDescent="0.3">
      <c r="A147" s="93"/>
      <c r="B147" s="141" t="s">
        <v>126</v>
      </c>
      <c r="C147" s="89"/>
      <c r="D147" s="118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</row>
    <row r="148" spans="1:18" s="1" customFormat="1" ht="18.75" x14ac:dyDescent="0.3">
      <c r="A148" s="227" t="s">
        <v>0</v>
      </c>
      <c r="B148" s="229" t="s">
        <v>1</v>
      </c>
      <c r="C148" s="227" t="s">
        <v>2</v>
      </c>
      <c r="D148" s="231" t="s">
        <v>3</v>
      </c>
      <c r="E148" s="94" t="s">
        <v>5</v>
      </c>
      <c r="F148" s="94" t="s">
        <v>6</v>
      </c>
      <c r="G148" s="233" t="s">
        <v>157</v>
      </c>
      <c r="H148" s="234"/>
      <c r="I148" s="235"/>
      <c r="J148" s="233" t="s">
        <v>403</v>
      </c>
      <c r="K148" s="234"/>
      <c r="L148" s="234"/>
      <c r="M148" s="234"/>
      <c r="N148" s="234"/>
      <c r="O148" s="234"/>
      <c r="P148" s="234"/>
      <c r="Q148" s="234"/>
      <c r="R148" s="235"/>
    </row>
    <row r="149" spans="1:18" s="1" customFormat="1" ht="18.75" x14ac:dyDescent="0.3">
      <c r="A149" s="228"/>
      <c r="B149" s="230"/>
      <c r="C149" s="228"/>
      <c r="D149" s="232"/>
      <c r="E149" s="95" t="s">
        <v>4</v>
      </c>
      <c r="F149" s="95" t="s">
        <v>4</v>
      </c>
      <c r="G149" s="96" t="s">
        <v>7</v>
      </c>
      <c r="H149" s="96" t="s">
        <v>8</v>
      </c>
      <c r="I149" s="96" t="s">
        <v>9</v>
      </c>
      <c r="J149" s="96" t="s">
        <v>10</v>
      </c>
      <c r="K149" s="96" t="s">
        <v>11</v>
      </c>
      <c r="L149" s="96" t="s">
        <v>12</v>
      </c>
      <c r="M149" s="96" t="s">
        <v>13</v>
      </c>
      <c r="N149" s="96" t="s">
        <v>14</v>
      </c>
      <c r="O149" s="96" t="s">
        <v>15</v>
      </c>
      <c r="P149" s="96" t="s">
        <v>16</v>
      </c>
      <c r="Q149" s="96" t="s">
        <v>17</v>
      </c>
      <c r="R149" s="96" t="s">
        <v>18</v>
      </c>
    </row>
    <row r="150" spans="1:18" s="1" customFormat="1" ht="18.75" x14ac:dyDescent="0.3">
      <c r="A150" s="94">
        <v>1</v>
      </c>
      <c r="B150" s="148" t="s">
        <v>322</v>
      </c>
      <c r="C150" s="82" t="s">
        <v>424</v>
      </c>
      <c r="D150" s="128" t="s">
        <v>144</v>
      </c>
      <c r="E150" s="94" t="s">
        <v>29</v>
      </c>
      <c r="F150" s="98" t="s">
        <v>60</v>
      </c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</row>
    <row r="151" spans="1:18" s="1" customFormat="1" ht="18.75" x14ac:dyDescent="0.3">
      <c r="A151" s="97"/>
      <c r="B151" s="143" t="s">
        <v>323</v>
      </c>
      <c r="C151" s="14" t="s">
        <v>420</v>
      </c>
      <c r="D151" s="122"/>
      <c r="E151" s="97" t="s">
        <v>30</v>
      </c>
      <c r="F151" s="9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 s="1" customFormat="1" ht="18.75" x14ac:dyDescent="0.3">
      <c r="A152" s="97"/>
      <c r="B152" s="143"/>
      <c r="C152" s="14"/>
      <c r="D152" s="122"/>
      <c r="E152" s="97"/>
      <c r="F152" s="9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 s="1" customFormat="1" ht="18.75" x14ac:dyDescent="0.3">
      <c r="A153" s="97"/>
      <c r="B153" s="143"/>
      <c r="C153" s="14"/>
      <c r="D153" s="122"/>
      <c r="E153" s="97"/>
      <c r="F153" s="9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 s="1" customFormat="1" ht="18.75" x14ac:dyDescent="0.3">
      <c r="A154" s="97">
        <v>2</v>
      </c>
      <c r="B154" s="143" t="s">
        <v>324</v>
      </c>
      <c r="C154" s="14" t="s">
        <v>421</v>
      </c>
      <c r="D154" s="119" t="s">
        <v>144</v>
      </c>
      <c r="E154" s="97" t="s">
        <v>29</v>
      </c>
      <c r="F154" s="97" t="s">
        <v>60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1:18" s="1" customFormat="1" ht="18.75" x14ac:dyDescent="0.3">
      <c r="A155" s="97"/>
      <c r="B155" s="143"/>
      <c r="C155" s="14"/>
      <c r="D155" s="119"/>
      <c r="E155" s="97" t="s">
        <v>30</v>
      </c>
      <c r="F155" s="9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 s="1" customFormat="1" ht="18.75" x14ac:dyDescent="0.3">
      <c r="A156" s="97"/>
      <c r="B156" s="143"/>
      <c r="C156" s="14"/>
      <c r="D156" s="119"/>
      <c r="E156" s="97"/>
      <c r="F156" s="9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1:18" s="1" customFormat="1" ht="18.75" x14ac:dyDescent="0.3">
      <c r="A157" s="97"/>
      <c r="B157" s="143"/>
      <c r="C157" s="14"/>
      <c r="D157" s="119"/>
      <c r="E157" s="97"/>
      <c r="F157" s="9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1:18" s="1" customFormat="1" ht="18.75" x14ac:dyDescent="0.3">
      <c r="A158" s="97"/>
      <c r="B158" s="143"/>
      <c r="C158" s="14"/>
      <c r="D158" s="119"/>
      <c r="E158" s="97"/>
      <c r="F158" s="9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 s="1" customFormat="1" ht="18.75" x14ac:dyDescent="0.3">
      <c r="A159" s="97"/>
      <c r="B159" s="143"/>
      <c r="C159" s="14"/>
      <c r="D159" s="119"/>
      <c r="E159" s="97"/>
      <c r="F159" s="9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1:18" s="1" customFormat="1" ht="18.75" x14ac:dyDescent="0.3">
      <c r="A160" s="97"/>
      <c r="B160" s="143"/>
      <c r="C160" s="14"/>
      <c r="D160" s="119"/>
      <c r="E160" s="97"/>
      <c r="F160" s="9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1:18" s="1" customFormat="1" ht="18.75" x14ac:dyDescent="0.3">
      <c r="A161" s="97"/>
      <c r="B161" s="143"/>
      <c r="C161" s="14"/>
      <c r="D161" s="119"/>
      <c r="E161" s="97"/>
      <c r="F161" s="9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 s="1" customFormat="1" ht="18.75" x14ac:dyDescent="0.3">
      <c r="A162" s="97"/>
      <c r="B162" s="143"/>
      <c r="C162" s="14"/>
      <c r="D162" s="119"/>
      <c r="E162" s="97"/>
      <c r="F162" s="9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 s="1" customFormat="1" ht="18.75" x14ac:dyDescent="0.3">
      <c r="A163" s="97"/>
      <c r="B163" s="143"/>
      <c r="C163" s="14"/>
      <c r="D163" s="119"/>
      <c r="E163" s="97"/>
      <c r="F163" s="9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 s="1" customFormat="1" ht="18.75" x14ac:dyDescent="0.3">
      <c r="A164" s="97"/>
      <c r="B164" s="143"/>
      <c r="C164" s="14"/>
      <c r="D164" s="122"/>
      <c r="E164" s="97"/>
      <c r="F164" s="9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1:18" s="1" customFormat="1" ht="18.75" x14ac:dyDescent="0.3">
      <c r="A165" s="97"/>
      <c r="B165" s="143"/>
      <c r="C165" s="14"/>
      <c r="D165" s="129"/>
      <c r="E165" s="97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1:18" s="1" customFormat="1" ht="18.75" x14ac:dyDescent="0.3">
      <c r="A166" s="97"/>
      <c r="B166" s="143"/>
      <c r="C166" s="14"/>
      <c r="D166" s="129"/>
      <c r="E166" s="97"/>
      <c r="F166" s="9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8" s="1" customFormat="1" ht="18.75" x14ac:dyDescent="0.3">
      <c r="A167" s="97"/>
      <c r="B167" s="143"/>
      <c r="C167" s="14"/>
      <c r="D167" s="129"/>
      <c r="E167" s="97"/>
      <c r="F167" s="9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1:18" s="1" customFormat="1" ht="18.75" x14ac:dyDescent="0.3">
      <c r="A168" s="97"/>
      <c r="B168" s="143"/>
      <c r="C168" s="14"/>
      <c r="D168" s="129"/>
      <c r="E168" s="97"/>
      <c r="F168" s="9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 s="1" customFormat="1" ht="18.75" x14ac:dyDescent="0.3">
      <c r="A169" s="114"/>
      <c r="B169" s="149"/>
      <c r="C169" s="112"/>
      <c r="D169" s="130"/>
      <c r="E169" s="114"/>
      <c r="F169" s="114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</row>
    <row r="170" spans="1:18" s="1" customFormat="1" ht="18.75" x14ac:dyDescent="0.3">
      <c r="A170" s="114"/>
      <c r="B170" s="149"/>
      <c r="C170" s="112"/>
      <c r="D170" s="130"/>
      <c r="E170" s="114"/>
      <c r="F170" s="114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</row>
    <row r="171" spans="1:18" s="1" customFormat="1" ht="18.75" x14ac:dyDescent="0.3">
      <c r="A171" s="114"/>
      <c r="B171" s="149"/>
      <c r="C171" s="112"/>
      <c r="D171" s="130"/>
      <c r="E171" s="114"/>
      <c r="F171" s="114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</row>
    <row r="172" spans="1:18" s="1" customFormat="1" ht="18.75" x14ac:dyDescent="0.3">
      <c r="A172" s="114"/>
      <c r="B172" s="149"/>
      <c r="C172" s="112"/>
      <c r="D172" s="130"/>
      <c r="E172" s="114"/>
      <c r="F172" s="114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</row>
    <row r="173" spans="1:18" s="1" customFormat="1" ht="18.75" x14ac:dyDescent="0.3">
      <c r="A173" s="102"/>
      <c r="B173" s="146"/>
      <c r="C173" s="20"/>
      <c r="D173" s="131"/>
      <c r="E173" s="102"/>
      <c r="F173" s="10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 s="1" customFormat="1" ht="18.75" x14ac:dyDescent="0.3">
      <c r="A174" s="105"/>
      <c r="B174" s="147"/>
      <c r="C174" s="59"/>
      <c r="D174" s="132"/>
      <c r="E174" s="105"/>
      <c r="F174" s="105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</row>
    <row r="175" spans="1:18" s="1" customFormat="1" ht="18.75" x14ac:dyDescent="0.3">
      <c r="A175" s="93" t="s">
        <v>205</v>
      </c>
      <c r="B175" s="91" t="s">
        <v>206</v>
      </c>
      <c r="C175" s="91"/>
      <c r="D175" s="118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</row>
    <row r="176" spans="1:18" s="1" customFormat="1" ht="18.75" x14ac:dyDescent="0.3">
      <c r="A176" s="93"/>
      <c r="B176" s="141" t="s">
        <v>127</v>
      </c>
      <c r="C176" s="172"/>
      <c r="D176" s="118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</row>
    <row r="177" spans="1:18" s="1" customFormat="1" ht="18.75" x14ac:dyDescent="0.3">
      <c r="A177" s="227" t="s">
        <v>0</v>
      </c>
      <c r="B177" s="229" t="s">
        <v>1</v>
      </c>
      <c r="C177" s="227" t="s">
        <v>2</v>
      </c>
      <c r="D177" s="231" t="s">
        <v>3</v>
      </c>
      <c r="E177" s="94" t="s">
        <v>5</v>
      </c>
      <c r="F177" s="94" t="s">
        <v>6</v>
      </c>
      <c r="G177" s="233" t="s">
        <v>157</v>
      </c>
      <c r="H177" s="234"/>
      <c r="I177" s="235"/>
      <c r="J177" s="233" t="s">
        <v>403</v>
      </c>
      <c r="K177" s="234"/>
      <c r="L177" s="234"/>
      <c r="M177" s="234"/>
      <c r="N177" s="234"/>
      <c r="O177" s="234"/>
      <c r="P177" s="234"/>
      <c r="Q177" s="234"/>
      <c r="R177" s="235"/>
    </row>
    <row r="178" spans="1:18" s="1" customFormat="1" ht="18.75" x14ac:dyDescent="0.3">
      <c r="A178" s="228"/>
      <c r="B178" s="230"/>
      <c r="C178" s="228"/>
      <c r="D178" s="232"/>
      <c r="E178" s="95" t="s">
        <v>4</v>
      </c>
      <c r="F178" s="95" t="s">
        <v>4</v>
      </c>
      <c r="G178" s="171" t="s">
        <v>7</v>
      </c>
      <c r="H178" s="171" t="s">
        <v>8</v>
      </c>
      <c r="I178" s="171" t="s">
        <v>9</v>
      </c>
      <c r="J178" s="171" t="s">
        <v>10</v>
      </c>
      <c r="K178" s="171" t="s">
        <v>11</v>
      </c>
      <c r="L178" s="171" t="s">
        <v>12</v>
      </c>
      <c r="M178" s="171" t="s">
        <v>13</v>
      </c>
      <c r="N178" s="171" t="s">
        <v>14</v>
      </c>
      <c r="O178" s="171" t="s">
        <v>15</v>
      </c>
      <c r="P178" s="171" t="s">
        <v>16</v>
      </c>
      <c r="Q178" s="171" t="s">
        <v>17</v>
      </c>
      <c r="R178" s="171" t="s">
        <v>18</v>
      </c>
    </row>
    <row r="179" spans="1:18" s="1" customFormat="1" ht="18.75" x14ac:dyDescent="0.3">
      <c r="A179" s="94">
        <v>1</v>
      </c>
      <c r="B179" s="148" t="s">
        <v>325</v>
      </c>
      <c r="C179" s="82" t="s">
        <v>330</v>
      </c>
      <c r="D179" s="128">
        <v>20000</v>
      </c>
      <c r="E179" s="97" t="s">
        <v>29</v>
      </c>
      <c r="F179" s="98" t="s">
        <v>60</v>
      </c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</row>
    <row r="180" spans="1:18" s="1" customFormat="1" ht="18.75" x14ac:dyDescent="0.3">
      <c r="A180" s="97"/>
      <c r="B180" s="143"/>
      <c r="C180" s="14" t="s">
        <v>207</v>
      </c>
      <c r="D180" s="122"/>
      <c r="E180" s="97" t="s">
        <v>30</v>
      </c>
      <c r="F180" s="9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1:18" s="1" customFormat="1" ht="18.75" x14ac:dyDescent="0.3">
      <c r="A181" s="97"/>
      <c r="B181" s="143"/>
      <c r="C181" s="14"/>
      <c r="D181" s="122"/>
      <c r="E181" s="97"/>
      <c r="F181" s="9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1:18" s="1" customFormat="1" ht="18.75" x14ac:dyDescent="0.3">
      <c r="A182" s="97"/>
      <c r="B182" s="143"/>
      <c r="C182" s="14"/>
      <c r="D182" s="122"/>
      <c r="E182" s="97"/>
      <c r="F182" s="9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1:18" s="1" customFormat="1" ht="18.75" x14ac:dyDescent="0.3">
      <c r="A183" s="97">
        <v>2</v>
      </c>
      <c r="B183" s="143" t="s">
        <v>326</v>
      </c>
      <c r="C183" s="14" t="s">
        <v>331</v>
      </c>
      <c r="D183" s="119">
        <v>10000</v>
      </c>
      <c r="E183" s="97" t="s">
        <v>29</v>
      </c>
      <c r="F183" s="97" t="s">
        <v>60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 s="1" customFormat="1" ht="18.75" x14ac:dyDescent="0.3">
      <c r="A184" s="97"/>
      <c r="B184" s="143" t="s">
        <v>327</v>
      </c>
      <c r="C184" s="14" t="s">
        <v>327</v>
      </c>
      <c r="D184" s="119"/>
      <c r="E184" s="97" t="s">
        <v>30</v>
      </c>
      <c r="F184" s="9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1:18" s="1" customFormat="1" ht="18.75" x14ac:dyDescent="0.3">
      <c r="A185" s="97"/>
      <c r="B185" s="143"/>
      <c r="C185" s="14"/>
      <c r="D185" s="119"/>
      <c r="E185" s="97"/>
      <c r="F185" s="9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 s="1" customFormat="1" ht="18.75" x14ac:dyDescent="0.3">
      <c r="A186" s="97" t="s">
        <v>205</v>
      </c>
      <c r="B186" s="143" t="s">
        <v>328</v>
      </c>
      <c r="C186" s="14" t="s">
        <v>332</v>
      </c>
      <c r="D186" s="119">
        <v>20000</v>
      </c>
      <c r="E186" s="97" t="s">
        <v>29</v>
      </c>
      <c r="F186" s="97" t="s">
        <v>60</v>
      </c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1:18" s="1" customFormat="1" ht="18.75" x14ac:dyDescent="0.3">
      <c r="A187" s="97"/>
      <c r="B187" s="143" t="s">
        <v>329</v>
      </c>
      <c r="C187" s="14" t="s">
        <v>422</v>
      </c>
      <c r="D187" s="119"/>
      <c r="E187" s="97" t="s">
        <v>30</v>
      </c>
      <c r="F187" s="9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1:18" s="1" customFormat="1" ht="18.75" x14ac:dyDescent="0.3">
      <c r="A188" s="97"/>
      <c r="B188" s="143"/>
      <c r="C188" s="14" t="s">
        <v>423</v>
      </c>
      <c r="D188" s="119"/>
      <c r="E188" s="97"/>
      <c r="F188" s="9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 s="1" customFormat="1" ht="18.75" x14ac:dyDescent="0.3">
      <c r="A189" s="97"/>
      <c r="B189" s="143"/>
      <c r="C189" s="14"/>
      <c r="D189" s="119"/>
      <c r="E189" s="97"/>
      <c r="F189" s="9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1:18" s="1" customFormat="1" ht="18.75" x14ac:dyDescent="0.3">
      <c r="A190" s="97" t="s">
        <v>160</v>
      </c>
      <c r="B190" s="143" t="s">
        <v>213</v>
      </c>
      <c r="C190" s="14" t="s">
        <v>333</v>
      </c>
      <c r="D190" s="119">
        <v>20000</v>
      </c>
      <c r="E190" s="97" t="s">
        <v>29</v>
      </c>
      <c r="F190" s="97" t="s">
        <v>60</v>
      </c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1:18" s="1" customFormat="1" ht="18.75" x14ac:dyDescent="0.3">
      <c r="A191" s="97"/>
      <c r="B191" s="143"/>
      <c r="C191" s="14" t="s">
        <v>334</v>
      </c>
      <c r="D191" s="119"/>
      <c r="E191" s="97" t="s">
        <v>30</v>
      </c>
      <c r="F191" s="9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 s="1" customFormat="1" ht="18.75" x14ac:dyDescent="0.3">
      <c r="A192" s="97"/>
      <c r="B192" s="143"/>
      <c r="C192" s="14"/>
      <c r="D192" s="119"/>
      <c r="E192" s="97"/>
      <c r="F192" s="97"/>
      <c r="G192" s="14"/>
      <c r="H192" s="14"/>
      <c r="I192" s="14" t="s">
        <v>335</v>
      </c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1:18" s="1" customFormat="1" ht="18.75" x14ac:dyDescent="0.3">
      <c r="A193" s="97"/>
      <c r="B193" s="143"/>
      <c r="C193" s="14"/>
      <c r="D193" s="119"/>
      <c r="E193" s="97"/>
      <c r="F193" s="9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1:18" s="1" customFormat="1" ht="18.75" x14ac:dyDescent="0.3">
      <c r="A194" s="97"/>
      <c r="B194" s="143"/>
      <c r="C194" s="14"/>
      <c r="D194" s="122"/>
      <c r="E194" s="97"/>
      <c r="F194" s="9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1:18" s="1" customFormat="1" ht="18.75" x14ac:dyDescent="0.3">
      <c r="A195" s="97"/>
      <c r="B195" s="143"/>
      <c r="C195" s="14"/>
      <c r="D195" s="129"/>
      <c r="E195" s="97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1:18" s="1" customFormat="1" ht="18.75" x14ac:dyDescent="0.3">
      <c r="A196" s="97"/>
      <c r="B196" s="143"/>
      <c r="C196" s="14"/>
      <c r="D196" s="129"/>
      <c r="E196" s="97"/>
      <c r="F196" s="9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1:18" s="1" customFormat="1" ht="18.75" x14ac:dyDescent="0.3">
      <c r="A197" s="97"/>
      <c r="B197" s="143"/>
      <c r="C197" s="14"/>
      <c r="D197" s="129"/>
      <c r="E197" s="97"/>
      <c r="F197" s="9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1:18" s="1" customFormat="1" ht="18.75" x14ac:dyDescent="0.3">
      <c r="A198" s="97"/>
      <c r="B198" s="143"/>
      <c r="C198" s="14"/>
      <c r="D198" s="129"/>
      <c r="E198" s="97"/>
      <c r="F198" s="9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 s="1" customFormat="1" ht="18.75" x14ac:dyDescent="0.3">
      <c r="A199" s="114"/>
      <c r="B199" s="149"/>
      <c r="C199" s="112"/>
      <c r="D199" s="130"/>
      <c r="E199" s="114"/>
      <c r="F199" s="114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</row>
    <row r="200" spans="1:18" s="1" customFormat="1" ht="18.75" x14ac:dyDescent="0.3">
      <c r="A200" s="114"/>
      <c r="B200" s="149"/>
      <c r="C200" s="112"/>
      <c r="D200" s="130"/>
      <c r="E200" s="114"/>
      <c r="F200" s="114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</row>
    <row r="201" spans="1:18" s="1" customFormat="1" ht="18.75" x14ac:dyDescent="0.3">
      <c r="A201" s="114"/>
      <c r="B201" s="149"/>
      <c r="C201" s="112"/>
      <c r="D201" s="130"/>
      <c r="E201" s="114"/>
      <c r="F201" s="114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</row>
    <row r="202" spans="1:18" s="1" customFormat="1" ht="18.75" x14ac:dyDescent="0.3">
      <c r="A202" s="102"/>
      <c r="B202" s="146"/>
      <c r="C202" s="20"/>
      <c r="D202" s="131"/>
      <c r="E202" s="102"/>
      <c r="F202" s="10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 s="1" customFormat="1" ht="18.75" x14ac:dyDescent="0.3">
      <c r="A203" s="105"/>
      <c r="B203" s="147"/>
      <c r="C203" s="59"/>
      <c r="D203" s="132"/>
      <c r="E203" s="105"/>
      <c r="F203" s="105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</row>
    <row r="204" spans="1:18" s="1" customFormat="1" ht="18.75" x14ac:dyDescent="0.3">
      <c r="A204" s="93" t="s">
        <v>210</v>
      </c>
      <c r="B204" s="90" t="s">
        <v>208</v>
      </c>
      <c r="C204" s="91"/>
      <c r="D204" s="118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</row>
    <row r="205" spans="1:18" s="1" customFormat="1" ht="18.75" x14ac:dyDescent="0.3">
      <c r="A205" s="93"/>
      <c r="B205" s="141" t="s">
        <v>345</v>
      </c>
      <c r="C205" s="89"/>
      <c r="D205" s="118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</row>
    <row r="206" spans="1:18" s="1" customFormat="1" ht="18.75" x14ac:dyDescent="0.3">
      <c r="A206" s="227" t="s">
        <v>0</v>
      </c>
      <c r="B206" s="229" t="s">
        <v>1</v>
      </c>
      <c r="C206" s="227" t="s">
        <v>2</v>
      </c>
      <c r="D206" s="231" t="s">
        <v>3</v>
      </c>
      <c r="E206" s="94" t="s">
        <v>5</v>
      </c>
      <c r="F206" s="94" t="s">
        <v>6</v>
      </c>
      <c r="G206" s="233" t="s">
        <v>157</v>
      </c>
      <c r="H206" s="234"/>
      <c r="I206" s="235"/>
      <c r="J206" s="233" t="s">
        <v>403</v>
      </c>
      <c r="K206" s="234"/>
      <c r="L206" s="234"/>
      <c r="M206" s="234"/>
      <c r="N206" s="234"/>
      <c r="O206" s="234"/>
      <c r="P206" s="234"/>
      <c r="Q206" s="234"/>
      <c r="R206" s="235"/>
    </row>
    <row r="207" spans="1:18" s="1" customFormat="1" ht="18.75" x14ac:dyDescent="0.3">
      <c r="A207" s="228"/>
      <c r="B207" s="230"/>
      <c r="C207" s="228"/>
      <c r="D207" s="232"/>
      <c r="E207" s="95" t="s">
        <v>4</v>
      </c>
      <c r="F207" s="95" t="s">
        <v>4</v>
      </c>
      <c r="G207" s="96" t="s">
        <v>7</v>
      </c>
      <c r="H207" s="96" t="s">
        <v>8</v>
      </c>
      <c r="I207" s="96" t="s">
        <v>9</v>
      </c>
      <c r="J207" s="96" t="s">
        <v>10</v>
      </c>
      <c r="K207" s="96" t="s">
        <v>11</v>
      </c>
      <c r="L207" s="96" t="s">
        <v>12</v>
      </c>
      <c r="M207" s="96" t="s">
        <v>13</v>
      </c>
      <c r="N207" s="96" t="s">
        <v>14</v>
      </c>
      <c r="O207" s="96" t="s">
        <v>15</v>
      </c>
      <c r="P207" s="96" t="s">
        <v>16</v>
      </c>
      <c r="Q207" s="96" t="s">
        <v>17</v>
      </c>
      <c r="R207" s="96" t="s">
        <v>18</v>
      </c>
    </row>
    <row r="208" spans="1:18" s="1" customFormat="1" ht="18.75" x14ac:dyDescent="0.3">
      <c r="A208" s="97">
        <v>1</v>
      </c>
      <c r="B208" s="143" t="s">
        <v>154</v>
      </c>
      <c r="C208" s="14" t="s">
        <v>31</v>
      </c>
      <c r="D208" s="119">
        <v>39500</v>
      </c>
      <c r="E208" s="97" t="s">
        <v>29</v>
      </c>
      <c r="F208" s="97" t="s">
        <v>103</v>
      </c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1:18" s="1" customFormat="1" ht="18.75" x14ac:dyDescent="0.3">
      <c r="A209" s="97"/>
      <c r="B209" s="143" t="s">
        <v>155</v>
      </c>
      <c r="C209" s="14" t="s">
        <v>33</v>
      </c>
      <c r="D209" s="119"/>
      <c r="E209" s="97" t="s">
        <v>30</v>
      </c>
      <c r="F209" s="9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1:18" s="1" customFormat="1" ht="18.75" x14ac:dyDescent="0.3">
      <c r="A210" s="97"/>
      <c r="B210" s="143" t="s">
        <v>156</v>
      </c>
      <c r="C210" s="14" t="s">
        <v>32</v>
      </c>
      <c r="D210" s="119"/>
      <c r="E210" s="97"/>
      <c r="F210" s="9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1:18" s="1" customFormat="1" ht="18.75" x14ac:dyDescent="0.3">
      <c r="A211" s="97"/>
      <c r="B211" s="143"/>
      <c r="C211" s="14"/>
      <c r="D211" s="129"/>
      <c r="E211" s="97"/>
      <c r="F211" s="9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1:18" s="1" customFormat="1" ht="18.75" x14ac:dyDescent="0.3">
      <c r="A212" s="97">
        <v>2</v>
      </c>
      <c r="B212" s="143" t="s">
        <v>34</v>
      </c>
      <c r="C212" s="14" t="s">
        <v>36</v>
      </c>
      <c r="D212" s="119">
        <v>264600</v>
      </c>
      <c r="E212" s="97" t="s">
        <v>29</v>
      </c>
      <c r="F212" s="97" t="s">
        <v>103</v>
      </c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1:18" s="1" customFormat="1" ht="18.75" x14ac:dyDescent="0.3">
      <c r="A213" s="97"/>
      <c r="B213" s="143" t="s">
        <v>35</v>
      </c>
      <c r="C213" s="14" t="s">
        <v>37</v>
      </c>
      <c r="D213" s="122"/>
      <c r="E213" s="97" t="s">
        <v>30</v>
      </c>
      <c r="F213" s="9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 s="1" customFormat="1" ht="18.75" x14ac:dyDescent="0.3">
      <c r="A214" s="97"/>
      <c r="B214" s="143"/>
      <c r="C214" s="14" t="s">
        <v>336</v>
      </c>
      <c r="D214" s="122"/>
      <c r="E214" s="97"/>
      <c r="F214" s="9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1:18" s="1" customFormat="1" ht="18.75" x14ac:dyDescent="0.3">
      <c r="A215" s="97"/>
      <c r="B215" s="143"/>
      <c r="C215" s="14" t="s">
        <v>139</v>
      </c>
      <c r="D215" s="119"/>
      <c r="E215" s="97"/>
      <c r="F215" s="9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 s="1" customFormat="1" ht="18.75" x14ac:dyDescent="0.3">
      <c r="A216" s="97"/>
      <c r="B216" s="143"/>
      <c r="C216" s="14" t="s">
        <v>38</v>
      </c>
      <c r="D216" s="119"/>
      <c r="E216" s="97"/>
      <c r="F216" s="9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1:18" s="1" customFormat="1" ht="18.75" x14ac:dyDescent="0.3">
      <c r="A217" s="97"/>
      <c r="B217" s="143"/>
      <c r="C217" s="14"/>
      <c r="D217" s="119"/>
      <c r="E217" s="97"/>
      <c r="F217" s="9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  <row r="218" spans="1:18" s="1" customFormat="1" ht="18.75" x14ac:dyDescent="0.3">
      <c r="A218" s="97">
        <v>3</v>
      </c>
      <c r="B218" s="143" t="s">
        <v>152</v>
      </c>
      <c r="C218" s="14" t="s">
        <v>104</v>
      </c>
      <c r="D218" s="119">
        <v>91800</v>
      </c>
      <c r="E218" s="97" t="s">
        <v>29</v>
      </c>
      <c r="F218" s="97" t="s">
        <v>103</v>
      </c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1:18" s="1" customFormat="1" ht="18.75" x14ac:dyDescent="0.3">
      <c r="A219" s="97"/>
      <c r="B219" s="143" t="s">
        <v>153</v>
      </c>
      <c r="C219" s="14" t="s">
        <v>337</v>
      </c>
      <c r="D219" s="133"/>
      <c r="E219" s="97" t="s">
        <v>30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</row>
    <row r="220" spans="1:18" s="1" customFormat="1" ht="18.75" x14ac:dyDescent="0.3">
      <c r="A220" s="97"/>
      <c r="B220" s="143"/>
      <c r="C220" s="14" t="s">
        <v>164</v>
      </c>
      <c r="D220" s="133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</row>
    <row r="221" spans="1:18" s="1" customFormat="1" ht="18.75" x14ac:dyDescent="0.3">
      <c r="A221" s="97"/>
      <c r="B221" s="143"/>
      <c r="C221" s="14"/>
      <c r="D221" s="133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1:18" s="1" customFormat="1" ht="18.75" x14ac:dyDescent="0.3">
      <c r="A222" s="97">
        <v>4</v>
      </c>
      <c r="B222" s="143" t="s">
        <v>39</v>
      </c>
      <c r="C222" s="14" t="s">
        <v>42</v>
      </c>
      <c r="D222" s="119">
        <v>112320</v>
      </c>
      <c r="E222" s="97" t="s">
        <v>29</v>
      </c>
      <c r="F222" s="97" t="s">
        <v>103</v>
      </c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</row>
    <row r="223" spans="1:18" s="1" customFormat="1" ht="18.75" x14ac:dyDescent="0.3">
      <c r="A223" s="97"/>
      <c r="B223" s="143" t="s">
        <v>40</v>
      </c>
      <c r="C223" s="14" t="s">
        <v>41</v>
      </c>
      <c r="D223" s="119"/>
      <c r="E223" s="97" t="s">
        <v>30</v>
      </c>
      <c r="F223" s="9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</row>
    <row r="224" spans="1:18" s="1" customFormat="1" ht="18.75" x14ac:dyDescent="0.3">
      <c r="A224" s="97"/>
      <c r="B224" s="143"/>
      <c r="C224" s="14" t="s">
        <v>338</v>
      </c>
      <c r="D224" s="122"/>
      <c r="E224" s="97"/>
      <c r="F224" s="9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</row>
    <row r="225" spans="1:18" s="1" customFormat="1" ht="18.75" x14ac:dyDescent="0.3">
      <c r="A225" s="97"/>
      <c r="B225" s="143"/>
      <c r="C225" s="14" t="s">
        <v>44</v>
      </c>
      <c r="D225" s="122"/>
      <c r="E225" s="97"/>
      <c r="F225" s="9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</row>
    <row r="226" spans="1:18" s="1" customFormat="1" ht="18.75" x14ac:dyDescent="0.3">
      <c r="A226" s="97"/>
      <c r="B226" s="143"/>
      <c r="C226" s="14"/>
      <c r="D226" s="122"/>
      <c r="E226" s="97"/>
      <c r="F226" s="9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</row>
    <row r="227" spans="1:18" s="1" customFormat="1" ht="18.75" x14ac:dyDescent="0.3">
      <c r="A227" s="97">
        <v>5</v>
      </c>
      <c r="B227" s="143" t="s">
        <v>43</v>
      </c>
      <c r="C227" s="14" t="s">
        <v>45</v>
      </c>
      <c r="D227" s="119">
        <v>228800</v>
      </c>
      <c r="E227" s="97" t="s">
        <v>62</v>
      </c>
      <c r="F227" s="97" t="s">
        <v>103</v>
      </c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</row>
    <row r="228" spans="1:18" s="1" customFormat="1" ht="18.75" x14ac:dyDescent="0.3">
      <c r="A228" s="97"/>
      <c r="B228" s="143" t="s">
        <v>46</v>
      </c>
      <c r="C228" s="14" t="s">
        <v>49</v>
      </c>
      <c r="D228" s="119"/>
      <c r="E228" s="97"/>
      <c r="F228" s="9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1:18" s="1" customFormat="1" ht="18.75" x14ac:dyDescent="0.3">
      <c r="A229" s="97"/>
      <c r="B229" s="143"/>
      <c r="C229" s="14" t="s">
        <v>339</v>
      </c>
      <c r="D229" s="122"/>
      <c r="E229" s="97"/>
      <c r="F229" s="9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</row>
    <row r="230" spans="1:18" s="1" customFormat="1" ht="18.75" x14ac:dyDescent="0.3">
      <c r="A230" s="114"/>
      <c r="B230" s="149"/>
      <c r="C230" s="14" t="s">
        <v>44</v>
      </c>
      <c r="D230" s="190"/>
      <c r="E230" s="114"/>
      <c r="F230" s="114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</row>
    <row r="231" spans="1:18" s="1" customFormat="1" ht="18.75" x14ac:dyDescent="0.3">
      <c r="A231" s="102"/>
      <c r="B231" s="146"/>
      <c r="C231" s="3"/>
      <c r="D231" s="123"/>
      <c r="E231" s="102"/>
      <c r="F231" s="10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 s="1" customFormat="1" ht="18.75" x14ac:dyDescent="0.3">
      <c r="A232" s="105"/>
      <c r="B232" s="147"/>
      <c r="C232" s="59"/>
      <c r="D232" s="124"/>
      <c r="E232" s="105"/>
      <c r="F232" s="105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</row>
    <row r="233" spans="1:18" s="1" customFormat="1" ht="18.75" x14ac:dyDescent="0.3">
      <c r="A233" s="105"/>
      <c r="B233" s="147"/>
      <c r="C233" s="59"/>
      <c r="D233" s="124"/>
      <c r="E233" s="105"/>
      <c r="F233" s="105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</row>
    <row r="234" spans="1:18" s="1" customFormat="1" ht="18.75" x14ac:dyDescent="0.3">
      <c r="A234" s="227" t="s">
        <v>0</v>
      </c>
      <c r="B234" s="229" t="s">
        <v>1</v>
      </c>
      <c r="C234" s="227" t="s">
        <v>2</v>
      </c>
      <c r="D234" s="231" t="s">
        <v>3</v>
      </c>
      <c r="E234" s="94" t="s">
        <v>5</v>
      </c>
      <c r="F234" s="94" t="s">
        <v>6</v>
      </c>
      <c r="G234" s="233" t="s">
        <v>157</v>
      </c>
      <c r="H234" s="234"/>
      <c r="I234" s="235"/>
      <c r="J234" s="233" t="s">
        <v>403</v>
      </c>
      <c r="K234" s="234"/>
      <c r="L234" s="234"/>
      <c r="M234" s="234"/>
      <c r="N234" s="234"/>
      <c r="O234" s="234"/>
      <c r="P234" s="234"/>
      <c r="Q234" s="234"/>
      <c r="R234" s="235"/>
    </row>
    <row r="235" spans="1:18" s="1" customFormat="1" ht="18.75" x14ac:dyDescent="0.3">
      <c r="A235" s="228"/>
      <c r="B235" s="230"/>
      <c r="C235" s="228"/>
      <c r="D235" s="232"/>
      <c r="E235" s="95" t="s">
        <v>4</v>
      </c>
      <c r="F235" s="95" t="s">
        <v>4</v>
      </c>
      <c r="G235" s="96" t="s">
        <v>7</v>
      </c>
      <c r="H235" s="96" t="s">
        <v>8</v>
      </c>
      <c r="I235" s="96" t="s">
        <v>9</v>
      </c>
      <c r="J235" s="96" t="s">
        <v>10</v>
      </c>
      <c r="K235" s="96" t="s">
        <v>11</v>
      </c>
      <c r="L235" s="96" t="s">
        <v>12</v>
      </c>
      <c r="M235" s="96" t="s">
        <v>13</v>
      </c>
      <c r="N235" s="96" t="s">
        <v>14</v>
      </c>
      <c r="O235" s="96" t="s">
        <v>15</v>
      </c>
      <c r="P235" s="96" t="s">
        <v>16</v>
      </c>
      <c r="Q235" s="96" t="s">
        <v>17</v>
      </c>
      <c r="R235" s="96" t="s">
        <v>18</v>
      </c>
    </row>
    <row r="236" spans="1:18" s="1" customFormat="1" ht="18.75" x14ac:dyDescent="0.3">
      <c r="A236" s="97">
        <v>6</v>
      </c>
      <c r="B236" s="143" t="s">
        <v>43</v>
      </c>
      <c r="C236" s="14" t="s">
        <v>45</v>
      </c>
      <c r="D236" s="121">
        <v>260000</v>
      </c>
      <c r="E236" s="97" t="s">
        <v>62</v>
      </c>
      <c r="F236" s="97" t="s">
        <v>103</v>
      </c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1:18" s="1" customFormat="1" ht="18.75" x14ac:dyDescent="0.3">
      <c r="A237" s="97"/>
      <c r="B237" s="143" t="s">
        <v>47</v>
      </c>
      <c r="C237" s="14" t="s">
        <v>48</v>
      </c>
      <c r="D237" s="122"/>
      <c r="E237" s="97"/>
      <c r="F237" s="9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</row>
    <row r="238" spans="1:18" s="1" customFormat="1" ht="18.75" x14ac:dyDescent="0.3">
      <c r="A238" s="97"/>
      <c r="B238" s="143"/>
      <c r="C238" s="14" t="s">
        <v>340</v>
      </c>
      <c r="D238" s="122"/>
      <c r="E238" s="97"/>
      <c r="F238" s="9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</row>
    <row r="239" spans="1:18" s="1" customFormat="1" ht="18.75" x14ac:dyDescent="0.3">
      <c r="A239" s="97"/>
      <c r="B239" s="143"/>
      <c r="C239" s="14" t="s">
        <v>44</v>
      </c>
      <c r="D239" s="119"/>
      <c r="E239" s="97"/>
      <c r="F239" s="9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</row>
    <row r="240" spans="1:18" s="1" customFormat="1" ht="18.75" x14ac:dyDescent="0.3">
      <c r="A240" s="97"/>
      <c r="B240" s="143"/>
      <c r="C240" s="14"/>
      <c r="D240" s="119"/>
      <c r="E240" s="97"/>
      <c r="F240" s="9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</row>
    <row r="241" spans="1:18" s="1" customFormat="1" ht="18.75" x14ac:dyDescent="0.3">
      <c r="A241" s="97">
        <v>7</v>
      </c>
      <c r="B241" s="143" t="s">
        <v>43</v>
      </c>
      <c r="C241" s="14" t="s">
        <v>45</v>
      </c>
      <c r="D241" s="119">
        <v>170560</v>
      </c>
      <c r="E241" s="97" t="s">
        <v>62</v>
      </c>
      <c r="F241" s="97" t="s">
        <v>103</v>
      </c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</row>
    <row r="242" spans="1:18" s="1" customFormat="1" ht="18.75" x14ac:dyDescent="0.3">
      <c r="A242" s="97"/>
      <c r="B242" s="143" t="s">
        <v>50</v>
      </c>
      <c r="C242" s="14" t="s">
        <v>51</v>
      </c>
      <c r="D242" s="119"/>
      <c r="E242" s="97"/>
      <c r="F242" s="9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</row>
    <row r="243" spans="1:18" s="1" customFormat="1" ht="18.75" x14ac:dyDescent="0.3">
      <c r="A243" s="97"/>
      <c r="B243" s="143"/>
      <c r="C243" s="14" t="s">
        <v>341</v>
      </c>
      <c r="D243" s="119"/>
      <c r="E243" s="97"/>
      <c r="F243" s="9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1:18" s="1" customFormat="1" ht="18.75" x14ac:dyDescent="0.3">
      <c r="A244" s="97"/>
      <c r="B244" s="143"/>
      <c r="C244" s="14" t="s">
        <v>44</v>
      </c>
      <c r="D244" s="122"/>
      <c r="E244" s="97"/>
      <c r="F244" s="9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</row>
    <row r="245" spans="1:18" s="1" customFormat="1" ht="18.75" x14ac:dyDescent="0.3">
      <c r="A245" s="97"/>
      <c r="B245" s="143"/>
      <c r="C245" s="14"/>
      <c r="D245" s="119"/>
      <c r="E245" s="97"/>
      <c r="F245" s="9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1:18" s="1" customFormat="1" ht="18.75" x14ac:dyDescent="0.3">
      <c r="A246" s="97">
        <v>8</v>
      </c>
      <c r="B246" s="143" t="s">
        <v>52</v>
      </c>
      <c r="C246" s="14" t="s">
        <v>54</v>
      </c>
      <c r="D246" s="119">
        <v>440000</v>
      </c>
      <c r="E246" s="97" t="s">
        <v>62</v>
      </c>
      <c r="F246" s="97" t="s">
        <v>103</v>
      </c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</row>
    <row r="247" spans="1:18" s="1" customFormat="1" ht="18.75" x14ac:dyDescent="0.3">
      <c r="A247" s="97"/>
      <c r="B247" s="143" t="s">
        <v>53</v>
      </c>
      <c r="C247" s="14" t="s">
        <v>55</v>
      </c>
      <c r="D247" s="122"/>
      <c r="E247" s="97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</row>
    <row r="248" spans="1:18" s="1" customFormat="1" ht="18.75" x14ac:dyDescent="0.3">
      <c r="A248" s="97"/>
      <c r="B248" s="143"/>
      <c r="C248" s="14" t="s">
        <v>342</v>
      </c>
      <c r="D248" s="122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1:18" s="1" customFormat="1" ht="18.75" x14ac:dyDescent="0.3">
      <c r="A249" s="97"/>
      <c r="B249" s="143"/>
      <c r="C249" s="14" t="s">
        <v>56</v>
      </c>
      <c r="D249" s="119"/>
      <c r="E249" s="97"/>
      <c r="F249" s="9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</row>
    <row r="250" spans="1:18" s="1" customFormat="1" ht="18.75" x14ac:dyDescent="0.3">
      <c r="A250" s="97"/>
      <c r="B250" s="143"/>
      <c r="C250" s="14"/>
      <c r="D250" s="119"/>
      <c r="E250" s="97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</row>
    <row r="251" spans="1:18" s="1" customFormat="1" ht="18.75" x14ac:dyDescent="0.3">
      <c r="A251" s="97">
        <v>9</v>
      </c>
      <c r="B251" s="143" t="s">
        <v>57</v>
      </c>
      <c r="C251" s="14" t="s">
        <v>54</v>
      </c>
      <c r="D251" s="119">
        <v>500000</v>
      </c>
      <c r="E251" s="14" t="s">
        <v>62</v>
      </c>
      <c r="F251" s="97" t="s">
        <v>103</v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1:18" s="1" customFormat="1" ht="18.75" x14ac:dyDescent="0.3">
      <c r="A252" s="97"/>
      <c r="B252" s="143"/>
      <c r="C252" s="14" t="s">
        <v>55</v>
      </c>
      <c r="D252" s="119"/>
      <c r="E252" s="97"/>
      <c r="F252" s="9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</row>
    <row r="253" spans="1:18" s="1" customFormat="1" ht="18.75" x14ac:dyDescent="0.3">
      <c r="A253" s="97"/>
      <c r="B253" s="143"/>
      <c r="C253" s="14" t="s">
        <v>343</v>
      </c>
      <c r="D253" s="119"/>
      <c r="E253" s="97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</row>
    <row r="254" spans="1:18" s="1" customFormat="1" ht="18.75" x14ac:dyDescent="0.3">
      <c r="A254" s="97"/>
      <c r="B254" s="143"/>
      <c r="C254" s="14" t="s">
        <v>56</v>
      </c>
      <c r="D254" s="119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</row>
    <row r="255" spans="1:18" s="1" customFormat="1" ht="18.75" x14ac:dyDescent="0.3">
      <c r="A255" s="97"/>
      <c r="B255" s="143"/>
      <c r="C255" s="14"/>
      <c r="D255" s="119"/>
      <c r="E255" s="97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</row>
    <row r="256" spans="1:18" s="1" customFormat="1" ht="18.75" x14ac:dyDescent="0.3">
      <c r="A256" s="97">
        <v>10</v>
      </c>
      <c r="B256" s="143" t="s">
        <v>58</v>
      </c>
      <c r="C256" s="14" t="s">
        <v>54</v>
      </c>
      <c r="D256" s="119">
        <v>328000</v>
      </c>
      <c r="E256" s="14" t="s">
        <v>62</v>
      </c>
      <c r="F256" s="97" t="s">
        <v>103</v>
      </c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</row>
    <row r="257" spans="1:18" s="1" customFormat="1" ht="18.75" x14ac:dyDescent="0.3">
      <c r="A257" s="97"/>
      <c r="B257" s="143"/>
      <c r="C257" s="14" t="s">
        <v>55</v>
      </c>
      <c r="D257" s="119"/>
      <c r="E257" s="97"/>
      <c r="F257" s="9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</row>
    <row r="258" spans="1:18" s="1" customFormat="1" ht="18.75" x14ac:dyDescent="0.3">
      <c r="A258" s="97"/>
      <c r="B258" s="143"/>
      <c r="C258" s="14" t="s">
        <v>344</v>
      </c>
      <c r="D258" s="122"/>
      <c r="E258" s="97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1:18" s="1" customFormat="1" ht="18.75" x14ac:dyDescent="0.3">
      <c r="A259" s="114"/>
      <c r="B259" s="149"/>
      <c r="C259" s="14" t="s">
        <v>56</v>
      </c>
      <c r="D259" s="122"/>
      <c r="E259" s="97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</row>
    <row r="260" spans="1:18" s="1" customFormat="1" ht="18.75" x14ac:dyDescent="0.3">
      <c r="A260" s="102"/>
      <c r="B260" s="146"/>
      <c r="C260" s="100"/>
      <c r="D260" s="204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</row>
    <row r="261" spans="1:18" s="1" customFormat="1" ht="18.75" x14ac:dyDescent="0.3">
      <c r="A261" s="105"/>
      <c r="B261" s="147"/>
      <c r="C261" s="59"/>
      <c r="D261" s="124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</row>
    <row r="262" spans="1:18" s="1" customFormat="1" ht="18.75" x14ac:dyDescent="0.3">
      <c r="A262" s="93" t="s">
        <v>210</v>
      </c>
      <c r="B262" s="90" t="s">
        <v>208</v>
      </c>
      <c r="C262" s="91"/>
      <c r="D262" s="118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</row>
    <row r="263" spans="1:18" s="1" customFormat="1" ht="18.75" x14ac:dyDescent="0.3">
      <c r="A263" s="93"/>
      <c r="B263" s="141" t="s">
        <v>346</v>
      </c>
      <c r="C263" s="89"/>
      <c r="D263" s="118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</row>
    <row r="264" spans="1:18" s="1" customFormat="1" ht="18.75" x14ac:dyDescent="0.3">
      <c r="A264" s="227" t="s">
        <v>0</v>
      </c>
      <c r="B264" s="229" t="s">
        <v>1</v>
      </c>
      <c r="C264" s="227" t="s">
        <v>2</v>
      </c>
      <c r="D264" s="231" t="s">
        <v>3</v>
      </c>
      <c r="E264" s="94" t="s">
        <v>5</v>
      </c>
      <c r="F264" s="94" t="s">
        <v>6</v>
      </c>
      <c r="G264" s="233" t="s">
        <v>157</v>
      </c>
      <c r="H264" s="234"/>
      <c r="I264" s="235"/>
      <c r="J264" s="233" t="s">
        <v>403</v>
      </c>
      <c r="K264" s="234"/>
      <c r="L264" s="234"/>
      <c r="M264" s="234"/>
      <c r="N264" s="234"/>
      <c r="O264" s="234"/>
      <c r="P264" s="234"/>
      <c r="Q264" s="234"/>
      <c r="R264" s="235"/>
    </row>
    <row r="265" spans="1:18" s="1" customFormat="1" ht="18.75" x14ac:dyDescent="0.3">
      <c r="A265" s="228"/>
      <c r="B265" s="230"/>
      <c r="C265" s="228"/>
      <c r="D265" s="232"/>
      <c r="E265" s="95" t="s">
        <v>4</v>
      </c>
      <c r="F265" s="95" t="s">
        <v>4</v>
      </c>
      <c r="G265" s="96" t="s">
        <v>7</v>
      </c>
      <c r="H265" s="96" t="s">
        <v>8</v>
      </c>
      <c r="I265" s="96" t="s">
        <v>9</v>
      </c>
      <c r="J265" s="96" t="s">
        <v>10</v>
      </c>
      <c r="K265" s="96" t="s">
        <v>11</v>
      </c>
      <c r="L265" s="96" t="s">
        <v>12</v>
      </c>
      <c r="M265" s="96" t="s">
        <v>13</v>
      </c>
      <c r="N265" s="96" t="s">
        <v>14</v>
      </c>
      <c r="O265" s="96" t="s">
        <v>15</v>
      </c>
      <c r="P265" s="96" t="s">
        <v>16</v>
      </c>
      <c r="Q265" s="96" t="s">
        <v>17</v>
      </c>
      <c r="R265" s="96" t="s">
        <v>18</v>
      </c>
    </row>
    <row r="266" spans="1:18" s="1" customFormat="1" ht="18.75" x14ac:dyDescent="0.3">
      <c r="A266" s="94">
        <v>1</v>
      </c>
      <c r="B266" s="143" t="s">
        <v>59</v>
      </c>
      <c r="C266" s="14" t="s">
        <v>347</v>
      </c>
      <c r="D266" s="119" t="s">
        <v>144</v>
      </c>
      <c r="E266" s="98" t="s">
        <v>29</v>
      </c>
      <c r="F266" s="97" t="s">
        <v>103</v>
      </c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1:18" s="1" customFormat="1" ht="18.75" x14ac:dyDescent="0.3">
      <c r="A267" s="97"/>
      <c r="B267" s="143"/>
      <c r="C267" s="14"/>
      <c r="D267" s="129"/>
      <c r="E267" s="97" t="s">
        <v>30</v>
      </c>
      <c r="F267" s="9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</row>
    <row r="268" spans="1:18" s="1" customFormat="1" ht="18.75" x14ac:dyDescent="0.3">
      <c r="A268" s="97"/>
      <c r="B268" s="143"/>
      <c r="C268" s="14"/>
      <c r="D268" s="133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</row>
    <row r="269" spans="1:18" s="1" customFormat="1" ht="18.75" x14ac:dyDescent="0.3">
      <c r="A269" s="97"/>
      <c r="B269" s="143"/>
      <c r="C269" s="14"/>
      <c r="D269" s="133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</row>
    <row r="270" spans="1:18" s="1" customFormat="1" ht="18.75" x14ac:dyDescent="0.3">
      <c r="A270" s="97">
        <v>2</v>
      </c>
      <c r="B270" s="143" t="s">
        <v>61</v>
      </c>
      <c r="C270" s="14" t="s">
        <v>148</v>
      </c>
      <c r="D270" s="119">
        <v>100000</v>
      </c>
      <c r="E270" s="97" t="s">
        <v>29</v>
      </c>
      <c r="F270" s="97" t="s">
        <v>103</v>
      </c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</row>
    <row r="271" spans="1:18" s="1" customFormat="1" ht="18.75" x14ac:dyDescent="0.3">
      <c r="A271" s="97"/>
      <c r="B271" s="143" t="s">
        <v>147</v>
      </c>
      <c r="C271" s="14"/>
      <c r="D271" s="119"/>
      <c r="E271" s="97" t="s">
        <v>30</v>
      </c>
      <c r="F271" s="9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</row>
    <row r="272" spans="1:18" s="1" customFormat="1" ht="18.75" x14ac:dyDescent="0.3">
      <c r="A272" s="97"/>
      <c r="B272" s="143"/>
      <c r="C272" s="14"/>
      <c r="D272" s="119"/>
      <c r="E272" s="14"/>
      <c r="F272" s="9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</row>
    <row r="273" spans="1:18" s="1" customFormat="1" ht="18.75" x14ac:dyDescent="0.3">
      <c r="A273" s="97"/>
      <c r="B273" s="143"/>
      <c r="C273" s="14"/>
      <c r="D273" s="119"/>
      <c r="E273" s="97"/>
      <c r="F273" s="9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1:18" s="1" customFormat="1" ht="18.75" x14ac:dyDescent="0.3">
      <c r="A274" s="97" t="s">
        <v>145</v>
      </c>
      <c r="B274" s="143" t="s">
        <v>158</v>
      </c>
      <c r="C274" s="14" t="s">
        <v>162</v>
      </c>
      <c r="D274" s="119" t="s">
        <v>146</v>
      </c>
      <c r="E274" s="98" t="s">
        <v>29</v>
      </c>
      <c r="F274" s="97" t="s">
        <v>103</v>
      </c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</row>
    <row r="275" spans="1:18" s="1" customFormat="1" ht="18.75" x14ac:dyDescent="0.3">
      <c r="A275" s="97"/>
      <c r="B275" s="143" t="s">
        <v>159</v>
      </c>
      <c r="C275" s="14"/>
      <c r="D275" s="119"/>
      <c r="E275" s="97" t="s">
        <v>30</v>
      </c>
      <c r="F275" s="9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1:18" s="1" customFormat="1" ht="18.75" x14ac:dyDescent="0.3">
      <c r="A276" s="97"/>
      <c r="B276" s="143"/>
      <c r="C276" s="14"/>
      <c r="D276" s="119"/>
      <c r="E276" s="97"/>
      <c r="F276" s="9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</row>
    <row r="277" spans="1:18" s="1" customFormat="1" ht="18.75" x14ac:dyDescent="0.3">
      <c r="A277" s="97"/>
      <c r="B277" s="143"/>
      <c r="C277" s="14"/>
      <c r="D277" s="119"/>
      <c r="E277" s="97"/>
      <c r="F277" s="9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</row>
    <row r="278" spans="1:18" s="1" customFormat="1" ht="18.75" x14ac:dyDescent="0.3">
      <c r="A278" s="97" t="s">
        <v>160</v>
      </c>
      <c r="B278" s="143" t="s">
        <v>161</v>
      </c>
      <c r="C278" s="14" t="s">
        <v>163</v>
      </c>
      <c r="D278" s="119" t="s">
        <v>144</v>
      </c>
      <c r="E278" s="98" t="s">
        <v>29</v>
      </c>
      <c r="F278" s="97" t="s">
        <v>103</v>
      </c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1:18" s="1" customFormat="1" ht="18.75" x14ac:dyDescent="0.3">
      <c r="A279" s="97"/>
      <c r="B279" s="143"/>
      <c r="C279" s="14"/>
      <c r="D279" s="119"/>
      <c r="E279" s="97" t="s">
        <v>30</v>
      </c>
      <c r="F279" s="9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</row>
    <row r="280" spans="1:18" s="1" customFormat="1" ht="18.75" x14ac:dyDescent="0.3">
      <c r="A280" s="97"/>
      <c r="B280" s="143"/>
      <c r="C280" s="14"/>
      <c r="D280" s="119"/>
      <c r="E280" s="97"/>
      <c r="F280" s="9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</row>
    <row r="281" spans="1:18" s="1" customFormat="1" ht="18.75" x14ac:dyDescent="0.3">
      <c r="A281" s="97"/>
      <c r="B281" s="143"/>
      <c r="C281" s="14"/>
      <c r="D281" s="119"/>
      <c r="E281" s="97"/>
      <c r="F281" s="9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1:18" s="1" customFormat="1" ht="18.75" x14ac:dyDescent="0.3">
      <c r="A282" s="97"/>
      <c r="B282" s="143"/>
      <c r="C282" s="14"/>
      <c r="D282" s="119"/>
      <c r="E282" s="97"/>
      <c r="F282" s="9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</row>
    <row r="283" spans="1:18" s="1" customFormat="1" ht="18.75" x14ac:dyDescent="0.3">
      <c r="A283" s="97"/>
      <c r="B283" s="143"/>
      <c r="C283" s="14"/>
      <c r="D283" s="119"/>
      <c r="E283" s="97"/>
      <c r="F283" s="9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</row>
    <row r="284" spans="1:18" s="1" customFormat="1" ht="18.75" x14ac:dyDescent="0.3">
      <c r="A284" s="97"/>
      <c r="B284" s="143"/>
      <c r="C284" s="14"/>
      <c r="D284" s="119"/>
      <c r="E284" s="97"/>
      <c r="F284" s="9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</row>
    <row r="285" spans="1:18" s="1" customFormat="1" ht="18.75" x14ac:dyDescent="0.3">
      <c r="A285" s="97"/>
      <c r="B285" s="143"/>
      <c r="C285" s="14"/>
      <c r="D285" s="119"/>
      <c r="E285" s="97"/>
      <c r="F285" s="9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</row>
    <row r="286" spans="1:18" s="1" customFormat="1" ht="18.75" x14ac:dyDescent="0.3">
      <c r="A286" s="97"/>
      <c r="B286" s="143"/>
      <c r="C286" s="14"/>
      <c r="D286" s="119"/>
      <c r="E286" s="97"/>
      <c r="F286" s="9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</row>
    <row r="287" spans="1:18" s="1" customFormat="1" ht="18.75" x14ac:dyDescent="0.3">
      <c r="A287" s="97"/>
      <c r="B287" s="143"/>
      <c r="C287" s="14"/>
      <c r="D287" s="119"/>
      <c r="E287" s="97"/>
      <c r="F287" s="9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</row>
    <row r="288" spans="1:18" s="1" customFormat="1" ht="18.75" x14ac:dyDescent="0.3">
      <c r="A288" s="97"/>
      <c r="B288" s="143"/>
      <c r="C288" s="14"/>
      <c r="D288" s="129"/>
      <c r="E288" s="14"/>
      <c r="F288" s="9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1:18" s="1" customFormat="1" ht="18.75" x14ac:dyDescent="0.3">
      <c r="A289" s="102"/>
      <c r="B289" s="146"/>
      <c r="C289" s="20"/>
      <c r="D289" s="131"/>
      <c r="E289" s="102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 s="1" customFormat="1" ht="18.75" x14ac:dyDescent="0.3">
      <c r="A290" s="105"/>
      <c r="B290" s="147"/>
      <c r="C290" s="59"/>
      <c r="D290" s="132"/>
      <c r="E290" s="105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</row>
    <row r="291" spans="1:18" s="1" customFormat="1" ht="18.75" x14ac:dyDescent="0.3">
      <c r="A291" s="93" t="s">
        <v>210</v>
      </c>
      <c r="B291" s="90" t="s">
        <v>208</v>
      </c>
      <c r="C291" s="91"/>
      <c r="D291" s="118"/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  <c r="R291" s="201"/>
    </row>
    <row r="292" spans="1:18" s="1" customFormat="1" ht="18.75" x14ac:dyDescent="0.3">
      <c r="A292" s="93"/>
      <c r="B292" s="141" t="s">
        <v>395</v>
      </c>
      <c r="C292" s="201"/>
      <c r="D292" s="118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1"/>
    </row>
    <row r="293" spans="1:18" s="1" customFormat="1" ht="18.75" x14ac:dyDescent="0.3">
      <c r="A293" s="227" t="s">
        <v>0</v>
      </c>
      <c r="B293" s="229" t="s">
        <v>1</v>
      </c>
      <c r="C293" s="227" t="s">
        <v>2</v>
      </c>
      <c r="D293" s="231" t="s">
        <v>3</v>
      </c>
      <c r="E293" s="94" t="s">
        <v>5</v>
      </c>
      <c r="F293" s="94" t="s">
        <v>6</v>
      </c>
      <c r="G293" s="233" t="s">
        <v>157</v>
      </c>
      <c r="H293" s="234"/>
      <c r="I293" s="235"/>
      <c r="J293" s="233" t="s">
        <v>403</v>
      </c>
      <c r="K293" s="234"/>
      <c r="L293" s="234"/>
      <c r="M293" s="234"/>
      <c r="N293" s="234"/>
      <c r="O293" s="234"/>
      <c r="P293" s="234"/>
      <c r="Q293" s="234"/>
      <c r="R293" s="235"/>
    </row>
    <row r="294" spans="1:18" s="1" customFormat="1" ht="18.75" x14ac:dyDescent="0.3">
      <c r="A294" s="228"/>
      <c r="B294" s="230"/>
      <c r="C294" s="228"/>
      <c r="D294" s="232"/>
      <c r="E294" s="95" t="s">
        <v>4</v>
      </c>
      <c r="F294" s="95" t="s">
        <v>4</v>
      </c>
      <c r="G294" s="202" t="s">
        <v>7</v>
      </c>
      <c r="H294" s="202" t="s">
        <v>8</v>
      </c>
      <c r="I294" s="202" t="s">
        <v>9</v>
      </c>
      <c r="J294" s="202" t="s">
        <v>10</v>
      </c>
      <c r="K294" s="202" t="s">
        <v>11</v>
      </c>
      <c r="L294" s="202" t="s">
        <v>12</v>
      </c>
      <c r="M294" s="202" t="s">
        <v>13</v>
      </c>
      <c r="N294" s="202" t="s">
        <v>14</v>
      </c>
      <c r="O294" s="202" t="s">
        <v>15</v>
      </c>
      <c r="P294" s="202" t="s">
        <v>16</v>
      </c>
      <c r="Q294" s="202" t="s">
        <v>17</v>
      </c>
      <c r="R294" s="202" t="s">
        <v>18</v>
      </c>
    </row>
    <row r="295" spans="1:18" s="1" customFormat="1" ht="18.75" x14ac:dyDescent="0.3">
      <c r="A295" s="94">
        <v>1</v>
      </c>
      <c r="B295" s="143" t="s">
        <v>396</v>
      </c>
      <c r="C295" s="14" t="s">
        <v>398</v>
      </c>
      <c r="D295" s="119">
        <v>118000</v>
      </c>
      <c r="E295" s="98" t="s">
        <v>29</v>
      </c>
      <c r="F295" s="97" t="s">
        <v>27</v>
      </c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</row>
    <row r="296" spans="1:18" s="1" customFormat="1" ht="18.75" x14ac:dyDescent="0.3">
      <c r="A296" s="97"/>
      <c r="B296" s="143" t="s">
        <v>397</v>
      </c>
      <c r="C296" s="143" t="s">
        <v>397</v>
      </c>
      <c r="D296" s="129"/>
      <c r="E296" s="97" t="s">
        <v>30</v>
      </c>
      <c r="F296" s="9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1:18" s="1" customFormat="1" ht="18.75" x14ac:dyDescent="0.3">
      <c r="A297" s="97"/>
      <c r="B297" s="143"/>
      <c r="C297" s="14" t="s">
        <v>399</v>
      </c>
      <c r="D297" s="133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</row>
    <row r="298" spans="1:18" s="1" customFormat="1" ht="18.75" x14ac:dyDescent="0.3">
      <c r="A298" s="97"/>
      <c r="B298" s="143"/>
      <c r="C298" s="14" t="s">
        <v>400</v>
      </c>
      <c r="D298" s="133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</row>
    <row r="299" spans="1:18" s="1" customFormat="1" ht="18.75" x14ac:dyDescent="0.3">
      <c r="A299" s="97"/>
      <c r="B299" s="143"/>
      <c r="C299" s="14" t="s">
        <v>401</v>
      </c>
      <c r="D299" s="119"/>
      <c r="E299" s="97"/>
      <c r="F299" s="9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</row>
    <row r="300" spans="1:18" s="1" customFormat="1" ht="18.75" x14ac:dyDescent="0.3">
      <c r="A300" s="97"/>
      <c r="B300" s="143"/>
      <c r="C300" s="14"/>
      <c r="D300" s="119"/>
      <c r="E300" s="97"/>
      <c r="F300" s="9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1:18" s="1" customFormat="1" ht="18.75" x14ac:dyDescent="0.3">
      <c r="A301" s="97"/>
      <c r="B301" s="143"/>
      <c r="C301" s="14"/>
      <c r="D301" s="119"/>
      <c r="E301" s="14"/>
      <c r="F301" s="9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1:18" s="1" customFormat="1" ht="18.75" x14ac:dyDescent="0.3">
      <c r="A302" s="97"/>
      <c r="B302" s="143"/>
      <c r="C302" s="14"/>
      <c r="D302" s="119"/>
      <c r="E302" s="97"/>
      <c r="F302" s="9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1:18" s="1" customFormat="1" ht="18.75" x14ac:dyDescent="0.3">
      <c r="A303" s="97"/>
      <c r="B303" s="143"/>
      <c r="C303" s="14"/>
      <c r="D303" s="119"/>
      <c r="E303" s="98"/>
      <c r="F303" s="9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1:18" s="1" customFormat="1" ht="18.75" x14ac:dyDescent="0.3">
      <c r="A304" s="97"/>
      <c r="B304" s="143"/>
      <c r="C304" s="14"/>
      <c r="D304" s="119"/>
      <c r="E304" s="97"/>
      <c r="F304" s="9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1:18" s="1" customFormat="1" ht="18.75" x14ac:dyDescent="0.3">
      <c r="A305" s="97"/>
      <c r="B305" s="143"/>
      <c r="C305" s="14"/>
      <c r="D305" s="119"/>
      <c r="E305" s="97"/>
      <c r="F305" s="9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1:18" s="1" customFormat="1" ht="18.75" x14ac:dyDescent="0.3">
      <c r="A306" s="97"/>
      <c r="B306" s="143"/>
      <c r="C306" s="14"/>
      <c r="D306" s="119"/>
      <c r="E306" s="97"/>
      <c r="F306" s="9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1:18" s="1" customFormat="1" ht="18.75" x14ac:dyDescent="0.3">
      <c r="A307" s="97"/>
      <c r="B307" s="143"/>
      <c r="C307" s="14"/>
      <c r="D307" s="119"/>
      <c r="E307" s="98"/>
      <c r="F307" s="9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1:18" s="1" customFormat="1" ht="18.75" x14ac:dyDescent="0.3">
      <c r="A308" s="97"/>
      <c r="B308" s="143"/>
      <c r="C308" s="14"/>
      <c r="D308" s="119"/>
      <c r="E308" s="97"/>
      <c r="F308" s="9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1:18" s="1" customFormat="1" ht="18.75" x14ac:dyDescent="0.3">
      <c r="A309" s="97"/>
      <c r="B309" s="143"/>
      <c r="C309" s="14"/>
      <c r="D309" s="119"/>
      <c r="E309" s="97"/>
      <c r="F309" s="9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1:18" s="1" customFormat="1" ht="18.75" x14ac:dyDescent="0.3">
      <c r="A310" s="97"/>
      <c r="B310" s="143"/>
      <c r="C310" s="14"/>
      <c r="D310" s="119"/>
      <c r="E310" s="97"/>
      <c r="F310" s="9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1:18" s="1" customFormat="1" ht="18.75" x14ac:dyDescent="0.3">
      <c r="A311" s="97"/>
      <c r="B311" s="143"/>
      <c r="C311" s="14"/>
      <c r="D311" s="119"/>
      <c r="E311" s="97"/>
      <c r="F311" s="9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1:18" s="1" customFormat="1" ht="18.75" x14ac:dyDescent="0.3">
      <c r="A312" s="97"/>
      <c r="B312" s="143"/>
      <c r="C312" s="14"/>
      <c r="D312" s="119"/>
      <c r="E312" s="97"/>
      <c r="F312" s="9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1:18" s="1" customFormat="1" ht="18.75" x14ac:dyDescent="0.3">
      <c r="A313" s="97"/>
      <c r="B313" s="143"/>
      <c r="C313" s="14"/>
      <c r="D313" s="119"/>
      <c r="E313" s="97"/>
      <c r="F313" s="9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1:18" s="1" customFormat="1" ht="18.75" x14ac:dyDescent="0.3">
      <c r="A314" s="97"/>
      <c r="B314" s="143"/>
      <c r="C314" s="14"/>
      <c r="D314" s="119"/>
      <c r="E314" s="97"/>
      <c r="F314" s="9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</row>
    <row r="315" spans="1:18" s="1" customFormat="1" ht="18.75" x14ac:dyDescent="0.3">
      <c r="A315" s="97"/>
      <c r="B315" s="143"/>
      <c r="C315" s="14"/>
      <c r="D315" s="119"/>
      <c r="E315" s="97"/>
      <c r="F315" s="9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1:18" s="1" customFormat="1" ht="18.75" x14ac:dyDescent="0.3">
      <c r="A316" s="97"/>
      <c r="B316" s="143"/>
      <c r="C316" s="14"/>
      <c r="D316" s="119"/>
      <c r="E316" s="97"/>
      <c r="F316" s="9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1:18" s="1" customFormat="1" ht="18.75" x14ac:dyDescent="0.3">
      <c r="A317" s="97"/>
      <c r="B317" s="143"/>
      <c r="C317" s="14"/>
      <c r="D317" s="129"/>
      <c r="E317" s="14"/>
      <c r="F317" s="9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</row>
    <row r="318" spans="1:18" s="1" customFormat="1" ht="18.75" x14ac:dyDescent="0.3">
      <c r="A318" s="102"/>
      <c r="B318" s="146"/>
      <c r="C318" s="20"/>
      <c r="D318" s="131"/>
      <c r="E318" s="102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 s="1" customFormat="1" ht="18.75" x14ac:dyDescent="0.3">
      <c r="A319" s="105"/>
      <c r="B319" s="147"/>
      <c r="C319" s="59"/>
      <c r="D319" s="132"/>
      <c r="E319" s="105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</row>
    <row r="320" spans="1:18" s="1" customFormat="1" ht="18.75" x14ac:dyDescent="0.3">
      <c r="A320" s="93" t="s">
        <v>210</v>
      </c>
      <c r="B320" s="90" t="s">
        <v>208</v>
      </c>
      <c r="C320" s="91"/>
      <c r="D320" s="118"/>
      <c r="E320" s="207"/>
      <c r="F320" s="207"/>
      <c r="G320" s="207"/>
      <c r="H320" s="207"/>
      <c r="I320" s="207"/>
      <c r="J320" s="207"/>
      <c r="K320" s="207"/>
      <c r="L320" s="207"/>
      <c r="M320" s="207"/>
      <c r="N320" s="207"/>
      <c r="O320" s="207"/>
      <c r="P320" s="207"/>
      <c r="Q320" s="207"/>
      <c r="R320" s="207"/>
    </row>
    <row r="321" spans="1:18" s="1" customFormat="1" ht="18.75" x14ac:dyDescent="0.3">
      <c r="A321" s="93"/>
      <c r="B321" s="141" t="s">
        <v>408</v>
      </c>
      <c r="C321" s="207"/>
      <c r="D321" s="118"/>
      <c r="E321" s="207"/>
      <c r="F321" s="207"/>
      <c r="G321" s="207"/>
      <c r="H321" s="207"/>
      <c r="I321" s="207"/>
      <c r="J321" s="207"/>
      <c r="K321" s="207"/>
      <c r="L321" s="207"/>
      <c r="M321" s="207"/>
      <c r="N321" s="207"/>
      <c r="O321" s="207"/>
      <c r="P321" s="207"/>
      <c r="Q321" s="207"/>
      <c r="R321" s="207"/>
    </row>
    <row r="322" spans="1:18" s="1" customFormat="1" ht="18.75" x14ac:dyDescent="0.3">
      <c r="A322" s="227" t="s">
        <v>0</v>
      </c>
      <c r="B322" s="229" t="s">
        <v>1</v>
      </c>
      <c r="C322" s="227" t="s">
        <v>2</v>
      </c>
      <c r="D322" s="231" t="s">
        <v>3</v>
      </c>
      <c r="E322" s="94" t="s">
        <v>5</v>
      </c>
      <c r="F322" s="94" t="s">
        <v>6</v>
      </c>
      <c r="G322" s="233" t="s">
        <v>157</v>
      </c>
      <c r="H322" s="234"/>
      <c r="I322" s="235"/>
      <c r="J322" s="233" t="s">
        <v>403</v>
      </c>
      <c r="K322" s="234"/>
      <c r="L322" s="234"/>
      <c r="M322" s="234"/>
      <c r="N322" s="234"/>
      <c r="O322" s="234"/>
      <c r="P322" s="234"/>
      <c r="Q322" s="234"/>
      <c r="R322" s="235"/>
    </row>
    <row r="323" spans="1:18" s="1" customFormat="1" ht="18.75" x14ac:dyDescent="0.3">
      <c r="A323" s="228"/>
      <c r="B323" s="230"/>
      <c r="C323" s="228"/>
      <c r="D323" s="232"/>
      <c r="E323" s="95" t="s">
        <v>4</v>
      </c>
      <c r="F323" s="95" t="s">
        <v>4</v>
      </c>
      <c r="G323" s="208" t="s">
        <v>7</v>
      </c>
      <c r="H323" s="208" t="s">
        <v>8</v>
      </c>
      <c r="I323" s="208" t="s">
        <v>9</v>
      </c>
      <c r="J323" s="208" t="s">
        <v>10</v>
      </c>
      <c r="K323" s="208" t="s">
        <v>11</v>
      </c>
      <c r="L323" s="208" t="s">
        <v>12</v>
      </c>
      <c r="M323" s="208" t="s">
        <v>13</v>
      </c>
      <c r="N323" s="208" t="s">
        <v>14</v>
      </c>
      <c r="O323" s="208" t="s">
        <v>15</v>
      </c>
      <c r="P323" s="208" t="s">
        <v>16</v>
      </c>
      <c r="Q323" s="208" t="s">
        <v>17</v>
      </c>
      <c r="R323" s="208" t="s">
        <v>18</v>
      </c>
    </row>
    <row r="324" spans="1:18" s="1" customFormat="1" ht="18.75" x14ac:dyDescent="0.3">
      <c r="A324" s="94">
        <v>1</v>
      </c>
      <c r="B324" s="143" t="s">
        <v>409</v>
      </c>
      <c r="C324" s="143" t="s">
        <v>409</v>
      </c>
      <c r="D324" s="119">
        <v>176000</v>
      </c>
      <c r="E324" s="98" t="s">
        <v>29</v>
      </c>
      <c r="F324" s="97" t="s">
        <v>27</v>
      </c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1:18" s="1" customFormat="1" ht="18.75" x14ac:dyDescent="0.3">
      <c r="A325" s="97"/>
      <c r="B325" s="143" t="s">
        <v>410</v>
      </c>
      <c r="C325" s="143" t="s">
        <v>411</v>
      </c>
      <c r="D325" s="129"/>
      <c r="E325" s="97" t="s">
        <v>30</v>
      </c>
      <c r="F325" s="9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1:18" s="1" customFormat="1" ht="18.75" x14ac:dyDescent="0.3">
      <c r="A326" s="97"/>
      <c r="B326" s="143"/>
      <c r="C326" s="14" t="s">
        <v>412</v>
      </c>
      <c r="D326" s="133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1:18" s="1" customFormat="1" ht="18.75" x14ac:dyDescent="0.3">
      <c r="A327" s="97"/>
      <c r="B327" s="143"/>
      <c r="C327" s="14" t="s">
        <v>413</v>
      </c>
      <c r="D327" s="133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1:18" s="1" customFormat="1" ht="18.75" x14ac:dyDescent="0.3">
      <c r="A328" s="97"/>
      <c r="B328" s="143"/>
      <c r="C328" s="14" t="s">
        <v>414</v>
      </c>
      <c r="D328" s="119"/>
      <c r="E328" s="97"/>
      <c r="F328" s="9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1:18" s="1" customFormat="1" ht="18.75" x14ac:dyDescent="0.3">
      <c r="A329" s="97"/>
      <c r="B329" s="143"/>
      <c r="C329" s="14" t="s">
        <v>415</v>
      </c>
      <c r="D329" s="119"/>
      <c r="E329" s="97"/>
      <c r="F329" s="9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1:18" s="1" customFormat="1" ht="18.75" x14ac:dyDescent="0.3">
      <c r="A330" s="97"/>
      <c r="B330" s="143"/>
      <c r="C330" s="14"/>
      <c r="D330" s="119"/>
      <c r="E330" s="14"/>
      <c r="F330" s="9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1:18" s="1" customFormat="1" ht="18.75" x14ac:dyDescent="0.3">
      <c r="A331" s="97"/>
      <c r="B331" s="143"/>
      <c r="C331" s="14"/>
      <c r="D331" s="119"/>
      <c r="E331" s="97"/>
      <c r="F331" s="9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1:18" s="1" customFormat="1" ht="18.75" x14ac:dyDescent="0.3">
      <c r="A332" s="97"/>
      <c r="B332" s="143"/>
      <c r="C332" s="14"/>
      <c r="D332" s="119"/>
      <c r="E332" s="98"/>
      <c r="F332" s="9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1:18" s="1" customFormat="1" ht="18.75" x14ac:dyDescent="0.3">
      <c r="A333" s="97"/>
      <c r="B333" s="143"/>
      <c r="C333" s="14"/>
      <c r="D333" s="119"/>
      <c r="E333" s="97"/>
      <c r="F333" s="9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1:18" s="1" customFormat="1" ht="18.75" x14ac:dyDescent="0.3">
      <c r="A334" s="97"/>
      <c r="B334" s="143"/>
      <c r="C334" s="14"/>
      <c r="D334" s="119"/>
      <c r="E334" s="97"/>
      <c r="F334" s="9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1:18" s="1" customFormat="1" ht="18.75" x14ac:dyDescent="0.3">
      <c r="A335" s="97"/>
      <c r="B335" s="143"/>
      <c r="C335" s="14"/>
      <c r="D335" s="119"/>
      <c r="E335" s="97"/>
      <c r="F335" s="9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1:18" s="1" customFormat="1" ht="18.75" x14ac:dyDescent="0.3">
      <c r="A336" s="97"/>
      <c r="B336" s="143"/>
      <c r="C336" s="14"/>
      <c r="D336" s="119"/>
      <c r="E336" s="98"/>
      <c r="F336" s="9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1:18" s="1" customFormat="1" ht="18.75" x14ac:dyDescent="0.3">
      <c r="A337" s="97"/>
      <c r="B337" s="143"/>
      <c r="C337" s="14"/>
      <c r="D337" s="119"/>
      <c r="E337" s="97"/>
      <c r="F337" s="9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1:18" s="1" customFormat="1" ht="18.75" x14ac:dyDescent="0.3">
      <c r="A338" s="97"/>
      <c r="B338" s="143"/>
      <c r="C338" s="14"/>
      <c r="D338" s="119"/>
      <c r="E338" s="97"/>
      <c r="F338" s="9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1:18" s="1" customFormat="1" ht="18.75" x14ac:dyDescent="0.3">
      <c r="A339" s="97"/>
      <c r="B339" s="143"/>
      <c r="C339" s="14"/>
      <c r="D339" s="119"/>
      <c r="E339" s="97"/>
      <c r="F339" s="9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1:18" s="1" customFormat="1" ht="18.75" x14ac:dyDescent="0.3">
      <c r="A340" s="97"/>
      <c r="B340" s="143"/>
      <c r="C340" s="14"/>
      <c r="D340" s="119"/>
      <c r="E340" s="97"/>
      <c r="F340" s="9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1:18" s="1" customFormat="1" ht="18.75" x14ac:dyDescent="0.3">
      <c r="A341" s="97"/>
      <c r="B341" s="143"/>
      <c r="C341" s="14"/>
      <c r="D341" s="119"/>
      <c r="E341" s="97"/>
      <c r="F341" s="9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1:18" s="1" customFormat="1" ht="18.75" x14ac:dyDescent="0.3">
      <c r="A342" s="97"/>
      <c r="B342" s="143"/>
      <c r="C342" s="14"/>
      <c r="D342" s="119"/>
      <c r="E342" s="97"/>
      <c r="F342" s="9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</row>
    <row r="343" spans="1:18" s="1" customFormat="1" ht="18.75" x14ac:dyDescent="0.3">
      <c r="A343" s="97"/>
      <c r="B343" s="143"/>
      <c r="C343" s="14"/>
      <c r="D343" s="119"/>
      <c r="E343" s="97"/>
      <c r="F343" s="9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1:18" s="1" customFormat="1" ht="18.75" x14ac:dyDescent="0.3">
      <c r="A344" s="97"/>
      <c r="B344" s="143"/>
      <c r="C344" s="14"/>
      <c r="D344" s="119"/>
      <c r="E344" s="97"/>
      <c r="F344" s="9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1:18" s="1" customFormat="1" ht="18.75" x14ac:dyDescent="0.3">
      <c r="A345" s="97"/>
      <c r="B345" s="143"/>
      <c r="C345" s="14"/>
      <c r="D345" s="119"/>
      <c r="E345" s="97"/>
      <c r="F345" s="9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1:18" s="1" customFormat="1" ht="18.75" x14ac:dyDescent="0.3">
      <c r="A346" s="97"/>
      <c r="B346" s="143"/>
      <c r="C346" s="14"/>
      <c r="D346" s="129"/>
      <c r="E346" s="14"/>
      <c r="F346" s="9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1:18" s="1" customFormat="1" ht="18.75" x14ac:dyDescent="0.3">
      <c r="A347" s="102"/>
      <c r="B347" s="146"/>
      <c r="C347" s="20"/>
      <c r="D347" s="131"/>
      <c r="E347" s="102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 s="1" customFormat="1" ht="18.75" x14ac:dyDescent="0.3">
      <c r="A348" s="105"/>
      <c r="B348" s="147"/>
      <c r="C348" s="59"/>
      <c r="D348" s="132"/>
      <c r="E348" s="105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</row>
    <row r="349" spans="1:18" s="1" customFormat="1" ht="18.75" x14ac:dyDescent="0.3">
      <c r="A349" s="93" t="s">
        <v>416</v>
      </c>
      <c r="B349" s="90" t="s">
        <v>211</v>
      </c>
      <c r="C349" s="91"/>
      <c r="D349" s="118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</row>
    <row r="350" spans="1:18" s="1" customFormat="1" ht="18.75" x14ac:dyDescent="0.3">
      <c r="A350" s="93"/>
      <c r="B350" s="141" t="s">
        <v>113</v>
      </c>
      <c r="C350" s="89"/>
      <c r="D350" s="118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</row>
    <row r="351" spans="1:18" s="1" customFormat="1" ht="18.75" x14ac:dyDescent="0.3">
      <c r="A351" s="227" t="s">
        <v>0</v>
      </c>
      <c r="B351" s="229" t="s">
        <v>1</v>
      </c>
      <c r="C351" s="227" t="s">
        <v>2</v>
      </c>
      <c r="D351" s="231" t="s">
        <v>3</v>
      </c>
      <c r="E351" s="94" t="s">
        <v>5</v>
      </c>
      <c r="F351" s="94" t="s">
        <v>6</v>
      </c>
      <c r="G351" s="233" t="s">
        <v>157</v>
      </c>
      <c r="H351" s="234"/>
      <c r="I351" s="235"/>
      <c r="J351" s="233" t="s">
        <v>403</v>
      </c>
      <c r="K351" s="234"/>
      <c r="L351" s="234"/>
      <c r="M351" s="234"/>
      <c r="N351" s="234"/>
      <c r="O351" s="234"/>
      <c r="P351" s="234"/>
      <c r="Q351" s="234"/>
      <c r="R351" s="235"/>
    </row>
    <row r="352" spans="1:18" s="1" customFormat="1" ht="18.75" x14ac:dyDescent="0.3">
      <c r="A352" s="228"/>
      <c r="B352" s="230"/>
      <c r="C352" s="228"/>
      <c r="D352" s="232"/>
      <c r="E352" s="95" t="s">
        <v>4</v>
      </c>
      <c r="F352" s="95" t="s">
        <v>4</v>
      </c>
      <c r="G352" s="96" t="s">
        <v>7</v>
      </c>
      <c r="H352" s="96" t="s">
        <v>8</v>
      </c>
      <c r="I352" s="96" t="s">
        <v>9</v>
      </c>
      <c r="J352" s="96" t="s">
        <v>10</v>
      </c>
      <c r="K352" s="96" t="s">
        <v>11</v>
      </c>
      <c r="L352" s="96" t="s">
        <v>12</v>
      </c>
      <c r="M352" s="96" t="s">
        <v>13</v>
      </c>
      <c r="N352" s="96" t="s">
        <v>14</v>
      </c>
      <c r="O352" s="96" t="s">
        <v>15</v>
      </c>
      <c r="P352" s="96" t="s">
        <v>16</v>
      </c>
      <c r="Q352" s="96" t="s">
        <v>17</v>
      </c>
      <c r="R352" s="96" t="s">
        <v>18</v>
      </c>
    </row>
    <row r="353" spans="1:18" s="21" customFormat="1" ht="20.25" x14ac:dyDescent="0.3">
      <c r="A353" s="108"/>
      <c r="B353" s="151"/>
      <c r="C353" s="108"/>
      <c r="D353" s="134"/>
      <c r="E353" s="109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</row>
    <row r="354" spans="1:18" s="1" customFormat="1" ht="18.75" x14ac:dyDescent="0.3">
      <c r="A354" s="97">
        <v>1</v>
      </c>
      <c r="B354" s="143" t="s">
        <v>88</v>
      </c>
      <c r="C354" s="14" t="s">
        <v>89</v>
      </c>
      <c r="D354" s="119">
        <v>70000</v>
      </c>
      <c r="E354" s="97" t="s">
        <v>29</v>
      </c>
      <c r="F354" s="97" t="s">
        <v>60</v>
      </c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  <row r="355" spans="1:18" s="1" customFormat="1" ht="18.75" x14ac:dyDescent="0.3">
      <c r="A355" s="97"/>
      <c r="B355" s="143"/>
      <c r="C355" s="14" t="s">
        <v>90</v>
      </c>
      <c r="D355" s="129"/>
      <c r="E355" s="97" t="s">
        <v>30</v>
      </c>
      <c r="F355" s="9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</row>
    <row r="356" spans="1:18" s="1" customFormat="1" ht="18.75" x14ac:dyDescent="0.3">
      <c r="A356" s="97"/>
      <c r="B356" s="143"/>
      <c r="C356" s="14" t="s">
        <v>91</v>
      </c>
      <c r="D356" s="129"/>
      <c r="E356" s="97"/>
      <c r="F356" s="9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1:18" s="1" customFormat="1" ht="18.75" x14ac:dyDescent="0.3">
      <c r="A357" s="97"/>
      <c r="B357" s="143"/>
      <c r="C357" s="14"/>
      <c r="D357" s="129"/>
      <c r="E357" s="97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</row>
    <row r="358" spans="1:18" s="1" customFormat="1" ht="18.75" x14ac:dyDescent="0.3">
      <c r="A358" s="97">
        <v>2</v>
      </c>
      <c r="B358" s="143" t="s">
        <v>348</v>
      </c>
      <c r="C358" s="14" t="s">
        <v>110</v>
      </c>
      <c r="D358" s="119">
        <v>30000</v>
      </c>
      <c r="E358" s="97" t="s">
        <v>29</v>
      </c>
      <c r="F358" s="97" t="s">
        <v>60</v>
      </c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</row>
    <row r="359" spans="1:18" s="1" customFormat="1" ht="20.25" x14ac:dyDescent="0.3">
      <c r="A359" s="97"/>
      <c r="B359" s="152" t="s">
        <v>349</v>
      </c>
      <c r="C359" s="14" t="s">
        <v>111</v>
      </c>
      <c r="D359" s="133"/>
      <c r="E359" s="97" t="s">
        <v>30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</row>
    <row r="360" spans="1:18" s="1" customFormat="1" ht="18.75" x14ac:dyDescent="0.3">
      <c r="A360" s="97"/>
      <c r="B360" s="143"/>
      <c r="C360" s="14" t="s">
        <v>112</v>
      </c>
      <c r="D360" s="129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</row>
    <row r="361" spans="1:18" s="1" customFormat="1" ht="18.75" x14ac:dyDescent="0.3">
      <c r="A361" s="97"/>
      <c r="B361" s="143"/>
      <c r="C361" s="14"/>
      <c r="D361" s="129"/>
      <c r="E361" s="97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</row>
    <row r="362" spans="1:18" s="1" customFormat="1" ht="18.75" x14ac:dyDescent="0.3">
      <c r="A362" s="97">
        <v>3</v>
      </c>
      <c r="B362" s="143" t="s">
        <v>350</v>
      </c>
      <c r="C362" s="14" t="s">
        <v>352</v>
      </c>
      <c r="D362" s="119">
        <v>20000</v>
      </c>
      <c r="E362" s="97" t="s">
        <v>29</v>
      </c>
      <c r="F362" s="97" t="s">
        <v>60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</row>
    <row r="363" spans="1:18" s="1" customFormat="1" ht="18.75" x14ac:dyDescent="0.3">
      <c r="A363" s="97"/>
      <c r="B363" s="143" t="s">
        <v>351</v>
      </c>
      <c r="C363" s="14" t="s">
        <v>353</v>
      </c>
      <c r="D363" s="133"/>
      <c r="E363" s="97" t="s">
        <v>30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1:18" s="1" customFormat="1" ht="18.75" x14ac:dyDescent="0.3">
      <c r="A364" s="97"/>
      <c r="B364" s="143"/>
      <c r="C364" s="14"/>
      <c r="D364" s="129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</row>
    <row r="365" spans="1:18" s="1" customFormat="1" ht="18.75" x14ac:dyDescent="0.3">
      <c r="A365" s="97">
        <v>4</v>
      </c>
      <c r="B365" s="143" t="s">
        <v>149</v>
      </c>
      <c r="C365" s="14" t="s">
        <v>151</v>
      </c>
      <c r="D365" s="119" t="s">
        <v>144</v>
      </c>
      <c r="E365" s="97" t="s">
        <v>29</v>
      </c>
      <c r="F365" s="97" t="s">
        <v>60</v>
      </c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1:18" s="1" customFormat="1" ht="18.75" x14ac:dyDescent="0.3">
      <c r="A366" s="97"/>
      <c r="B366" s="143" t="s">
        <v>150</v>
      </c>
      <c r="C366" s="14" t="s">
        <v>150</v>
      </c>
      <c r="D366" s="129"/>
      <c r="E366" s="97" t="s">
        <v>30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</row>
    <row r="367" spans="1:18" s="1" customFormat="1" ht="18.75" x14ac:dyDescent="0.3">
      <c r="A367" s="97"/>
      <c r="B367" s="143"/>
      <c r="C367" s="14"/>
      <c r="D367" s="129"/>
      <c r="E367" s="97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</row>
    <row r="368" spans="1:18" s="1" customFormat="1" ht="18.75" x14ac:dyDescent="0.3">
      <c r="A368" s="97" t="s">
        <v>198</v>
      </c>
      <c r="B368" s="143" t="s">
        <v>181</v>
      </c>
      <c r="C368" s="193"/>
      <c r="E368" s="97"/>
      <c r="F368" s="9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1:18" s="1" customFormat="1" ht="18.75" x14ac:dyDescent="0.3">
      <c r="A369" s="97"/>
      <c r="B369" s="193" t="s">
        <v>374</v>
      </c>
      <c r="C369" s="193" t="s">
        <v>375</v>
      </c>
      <c r="D369" s="119">
        <v>6000</v>
      </c>
      <c r="E369" s="97" t="s">
        <v>29</v>
      </c>
      <c r="F369" s="97" t="s">
        <v>60</v>
      </c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</row>
    <row r="370" spans="1:18" s="1" customFormat="1" ht="18.75" x14ac:dyDescent="0.3">
      <c r="A370" s="97"/>
      <c r="B370" s="14" t="s">
        <v>354</v>
      </c>
      <c r="C370" s="14" t="s">
        <v>357</v>
      </c>
      <c r="D370" s="129"/>
      <c r="E370" s="97" t="s">
        <v>30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</row>
    <row r="371" spans="1:18" s="1" customFormat="1" ht="18.75" x14ac:dyDescent="0.3">
      <c r="A371" s="97"/>
      <c r="B371" s="194" t="s">
        <v>355</v>
      </c>
      <c r="C371" s="194" t="s">
        <v>356</v>
      </c>
      <c r="D371" s="129"/>
      <c r="E371" s="97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1:18" s="1" customFormat="1" ht="18.75" x14ac:dyDescent="0.3">
      <c r="A372" s="97"/>
      <c r="B372" s="194"/>
      <c r="C372" s="138"/>
      <c r="D372" s="175"/>
      <c r="E372" s="97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60"/>
      <c r="Q372" s="14"/>
      <c r="R372" s="14"/>
    </row>
    <row r="373" spans="1:18" s="1" customFormat="1" ht="18.75" x14ac:dyDescent="0.3">
      <c r="A373" s="97"/>
      <c r="B373" s="157" t="s">
        <v>358</v>
      </c>
      <c r="C373" s="157" t="s">
        <v>193</v>
      </c>
      <c r="D373" s="199">
        <v>7000</v>
      </c>
      <c r="E373" s="97" t="s">
        <v>29</v>
      </c>
      <c r="F373" s="97" t="s">
        <v>60</v>
      </c>
      <c r="G373" s="14"/>
      <c r="H373" s="14"/>
      <c r="I373" s="14"/>
      <c r="J373" s="14"/>
      <c r="K373" s="14"/>
      <c r="L373" s="14"/>
      <c r="M373" s="14"/>
      <c r="N373" s="14"/>
      <c r="O373" s="14"/>
      <c r="P373" s="160"/>
      <c r="Q373" s="14"/>
      <c r="R373" s="14"/>
    </row>
    <row r="374" spans="1:18" s="1" customFormat="1" ht="18.75" x14ac:dyDescent="0.3">
      <c r="A374" s="97"/>
      <c r="B374" s="145" t="s">
        <v>359</v>
      </c>
      <c r="C374" s="145" t="s">
        <v>361</v>
      </c>
      <c r="D374" s="163"/>
      <c r="E374" s="97" t="s">
        <v>30</v>
      </c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60"/>
      <c r="Q374" s="14"/>
      <c r="R374" s="14"/>
    </row>
    <row r="375" spans="1:18" s="1" customFormat="1" ht="18.75" x14ac:dyDescent="0.3">
      <c r="A375" s="97"/>
      <c r="B375" s="145" t="s">
        <v>360</v>
      </c>
      <c r="C375" s="145" t="s">
        <v>363</v>
      </c>
      <c r="D375" s="162"/>
      <c r="E375" s="97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60"/>
      <c r="Q375" s="14"/>
      <c r="R375" s="14"/>
    </row>
    <row r="376" spans="1:18" s="1" customFormat="1" ht="18.75" x14ac:dyDescent="0.3">
      <c r="A376" s="102"/>
      <c r="B376" s="146"/>
      <c r="C376" s="15" t="s">
        <v>362</v>
      </c>
      <c r="D376" s="173"/>
      <c r="E376" s="102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174"/>
      <c r="Q376" s="20"/>
      <c r="R376" s="20"/>
    </row>
    <row r="377" spans="1:18" s="1" customFormat="1" ht="18.75" x14ac:dyDescent="0.3">
      <c r="A377" s="106"/>
      <c r="B377" s="150"/>
      <c r="C377" s="181"/>
      <c r="D377" s="179"/>
      <c r="E377" s="106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</row>
    <row r="378" spans="1:18" s="1" customFormat="1" ht="18.75" x14ac:dyDescent="0.3">
      <c r="A378" s="195"/>
      <c r="B378" s="196"/>
      <c r="C378" s="42"/>
      <c r="D378" s="197"/>
      <c r="E378" s="195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</row>
    <row r="379" spans="1:18" s="1" customFormat="1" ht="18.75" x14ac:dyDescent="0.3">
      <c r="A379" s="227" t="s">
        <v>0</v>
      </c>
      <c r="B379" s="229" t="s">
        <v>1</v>
      </c>
      <c r="C379" s="227" t="s">
        <v>2</v>
      </c>
      <c r="D379" s="231" t="s">
        <v>3</v>
      </c>
      <c r="E379" s="94" t="s">
        <v>5</v>
      </c>
      <c r="F379" s="94" t="s">
        <v>6</v>
      </c>
      <c r="G379" s="233" t="s">
        <v>157</v>
      </c>
      <c r="H379" s="234"/>
      <c r="I379" s="235"/>
      <c r="J379" s="233" t="s">
        <v>403</v>
      </c>
      <c r="K379" s="234"/>
      <c r="L379" s="234"/>
      <c r="M379" s="234"/>
      <c r="N379" s="234"/>
      <c r="O379" s="234"/>
      <c r="P379" s="234"/>
      <c r="Q379" s="234"/>
      <c r="R379" s="235"/>
    </row>
    <row r="380" spans="1:18" s="1" customFormat="1" ht="18.75" x14ac:dyDescent="0.3">
      <c r="A380" s="228"/>
      <c r="B380" s="230"/>
      <c r="C380" s="228"/>
      <c r="D380" s="232"/>
      <c r="E380" s="95" t="s">
        <v>4</v>
      </c>
      <c r="F380" s="95" t="s">
        <v>4</v>
      </c>
      <c r="G380" s="170" t="s">
        <v>7</v>
      </c>
      <c r="H380" s="170" t="s">
        <v>8</v>
      </c>
      <c r="I380" s="170" t="s">
        <v>9</v>
      </c>
      <c r="J380" s="170" t="s">
        <v>10</v>
      </c>
      <c r="K380" s="170" t="s">
        <v>11</v>
      </c>
      <c r="L380" s="170" t="s">
        <v>12</v>
      </c>
      <c r="M380" s="170" t="s">
        <v>13</v>
      </c>
      <c r="N380" s="170" t="s">
        <v>14</v>
      </c>
      <c r="O380" s="170" t="s">
        <v>15</v>
      </c>
      <c r="P380" s="170" t="s">
        <v>16</v>
      </c>
      <c r="Q380" s="170" t="s">
        <v>17</v>
      </c>
      <c r="R380" s="170" t="s">
        <v>18</v>
      </c>
    </row>
    <row r="381" spans="1:18" s="1" customFormat="1" ht="18.75" x14ac:dyDescent="0.3">
      <c r="A381" s="97"/>
      <c r="B381" s="158" t="s">
        <v>364</v>
      </c>
      <c r="C381" s="115" t="s">
        <v>367</v>
      </c>
      <c r="D381" s="163">
        <v>7000</v>
      </c>
      <c r="E381" s="97" t="s">
        <v>29</v>
      </c>
      <c r="F381" s="97" t="s">
        <v>60</v>
      </c>
      <c r="G381" s="14"/>
      <c r="H381" s="14"/>
      <c r="I381" s="14"/>
      <c r="J381" s="14"/>
      <c r="K381" s="14"/>
      <c r="L381" s="14"/>
      <c r="M381" s="14"/>
      <c r="N381" s="14"/>
      <c r="O381" s="14"/>
      <c r="P381" s="160"/>
      <c r="Q381" s="14"/>
      <c r="R381" s="14"/>
    </row>
    <row r="382" spans="1:18" s="1" customFormat="1" ht="18.75" x14ac:dyDescent="0.3">
      <c r="A382" s="97"/>
      <c r="B382" s="143" t="s">
        <v>366</v>
      </c>
      <c r="C382" s="5" t="s">
        <v>368</v>
      </c>
      <c r="D382" s="162"/>
      <c r="E382" s="97" t="s">
        <v>30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60"/>
      <c r="Q382" s="14"/>
      <c r="R382" s="14"/>
    </row>
    <row r="383" spans="1:18" s="1" customFormat="1" ht="18.75" x14ac:dyDescent="0.3">
      <c r="A383" s="97"/>
      <c r="B383" s="143" t="s">
        <v>365</v>
      </c>
      <c r="C383" s="5" t="s">
        <v>356</v>
      </c>
      <c r="D383" s="176"/>
      <c r="E383" s="97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60"/>
      <c r="Q383" s="14"/>
      <c r="R383" s="14"/>
    </row>
    <row r="384" spans="1:18" s="1" customFormat="1" ht="18.75" x14ac:dyDescent="0.3">
      <c r="A384" s="97"/>
      <c r="B384" s="154"/>
      <c r="C384" s="48"/>
      <c r="D384" s="129"/>
      <c r="E384" s="97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60"/>
      <c r="Q384" s="14"/>
      <c r="R384" s="14"/>
    </row>
    <row r="385" spans="1:18" s="1" customFormat="1" ht="18.75" x14ac:dyDescent="0.3">
      <c r="A385" s="97" t="s">
        <v>167</v>
      </c>
      <c r="B385" s="143" t="s">
        <v>171</v>
      </c>
      <c r="C385" s="14"/>
      <c r="D385" s="119"/>
      <c r="E385" s="97"/>
      <c r="F385" s="97"/>
      <c r="G385" s="14"/>
      <c r="H385" s="14"/>
      <c r="I385" s="14"/>
      <c r="J385" s="14"/>
      <c r="K385" s="14"/>
      <c r="L385" s="14"/>
      <c r="M385" s="14"/>
      <c r="N385" s="14"/>
      <c r="O385" s="14"/>
      <c r="P385" s="160"/>
      <c r="Q385" s="14"/>
      <c r="R385" s="14"/>
    </row>
    <row r="386" spans="1:18" s="1" customFormat="1" ht="18.75" x14ac:dyDescent="0.3">
      <c r="A386" s="97"/>
      <c r="B386" s="157" t="s">
        <v>176</v>
      </c>
      <c r="C386" s="14" t="s">
        <v>172</v>
      </c>
      <c r="D386" s="119">
        <v>7000</v>
      </c>
      <c r="E386" s="97" t="s">
        <v>29</v>
      </c>
      <c r="F386" s="97" t="s">
        <v>60</v>
      </c>
      <c r="G386" s="14"/>
      <c r="H386" s="14"/>
      <c r="I386" s="14"/>
      <c r="J386" s="14"/>
      <c r="K386" s="14"/>
      <c r="L386" s="14"/>
      <c r="M386" s="14"/>
      <c r="N386" s="14"/>
      <c r="O386" s="14"/>
      <c r="P386" s="160"/>
      <c r="Q386" s="14"/>
      <c r="R386" s="14"/>
    </row>
    <row r="387" spans="1:18" s="1" customFormat="1" ht="18.75" x14ac:dyDescent="0.3">
      <c r="A387" s="97"/>
      <c r="B387" s="143" t="s">
        <v>165</v>
      </c>
      <c r="C387" s="14" t="s">
        <v>173</v>
      </c>
      <c r="D387" s="129"/>
      <c r="E387" s="97" t="s">
        <v>30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60"/>
      <c r="Q387" s="14"/>
      <c r="R387" s="14"/>
    </row>
    <row r="388" spans="1:18" s="1" customFormat="1" ht="18.75" x14ac:dyDescent="0.3">
      <c r="A388" s="97"/>
      <c r="B388" s="153" t="s">
        <v>166</v>
      </c>
      <c r="C388" s="5" t="s">
        <v>165</v>
      </c>
      <c r="D388" s="139"/>
      <c r="E388" s="97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60"/>
      <c r="Q388" s="14"/>
      <c r="R388" s="14"/>
    </row>
    <row r="389" spans="1:18" s="1" customFormat="1" ht="18.75" x14ac:dyDescent="0.3">
      <c r="A389" s="97"/>
      <c r="B389" s="153" t="s">
        <v>369</v>
      </c>
      <c r="C389" s="117" t="s">
        <v>166</v>
      </c>
      <c r="D389" s="139"/>
      <c r="E389" s="97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60"/>
      <c r="Q389" s="14"/>
      <c r="R389" s="14"/>
    </row>
    <row r="390" spans="1:18" s="1" customFormat="1" ht="18.75" x14ac:dyDescent="0.3">
      <c r="A390" s="97"/>
      <c r="B390" s="153"/>
      <c r="C390" s="138" t="s">
        <v>369</v>
      </c>
      <c r="D390" s="129"/>
      <c r="E390" s="97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60"/>
      <c r="Q390" s="14"/>
      <c r="R390" s="14"/>
    </row>
    <row r="391" spans="1:18" s="1" customFormat="1" ht="18.75" x14ac:dyDescent="0.3">
      <c r="A391" s="97"/>
      <c r="B391" s="154"/>
      <c r="C391" s="14"/>
      <c r="D391" s="130"/>
      <c r="E391" s="97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60"/>
      <c r="Q391" s="14"/>
      <c r="R391" s="14"/>
    </row>
    <row r="392" spans="1:18" s="1" customFormat="1" ht="18.75" x14ac:dyDescent="0.3">
      <c r="A392" s="97"/>
      <c r="B392" s="157" t="s">
        <v>177</v>
      </c>
      <c r="C392" s="5" t="s">
        <v>174</v>
      </c>
      <c r="D392" s="140">
        <v>6500</v>
      </c>
      <c r="E392" s="97" t="s">
        <v>29</v>
      </c>
      <c r="F392" s="97" t="s">
        <v>60</v>
      </c>
      <c r="G392" s="14"/>
      <c r="H392" s="14"/>
      <c r="I392" s="14"/>
      <c r="J392" s="14"/>
      <c r="K392" s="14"/>
      <c r="L392" s="14"/>
      <c r="M392" s="14"/>
      <c r="N392" s="14"/>
      <c r="O392" s="14"/>
      <c r="P392" s="160"/>
      <c r="Q392" s="14"/>
      <c r="R392" s="14"/>
    </row>
    <row r="393" spans="1:18" s="1" customFormat="1" ht="18.75" x14ac:dyDescent="0.3">
      <c r="A393" s="114"/>
      <c r="B393" s="145" t="s">
        <v>370</v>
      </c>
      <c r="C393" s="11" t="s">
        <v>371</v>
      </c>
      <c r="D393" s="129"/>
      <c r="E393" s="97" t="s">
        <v>30</v>
      </c>
      <c r="F393" s="97"/>
      <c r="G393" s="14"/>
      <c r="H393" s="14"/>
      <c r="I393" s="14"/>
      <c r="J393" s="14"/>
      <c r="K393" s="14"/>
      <c r="L393" s="14"/>
      <c r="M393" s="14"/>
      <c r="N393" s="14"/>
      <c r="O393" s="14"/>
      <c r="P393" s="160"/>
      <c r="Q393" s="160"/>
      <c r="R393" s="14"/>
    </row>
    <row r="394" spans="1:18" s="1" customFormat="1" ht="18.75" x14ac:dyDescent="0.3">
      <c r="A394" s="97"/>
      <c r="B394" s="143"/>
      <c r="C394" s="14"/>
      <c r="D394" s="129"/>
      <c r="E394" s="97"/>
      <c r="F394" s="97"/>
      <c r="G394" s="14"/>
      <c r="H394" s="14"/>
      <c r="I394" s="14"/>
      <c r="J394" s="14"/>
      <c r="K394" s="14"/>
      <c r="L394" s="14"/>
      <c r="M394" s="14"/>
      <c r="N394" s="14"/>
      <c r="O394" s="14"/>
      <c r="P394" s="160"/>
      <c r="Q394" s="14"/>
      <c r="R394" s="14"/>
    </row>
    <row r="395" spans="1:18" s="1" customFormat="1" ht="18.75" x14ac:dyDescent="0.3">
      <c r="A395" s="97"/>
      <c r="B395" s="158" t="s">
        <v>178</v>
      </c>
      <c r="C395" s="115" t="s">
        <v>175</v>
      </c>
      <c r="D395" s="119">
        <v>6500</v>
      </c>
      <c r="E395" s="97" t="s">
        <v>29</v>
      </c>
      <c r="F395" s="97" t="s">
        <v>60</v>
      </c>
      <c r="G395" s="14"/>
      <c r="H395" s="14"/>
      <c r="I395" s="14"/>
      <c r="J395" s="14"/>
      <c r="K395" s="14"/>
      <c r="L395" s="14"/>
      <c r="M395" s="14"/>
      <c r="N395" s="14"/>
      <c r="O395" s="14"/>
      <c r="P395" s="160"/>
      <c r="Q395" s="14"/>
      <c r="R395" s="14"/>
    </row>
    <row r="396" spans="1:18" s="1" customFormat="1" ht="18.75" x14ac:dyDescent="0.3">
      <c r="A396" s="97"/>
      <c r="B396" s="143" t="s">
        <v>372</v>
      </c>
      <c r="C396" s="143" t="s">
        <v>372</v>
      </c>
      <c r="D396" s="129"/>
      <c r="E396" s="97" t="s">
        <v>30</v>
      </c>
      <c r="F396" s="97"/>
      <c r="G396" s="14"/>
      <c r="H396" s="14"/>
      <c r="I396" s="14"/>
      <c r="J396" s="14"/>
      <c r="K396" s="14"/>
      <c r="L396" s="14"/>
      <c r="M396" s="14"/>
      <c r="N396" s="14"/>
      <c r="O396" s="14"/>
      <c r="P396" s="160"/>
      <c r="Q396" s="14"/>
      <c r="R396" s="14"/>
    </row>
    <row r="397" spans="1:18" s="1" customFormat="1" ht="18.75" x14ac:dyDescent="0.3">
      <c r="A397" s="97"/>
      <c r="B397" s="143" t="s">
        <v>373</v>
      </c>
      <c r="C397" s="143" t="s">
        <v>373</v>
      </c>
      <c r="D397" s="129"/>
      <c r="E397" s="97"/>
      <c r="F397" s="97"/>
      <c r="G397" s="14"/>
      <c r="H397" s="14"/>
      <c r="I397" s="14"/>
      <c r="J397" s="14"/>
      <c r="K397" s="14"/>
      <c r="L397" s="14"/>
      <c r="M397" s="14"/>
      <c r="N397" s="14"/>
      <c r="O397" s="14"/>
      <c r="P397" s="160"/>
      <c r="Q397" s="14"/>
      <c r="R397" s="14"/>
    </row>
    <row r="398" spans="1:18" s="1" customFormat="1" ht="18.75" x14ac:dyDescent="0.3">
      <c r="A398" s="97"/>
      <c r="B398" s="14"/>
      <c r="C398" s="14"/>
      <c r="D398" s="129"/>
      <c r="E398" s="97"/>
      <c r="F398" s="97"/>
      <c r="G398" s="14"/>
      <c r="H398" s="14"/>
      <c r="I398" s="14"/>
      <c r="J398" s="14"/>
      <c r="K398" s="14"/>
      <c r="L398" s="14"/>
      <c r="M398" s="14"/>
      <c r="N398" s="14"/>
      <c r="O398" s="14"/>
      <c r="P398" s="160"/>
      <c r="Q398" s="14"/>
      <c r="R398" s="14"/>
    </row>
    <row r="399" spans="1:18" s="1" customFormat="1" ht="18.75" x14ac:dyDescent="0.3">
      <c r="A399" s="97" t="s">
        <v>168</v>
      </c>
      <c r="B399" s="143" t="s">
        <v>183</v>
      </c>
      <c r="C399" s="14"/>
      <c r="D399" s="129"/>
      <c r="E399" s="97"/>
      <c r="F399" s="97"/>
      <c r="G399" s="14"/>
      <c r="H399" s="14"/>
      <c r="I399" s="14"/>
      <c r="J399" s="14"/>
      <c r="K399" s="14"/>
      <c r="L399" s="14"/>
      <c r="M399" s="14"/>
      <c r="N399" s="14"/>
      <c r="O399" s="14"/>
      <c r="P399" s="160"/>
      <c r="Q399" s="14"/>
      <c r="R399" s="14"/>
    </row>
    <row r="400" spans="1:18" s="1" customFormat="1" ht="18.75" x14ac:dyDescent="0.3">
      <c r="A400" s="97"/>
      <c r="B400" s="159" t="s">
        <v>176</v>
      </c>
      <c r="C400" s="14" t="s">
        <v>172</v>
      </c>
      <c r="D400" s="119">
        <v>7000</v>
      </c>
      <c r="E400" s="97" t="s">
        <v>29</v>
      </c>
      <c r="F400" s="97" t="s">
        <v>60</v>
      </c>
      <c r="G400" s="14"/>
      <c r="H400" s="14"/>
      <c r="I400" s="14"/>
      <c r="J400" s="14"/>
      <c r="K400" s="14"/>
      <c r="L400" s="14"/>
      <c r="M400" s="14"/>
      <c r="N400" s="14"/>
      <c r="O400" s="14"/>
      <c r="P400" s="160"/>
      <c r="Q400" s="14"/>
      <c r="R400" s="14"/>
    </row>
    <row r="401" spans="1:18" s="1" customFormat="1" ht="18.75" x14ac:dyDescent="0.3">
      <c r="A401" s="97"/>
      <c r="B401" s="11" t="s">
        <v>165</v>
      </c>
      <c r="C401" s="115" t="s">
        <v>165</v>
      </c>
      <c r="D401" s="129"/>
      <c r="E401" s="97" t="s">
        <v>30</v>
      </c>
      <c r="F401" s="97"/>
      <c r="G401" s="14"/>
      <c r="H401" s="14"/>
      <c r="I401" s="14"/>
      <c r="J401" s="14"/>
      <c r="K401" s="14"/>
      <c r="L401" s="14"/>
      <c r="M401" s="14"/>
      <c r="N401" s="14"/>
      <c r="O401" s="14"/>
      <c r="P401" s="160"/>
      <c r="Q401" s="14"/>
      <c r="R401" s="14"/>
    </row>
    <row r="402" spans="1:18" s="1" customFormat="1" ht="18.75" x14ac:dyDescent="0.3">
      <c r="A402" s="97"/>
      <c r="B402" s="116" t="s">
        <v>166</v>
      </c>
      <c r="C402" s="14"/>
      <c r="D402" s="129"/>
      <c r="E402" s="97"/>
      <c r="F402" s="9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</row>
    <row r="403" spans="1:18" s="1" customFormat="1" ht="18.75" x14ac:dyDescent="0.3">
      <c r="A403" s="97"/>
      <c r="B403" s="117" t="s">
        <v>369</v>
      </c>
      <c r="C403" s="14"/>
      <c r="D403" s="129"/>
      <c r="E403" s="97"/>
      <c r="F403" s="9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</row>
    <row r="404" spans="1:18" s="1" customFormat="1" ht="18.75" x14ac:dyDescent="0.3">
      <c r="A404" s="165"/>
      <c r="B404" s="10"/>
      <c r="C404" s="14"/>
      <c r="D404" s="129"/>
      <c r="E404" s="97"/>
      <c r="F404" s="9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</row>
    <row r="405" spans="1:18" s="1" customFormat="1" ht="18.75" x14ac:dyDescent="0.3">
      <c r="A405" s="177"/>
      <c r="B405" s="19"/>
      <c r="C405" s="20"/>
      <c r="D405" s="131"/>
      <c r="E405" s="102"/>
      <c r="F405" s="10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 s="1" customFormat="1" ht="18.75" x14ac:dyDescent="0.3">
      <c r="A406" s="105"/>
      <c r="B406" s="17"/>
      <c r="C406" s="59"/>
      <c r="D406" s="132"/>
      <c r="E406" s="105"/>
      <c r="F406" s="105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</row>
    <row r="407" spans="1:18" s="1" customFormat="1" ht="18.75" x14ac:dyDescent="0.3">
      <c r="A407" s="227" t="s">
        <v>0</v>
      </c>
      <c r="B407" s="229" t="s">
        <v>1</v>
      </c>
      <c r="C407" s="227" t="s">
        <v>2</v>
      </c>
      <c r="D407" s="231" t="s">
        <v>3</v>
      </c>
      <c r="E407" s="94" t="s">
        <v>5</v>
      </c>
      <c r="F407" s="94" t="s">
        <v>6</v>
      </c>
      <c r="G407" s="233" t="s">
        <v>157</v>
      </c>
      <c r="H407" s="234"/>
      <c r="I407" s="235"/>
      <c r="J407" s="233" t="s">
        <v>403</v>
      </c>
      <c r="K407" s="234"/>
      <c r="L407" s="234"/>
      <c r="M407" s="234"/>
      <c r="N407" s="234"/>
      <c r="O407" s="234"/>
      <c r="P407" s="234"/>
      <c r="Q407" s="234"/>
      <c r="R407" s="235"/>
    </row>
    <row r="408" spans="1:18" s="1" customFormat="1" ht="18.75" x14ac:dyDescent="0.3">
      <c r="A408" s="228"/>
      <c r="B408" s="230"/>
      <c r="C408" s="228"/>
      <c r="D408" s="232"/>
      <c r="E408" s="95" t="s">
        <v>4</v>
      </c>
      <c r="F408" s="95" t="s">
        <v>4</v>
      </c>
      <c r="G408" s="170" t="s">
        <v>7</v>
      </c>
      <c r="H408" s="170" t="s">
        <v>8</v>
      </c>
      <c r="I408" s="170" t="s">
        <v>9</v>
      </c>
      <c r="J408" s="170" t="s">
        <v>10</v>
      </c>
      <c r="K408" s="170" t="s">
        <v>11</v>
      </c>
      <c r="L408" s="170" t="s">
        <v>12</v>
      </c>
      <c r="M408" s="170" t="s">
        <v>13</v>
      </c>
      <c r="N408" s="170" t="s">
        <v>14</v>
      </c>
      <c r="O408" s="170" t="s">
        <v>15</v>
      </c>
      <c r="P408" s="170" t="s">
        <v>16</v>
      </c>
      <c r="Q408" s="170" t="s">
        <v>17</v>
      </c>
      <c r="R408" s="170" t="s">
        <v>18</v>
      </c>
    </row>
    <row r="409" spans="1:18" s="1" customFormat="1" ht="18.75" x14ac:dyDescent="0.3">
      <c r="A409" s="97"/>
      <c r="B409" s="193" t="s">
        <v>374</v>
      </c>
      <c r="C409" s="193" t="s">
        <v>375</v>
      </c>
      <c r="D409" s="119">
        <v>6500</v>
      </c>
      <c r="E409" s="97" t="s">
        <v>29</v>
      </c>
      <c r="F409" s="97" t="s">
        <v>60</v>
      </c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</row>
    <row r="410" spans="1:18" s="1" customFormat="1" ht="18.75" x14ac:dyDescent="0.3">
      <c r="A410" s="97"/>
      <c r="B410" s="14" t="s">
        <v>354</v>
      </c>
      <c r="C410" s="14" t="s">
        <v>357</v>
      </c>
      <c r="D410" s="129"/>
      <c r="E410" s="97" t="s">
        <v>30</v>
      </c>
      <c r="F410" s="9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1:18" s="1" customFormat="1" ht="18.75" x14ac:dyDescent="0.3">
      <c r="A411" s="97"/>
      <c r="B411" s="194" t="s">
        <v>355</v>
      </c>
      <c r="C411" s="194" t="s">
        <v>356</v>
      </c>
      <c r="D411" s="129"/>
      <c r="E411" s="97"/>
      <c r="F411" s="9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</row>
    <row r="412" spans="1:18" s="1" customFormat="1" ht="18.75" x14ac:dyDescent="0.3">
      <c r="A412" s="97"/>
      <c r="B412" s="157"/>
      <c r="C412" s="5"/>
      <c r="D412" s="119"/>
      <c r="E412" s="97"/>
      <c r="F412" s="9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</row>
    <row r="413" spans="1:18" s="1" customFormat="1" ht="18.75" x14ac:dyDescent="0.3">
      <c r="A413" s="97"/>
      <c r="B413" s="158" t="s">
        <v>364</v>
      </c>
      <c r="C413" s="115" t="s">
        <v>367</v>
      </c>
      <c r="D413" s="163">
        <v>6500</v>
      </c>
      <c r="E413" s="97" t="s">
        <v>29</v>
      </c>
      <c r="F413" s="97" t="s">
        <v>60</v>
      </c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1:18" s="1" customFormat="1" ht="18.75" x14ac:dyDescent="0.3">
      <c r="A414" s="97"/>
      <c r="B414" s="143" t="s">
        <v>366</v>
      </c>
      <c r="C414" s="5" t="s">
        <v>368</v>
      </c>
      <c r="D414" s="162"/>
      <c r="E414" s="97" t="s">
        <v>30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</row>
    <row r="415" spans="1:18" s="1" customFormat="1" ht="18.75" x14ac:dyDescent="0.3">
      <c r="A415" s="97"/>
      <c r="B415" s="143" t="s">
        <v>365</v>
      </c>
      <c r="C415" s="5" t="s">
        <v>356</v>
      </c>
      <c r="D415" s="176"/>
      <c r="E415" s="97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</row>
    <row r="416" spans="1:18" s="1" customFormat="1" ht="18.75" x14ac:dyDescent="0.3">
      <c r="A416" s="97"/>
      <c r="B416" s="143"/>
      <c r="C416" s="14"/>
      <c r="D416" s="129"/>
      <c r="E416" s="97"/>
      <c r="F416" s="9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1:18" s="1" customFormat="1" ht="18.75" x14ac:dyDescent="0.3">
      <c r="A417" s="97" t="s">
        <v>169</v>
      </c>
      <c r="B417" s="143" t="s">
        <v>185</v>
      </c>
      <c r="C417" s="14"/>
      <c r="D417" s="129"/>
      <c r="E417" s="97"/>
      <c r="F417" s="9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</row>
    <row r="418" spans="1:18" s="1" customFormat="1" ht="18.75" x14ac:dyDescent="0.3">
      <c r="A418" s="97"/>
      <c r="B418" s="159" t="s">
        <v>176</v>
      </c>
      <c r="C418" s="14" t="s">
        <v>172</v>
      </c>
      <c r="D418" s="119">
        <v>6000</v>
      </c>
      <c r="E418" s="97" t="s">
        <v>29</v>
      </c>
      <c r="F418" s="97" t="s">
        <v>60</v>
      </c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</row>
    <row r="419" spans="1:18" s="1" customFormat="1" ht="18.75" x14ac:dyDescent="0.3">
      <c r="A419" s="97"/>
      <c r="B419" s="11" t="s">
        <v>165</v>
      </c>
      <c r="C419" s="5" t="s">
        <v>165</v>
      </c>
      <c r="D419" s="129"/>
      <c r="E419" s="97" t="s">
        <v>30</v>
      </c>
      <c r="F419" s="9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</row>
    <row r="420" spans="1:18" s="1" customFormat="1" ht="18.75" x14ac:dyDescent="0.3">
      <c r="A420" s="97"/>
      <c r="B420" s="116" t="s">
        <v>166</v>
      </c>
      <c r="C420" s="116" t="s">
        <v>166</v>
      </c>
      <c r="D420" s="129"/>
      <c r="E420" s="97"/>
      <c r="F420" s="9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</row>
    <row r="421" spans="1:18" s="1" customFormat="1" ht="18.75" x14ac:dyDescent="0.3">
      <c r="A421" s="97"/>
      <c r="B421" s="117" t="s">
        <v>376</v>
      </c>
      <c r="C421" s="117" t="s">
        <v>369</v>
      </c>
      <c r="D421" s="129"/>
      <c r="E421" s="97"/>
      <c r="F421" s="9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</row>
    <row r="422" spans="1:18" s="1" customFormat="1" ht="18.75" x14ac:dyDescent="0.3">
      <c r="A422" s="97"/>
      <c r="B422" s="166"/>
      <c r="C422" s="14"/>
      <c r="D422" s="129"/>
      <c r="E422" s="97"/>
      <c r="F422" s="9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</row>
    <row r="423" spans="1:18" s="1" customFormat="1" ht="18.75" x14ac:dyDescent="0.3">
      <c r="A423" s="97"/>
      <c r="B423" s="157" t="s">
        <v>177</v>
      </c>
      <c r="C423" s="5" t="s">
        <v>174</v>
      </c>
      <c r="D423" s="119">
        <v>7000</v>
      </c>
      <c r="E423" s="97" t="s">
        <v>29</v>
      </c>
      <c r="F423" s="97" t="s">
        <v>60</v>
      </c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</row>
    <row r="424" spans="1:18" s="1" customFormat="1" ht="18.75" x14ac:dyDescent="0.3">
      <c r="A424" s="97"/>
      <c r="B424" s="145" t="s">
        <v>370</v>
      </c>
      <c r="C424" s="11" t="s">
        <v>371</v>
      </c>
      <c r="D424" s="129"/>
      <c r="E424" s="97" t="s">
        <v>30</v>
      </c>
      <c r="F424" s="9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</row>
    <row r="425" spans="1:18" s="1" customFormat="1" ht="18.75" x14ac:dyDescent="0.3">
      <c r="A425" s="97"/>
      <c r="B425" s="161"/>
      <c r="C425" s="14"/>
      <c r="D425" s="129"/>
      <c r="E425" s="97"/>
      <c r="F425" s="9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</row>
    <row r="426" spans="1:18" s="1" customFormat="1" ht="18.75" x14ac:dyDescent="0.3">
      <c r="A426" s="97"/>
      <c r="B426" s="158" t="s">
        <v>377</v>
      </c>
      <c r="C426" s="115" t="s">
        <v>380</v>
      </c>
      <c r="D426" s="119">
        <v>7000</v>
      </c>
      <c r="E426" s="97" t="s">
        <v>29</v>
      </c>
      <c r="F426" s="97" t="s">
        <v>60</v>
      </c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</row>
    <row r="427" spans="1:18" s="1" customFormat="1" ht="18.75" x14ac:dyDescent="0.3">
      <c r="A427" s="97"/>
      <c r="B427" s="143" t="s">
        <v>379</v>
      </c>
      <c r="C427" s="5" t="s">
        <v>372</v>
      </c>
      <c r="D427" s="129"/>
      <c r="E427" s="97" t="s">
        <v>30</v>
      </c>
      <c r="F427" s="9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</row>
    <row r="428" spans="1:18" s="1" customFormat="1" ht="18.75" x14ac:dyDescent="0.3">
      <c r="A428" s="97"/>
      <c r="B428" s="143" t="s">
        <v>378</v>
      </c>
      <c r="C428" s="5" t="s">
        <v>373</v>
      </c>
      <c r="D428" s="129"/>
      <c r="E428" s="97"/>
      <c r="F428" s="9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</row>
    <row r="429" spans="1:18" s="1" customFormat="1" ht="18.75" x14ac:dyDescent="0.3">
      <c r="A429" s="97"/>
      <c r="B429" s="143"/>
      <c r="C429" s="5"/>
      <c r="D429" s="129"/>
      <c r="E429" s="97"/>
      <c r="F429" s="9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</row>
    <row r="430" spans="1:18" s="1" customFormat="1" ht="18.75" x14ac:dyDescent="0.3">
      <c r="A430" s="97" t="s">
        <v>170</v>
      </c>
      <c r="B430" s="143" t="s">
        <v>186</v>
      </c>
      <c r="C430" s="14"/>
      <c r="D430" s="129"/>
      <c r="E430" s="97"/>
      <c r="F430" s="9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</row>
    <row r="431" spans="1:18" s="1" customFormat="1" ht="18.75" x14ac:dyDescent="0.3">
      <c r="A431" s="97"/>
      <c r="B431" s="159" t="s">
        <v>176</v>
      </c>
      <c r="C431" s="14" t="s">
        <v>172</v>
      </c>
      <c r="D431" s="119">
        <v>6500</v>
      </c>
      <c r="E431" s="97" t="s">
        <v>29</v>
      </c>
      <c r="F431" s="97" t="s">
        <v>60</v>
      </c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</row>
    <row r="432" spans="1:18" s="1" customFormat="1" ht="18.75" x14ac:dyDescent="0.3">
      <c r="A432" s="97"/>
      <c r="B432" s="11" t="s">
        <v>165</v>
      </c>
      <c r="C432" s="5" t="s">
        <v>165</v>
      </c>
      <c r="D432" s="129"/>
      <c r="E432" s="97" t="s">
        <v>30</v>
      </c>
      <c r="F432" s="9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</row>
    <row r="433" spans="1:18" s="1" customFormat="1" ht="18.75" x14ac:dyDescent="0.3">
      <c r="A433" s="97"/>
      <c r="B433" s="116" t="s">
        <v>166</v>
      </c>
      <c r="C433" s="116" t="s">
        <v>166</v>
      </c>
      <c r="D433" s="129"/>
      <c r="E433" s="97"/>
      <c r="F433" s="9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</row>
    <row r="434" spans="1:18" s="1" customFormat="1" ht="18.75" x14ac:dyDescent="0.3">
      <c r="A434" s="102"/>
      <c r="B434" s="206" t="s">
        <v>381</v>
      </c>
      <c r="C434" s="206" t="s">
        <v>381</v>
      </c>
      <c r="D434" s="131"/>
      <c r="E434" s="102"/>
      <c r="F434" s="10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 s="1" customFormat="1" ht="18.75" x14ac:dyDescent="0.3">
      <c r="A435" s="106"/>
      <c r="B435" s="178"/>
      <c r="C435" s="178"/>
      <c r="D435" s="179"/>
      <c r="E435" s="106"/>
      <c r="F435" s="106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</row>
    <row r="436" spans="1:18" s="1" customFormat="1" ht="18.75" x14ac:dyDescent="0.3">
      <c r="A436" s="105"/>
      <c r="B436" s="205"/>
      <c r="C436" s="59"/>
      <c r="D436" s="132"/>
      <c r="E436" s="105"/>
      <c r="F436" s="105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</row>
    <row r="437" spans="1:18" s="1" customFormat="1" ht="18.75" x14ac:dyDescent="0.3">
      <c r="A437" s="227" t="s">
        <v>0</v>
      </c>
      <c r="B437" s="229" t="s">
        <v>1</v>
      </c>
      <c r="C437" s="227" t="s">
        <v>2</v>
      </c>
      <c r="D437" s="231" t="s">
        <v>3</v>
      </c>
      <c r="E437" s="94" t="s">
        <v>5</v>
      </c>
      <c r="F437" s="94" t="s">
        <v>6</v>
      </c>
      <c r="G437" s="233" t="s">
        <v>157</v>
      </c>
      <c r="H437" s="234"/>
      <c r="I437" s="235"/>
      <c r="J437" s="233" t="s">
        <v>403</v>
      </c>
      <c r="K437" s="234"/>
      <c r="L437" s="234"/>
      <c r="M437" s="234"/>
      <c r="N437" s="234"/>
      <c r="O437" s="234"/>
      <c r="P437" s="234"/>
      <c r="Q437" s="234"/>
      <c r="R437" s="235"/>
    </row>
    <row r="438" spans="1:18" s="1" customFormat="1" ht="18.75" x14ac:dyDescent="0.3">
      <c r="A438" s="228"/>
      <c r="B438" s="230"/>
      <c r="C438" s="228"/>
      <c r="D438" s="232"/>
      <c r="E438" s="95" t="s">
        <v>4</v>
      </c>
      <c r="F438" s="95" t="s">
        <v>4</v>
      </c>
      <c r="G438" s="170" t="s">
        <v>7</v>
      </c>
      <c r="H438" s="170" t="s">
        <v>8</v>
      </c>
      <c r="I438" s="170" t="s">
        <v>9</v>
      </c>
      <c r="J438" s="170" t="s">
        <v>10</v>
      </c>
      <c r="K438" s="170" t="s">
        <v>11</v>
      </c>
      <c r="L438" s="170" t="s">
        <v>12</v>
      </c>
      <c r="M438" s="170" t="s">
        <v>13</v>
      </c>
      <c r="N438" s="170" t="s">
        <v>14</v>
      </c>
      <c r="O438" s="170" t="s">
        <v>15</v>
      </c>
      <c r="P438" s="170" t="s">
        <v>16</v>
      </c>
      <c r="Q438" s="170" t="s">
        <v>17</v>
      </c>
      <c r="R438" s="170" t="s">
        <v>18</v>
      </c>
    </row>
    <row r="439" spans="1:18" s="1" customFormat="1" ht="18.75" x14ac:dyDescent="0.3">
      <c r="A439" s="97"/>
      <c r="B439" s="158" t="s">
        <v>178</v>
      </c>
      <c r="C439" s="115" t="s">
        <v>175</v>
      </c>
      <c r="D439" s="119">
        <v>6500</v>
      </c>
      <c r="E439" s="97" t="s">
        <v>29</v>
      </c>
      <c r="F439" s="97" t="s">
        <v>60</v>
      </c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</row>
    <row r="440" spans="1:18" s="1" customFormat="1" ht="18.75" x14ac:dyDescent="0.3">
      <c r="A440" s="97"/>
      <c r="B440" s="143" t="s">
        <v>372</v>
      </c>
      <c r="C440" s="143" t="s">
        <v>372</v>
      </c>
      <c r="D440" s="129"/>
      <c r="E440" s="97" t="s">
        <v>30</v>
      </c>
      <c r="F440" s="9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</row>
    <row r="441" spans="1:18" s="1" customFormat="1" ht="18.75" x14ac:dyDescent="0.3">
      <c r="A441" s="97"/>
      <c r="B441" s="143" t="s">
        <v>373</v>
      </c>
      <c r="C441" s="143" t="s">
        <v>373</v>
      </c>
      <c r="D441" s="129"/>
      <c r="E441" s="97"/>
      <c r="F441" s="9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</row>
    <row r="442" spans="1:18" s="1" customFormat="1" ht="18.75" x14ac:dyDescent="0.3">
      <c r="A442" s="97"/>
      <c r="B442" s="167"/>
      <c r="C442" s="14"/>
      <c r="D442" s="129"/>
      <c r="E442" s="97"/>
      <c r="F442" s="9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</row>
    <row r="443" spans="1:18" s="1" customFormat="1" ht="18.75" x14ac:dyDescent="0.3">
      <c r="A443" s="97"/>
      <c r="B443" s="157" t="s">
        <v>358</v>
      </c>
      <c r="C443" s="157" t="s">
        <v>193</v>
      </c>
      <c r="D443" s="199">
        <v>6500</v>
      </c>
      <c r="E443" s="97" t="s">
        <v>29</v>
      </c>
      <c r="F443" s="97" t="s">
        <v>60</v>
      </c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</row>
    <row r="444" spans="1:18" s="1" customFormat="1" ht="18.75" x14ac:dyDescent="0.3">
      <c r="A444" s="97"/>
      <c r="B444" s="145" t="s">
        <v>359</v>
      </c>
      <c r="C444" s="145" t="s">
        <v>361</v>
      </c>
      <c r="D444" s="163"/>
      <c r="E444" s="97" t="s">
        <v>30</v>
      </c>
      <c r="F444" s="9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</row>
    <row r="445" spans="1:18" s="1" customFormat="1" ht="18.75" x14ac:dyDescent="0.3">
      <c r="A445" s="97"/>
      <c r="B445" s="145" t="s">
        <v>360</v>
      </c>
      <c r="C445" s="145" t="s">
        <v>363</v>
      </c>
      <c r="D445" s="162"/>
      <c r="E445" s="97"/>
      <c r="F445" s="9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</row>
    <row r="446" spans="1:18" s="1" customFormat="1" ht="18.75" x14ac:dyDescent="0.3">
      <c r="A446" s="97"/>
      <c r="B446" s="143"/>
      <c r="C446" s="5" t="s">
        <v>362</v>
      </c>
      <c r="D446" s="139"/>
      <c r="E446" s="97"/>
      <c r="F446" s="9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</row>
    <row r="447" spans="1:18" s="1" customFormat="1" ht="18.75" x14ac:dyDescent="0.3">
      <c r="A447" s="97"/>
      <c r="B447" s="143"/>
      <c r="C447" s="5"/>
      <c r="D447" s="129"/>
      <c r="E447" s="97"/>
      <c r="F447" s="9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</row>
    <row r="448" spans="1:18" s="1" customFormat="1" ht="18.75" x14ac:dyDescent="0.3">
      <c r="A448" s="97" t="s">
        <v>179</v>
      </c>
      <c r="B448" s="143" t="s">
        <v>187</v>
      </c>
      <c r="C448" s="14"/>
      <c r="D448" s="129"/>
      <c r="E448" s="97"/>
      <c r="F448" s="9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</row>
    <row r="449" spans="1:18" s="1" customFormat="1" ht="18.75" x14ac:dyDescent="0.3">
      <c r="A449" s="97"/>
      <c r="B449" s="159" t="s">
        <v>176</v>
      </c>
      <c r="C449" s="14" t="s">
        <v>172</v>
      </c>
      <c r="D449" s="119">
        <v>6000</v>
      </c>
      <c r="E449" s="97" t="s">
        <v>29</v>
      </c>
      <c r="F449" s="97" t="s">
        <v>60</v>
      </c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</row>
    <row r="450" spans="1:18" s="1" customFormat="1" ht="18.75" x14ac:dyDescent="0.3">
      <c r="A450" s="97"/>
      <c r="B450" s="11" t="s">
        <v>165</v>
      </c>
      <c r="C450" s="5" t="s">
        <v>165</v>
      </c>
      <c r="D450" s="129"/>
      <c r="E450" s="97" t="s">
        <v>30</v>
      </c>
      <c r="F450" s="9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</row>
    <row r="451" spans="1:18" s="1" customFormat="1" ht="18.75" x14ac:dyDescent="0.3">
      <c r="A451" s="97"/>
      <c r="B451" s="116" t="s">
        <v>166</v>
      </c>
      <c r="C451" s="116" t="s">
        <v>166</v>
      </c>
      <c r="D451" s="129"/>
      <c r="E451" s="97"/>
      <c r="F451" s="9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</row>
    <row r="452" spans="1:18" s="1" customFormat="1" ht="18.75" x14ac:dyDescent="0.3">
      <c r="A452" s="97"/>
      <c r="B452" s="117" t="s">
        <v>369</v>
      </c>
      <c r="C452" s="117" t="s">
        <v>369</v>
      </c>
      <c r="D452" s="129"/>
      <c r="E452" s="97"/>
      <c r="F452" s="9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</row>
    <row r="453" spans="1:18" s="1" customFormat="1" ht="18.75" x14ac:dyDescent="0.3">
      <c r="A453" s="97"/>
      <c r="B453" s="164"/>
      <c r="C453" s="14"/>
      <c r="D453" s="129"/>
      <c r="E453" s="97"/>
      <c r="F453" s="9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</row>
    <row r="454" spans="1:18" s="1" customFormat="1" ht="18.75" x14ac:dyDescent="0.3">
      <c r="A454" s="97"/>
      <c r="B454" s="157" t="s">
        <v>177</v>
      </c>
      <c r="C454" s="5" t="s">
        <v>174</v>
      </c>
      <c r="D454" s="119">
        <v>7000</v>
      </c>
      <c r="E454" s="97" t="s">
        <v>29</v>
      </c>
      <c r="F454" s="97" t="s">
        <v>60</v>
      </c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</row>
    <row r="455" spans="1:18" s="1" customFormat="1" ht="18.75" x14ac:dyDescent="0.3">
      <c r="A455" s="97"/>
      <c r="B455" s="145" t="s">
        <v>370</v>
      </c>
      <c r="C455" s="11" t="s">
        <v>382</v>
      </c>
      <c r="D455" s="129"/>
      <c r="E455" s="97" t="s">
        <v>30</v>
      </c>
      <c r="F455" s="9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</row>
    <row r="456" spans="1:18" s="1" customFormat="1" ht="18.75" x14ac:dyDescent="0.3">
      <c r="A456" s="97"/>
      <c r="B456" s="145"/>
      <c r="C456" s="11"/>
      <c r="D456" s="129"/>
      <c r="E456" s="97"/>
      <c r="F456" s="9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</row>
    <row r="457" spans="1:18" s="1" customFormat="1" ht="18.75" x14ac:dyDescent="0.3">
      <c r="A457" s="97"/>
      <c r="B457" s="158" t="s">
        <v>178</v>
      </c>
      <c r="C457" s="115" t="s">
        <v>175</v>
      </c>
      <c r="D457" s="119">
        <v>7000</v>
      </c>
      <c r="E457" s="97" t="s">
        <v>29</v>
      </c>
      <c r="F457" s="97" t="s">
        <v>60</v>
      </c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</row>
    <row r="458" spans="1:18" s="1" customFormat="1" ht="18.75" x14ac:dyDescent="0.3">
      <c r="A458" s="97"/>
      <c r="B458" s="143" t="s">
        <v>372</v>
      </c>
      <c r="C458" s="143" t="s">
        <v>372</v>
      </c>
      <c r="D458" s="129"/>
      <c r="E458" s="97" t="s">
        <v>30</v>
      </c>
      <c r="F458" s="9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</row>
    <row r="459" spans="1:18" s="1" customFormat="1" ht="18.75" x14ac:dyDescent="0.3">
      <c r="A459" s="97"/>
      <c r="B459" s="143" t="s">
        <v>373</v>
      </c>
      <c r="C459" s="143" t="s">
        <v>373</v>
      </c>
      <c r="D459" s="129"/>
      <c r="E459" s="97"/>
      <c r="F459" s="9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</row>
    <row r="460" spans="1:18" s="1" customFormat="1" ht="18.75" x14ac:dyDescent="0.3">
      <c r="A460" s="97"/>
      <c r="B460" s="145"/>
      <c r="C460" s="11"/>
      <c r="D460" s="129"/>
      <c r="E460" s="97"/>
      <c r="F460" s="9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</row>
    <row r="461" spans="1:18" s="1" customFormat="1" ht="18.75" x14ac:dyDescent="0.3">
      <c r="A461" s="97"/>
      <c r="B461" s="145"/>
      <c r="C461" s="11"/>
      <c r="D461" s="129"/>
      <c r="E461" s="97"/>
      <c r="F461" s="9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</row>
    <row r="462" spans="1:18" s="1" customFormat="1" ht="18.75" x14ac:dyDescent="0.3">
      <c r="A462" s="97"/>
      <c r="B462" s="161"/>
      <c r="C462" s="14"/>
      <c r="D462" s="129"/>
      <c r="E462" s="97"/>
      <c r="F462" s="9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</row>
    <row r="463" spans="1:18" s="1" customFormat="1" ht="18.75" x14ac:dyDescent="0.3">
      <c r="A463" s="95"/>
      <c r="B463" s="180"/>
      <c r="C463" s="3"/>
      <c r="D463" s="126"/>
      <c r="E463" s="102"/>
      <c r="F463" s="10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 s="1" customFormat="1" ht="18.75" x14ac:dyDescent="0.3">
      <c r="A464" s="106"/>
      <c r="B464" s="150"/>
      <c r="C464" s="181"/>
      <c r="D464" s="179"/>
      <c r="E464" s="106"/>
      <c r="F464" s="106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</row>
    <row r="465" spans="1:18" s="1" customFormat="1" ht="18.75" x14ac:dyDescent="0.3">
      <c r="A465" s="105"/>
      <c r="B465" s="147"/>
      <c r="C465" s="18"/>
      <c r="D465" s="132"/>
      <c r="E465" s="105"/>
      <c r="F465" s="105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</row>
    <row r="466" spans="1:18" s="1" customFormat="1" ht="18.75" x14ac:dyDescent="0.3">
      <c r="A466" s="227" t="s">
        <v>0</v>
      </c>
      <c r="B466" s="229" t="s">
        <v>1</v>
      </c>
      <c r="C466" s="227" t="s">
        <v>2</v>
      </c>
      <c r="D466" s="231" t="s">
        <v>3</v>
      </c>
      <c r="E466" s="94" t="s">
        <v>5</v>
      </c>
      <c r="F466" s="94" t="s">
        <v>6</v>
      </c>
      <c r="G466" s="233" t="s">
        <v>157</v>
      </c>
      <c r="H466" s="234"/>
      <c r="I466" s="235"/>
      <c r="J466" s="233" t="s">
        <v>403</v>
      </c>
      <c r="K466" s="234"/>
      <c r="L466" s="234"/>
      <c r="M466" s="234"/>
      <c r="N466" s="234"/>
      <c r="O466" s="234"/>
      <c r="P466" s="234"/>
      <c r="Q466" s="234"/>
      <c r="R466" s="235"/>
    </row>
    <row r="467" spans="1:18" s="1" customFormat="1" ht="18.75" x14ac:dyDescent="0.3">
      <c r="A467" s="228"/>
      <c r="B467" s="230"/>
      <c r="C467" s="228"/>
      <c r="D467" s="232"/>
      <c r="E467" s="95" t="s">
        <v>4</v>
      </c>
      <c r="F467" s="95" t="s">
        <v>4</v>
      </c>
      <c r="G467" s="170" t="s">
        <v>7</v>
      </c>
      <c r="H467" s="170" t="s">
        <v>8</v>
      </c>
      <c r="I467" s="170" t="s">
        <v>9</v>
      </c>
      <c r="J467" s="170" t="s">
        <v>10</v>
      </c>
      <c r="K467" s="170" t="s">
        <v>11</v>
      </c>
      <c r="L467" s="170" t="s">
        <v>12</v>
      </c>
      <c r="M467" s="170" t="s">
        <v>13</v>
      </c>
      <c r="N467" s="170" t="s">
        <v>14</v>
      </c>
      <c r="O467" s="170" t="s">
        <v>15</v>
      </c>
      <c r="P467" s="170" t="s">
        <v>16</v>
      </c>
      <c r="Q467" s="170" t="s">
        <v>17</v>
      </c>
      <c r="R467" s="170" t="s">
        <v>18</v>
      </c>
    </row>
    <row r="468" spans="1:18" s="1" customFormat="1" ht="18.75" x14ac:dyDescent="0.3">
      <c r="A468" s="97" t="s">
        <v>180</v>
      </c>
      <c r="B468" s="143" t="s">
        <v>194</v>
      </c>
      <c r="C468" s="115"/>
      <c r="D468" s="119"/>
      <c r="E468" s="97"/>
      <c r="F468" s="9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</row>
    <row r="469" spans="1:18" s="1" customFormat="1" ht="18.75" x14ac:dyDescent="0.3">
      <c r="A469" s="97"/>
      <c r="B469" s="157" t="s">
        <v>358</v>
      </c>
      <c r="C469" s="157" t="s">
        <v>193</v>
      </c>
      <c r="D469" s="199">
        <v>6500</v>
      </c>
      <c r="E469" s="97" t="s">
        <v>29</v>
      </c>
      <c r="F469" s="97" t="s">
        <v>60</v>
      </c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</row>
    <row r="470" spans="1:18" s="1" customFormat="1" ht="18.75" x14ac:dyDescent="0.3">
      <c r="A470" s="97"/>
      <c r="B470" s="145" t="s">
        <v>359</v>
      </c>
      <c r="C470" s="145" t="s">
        <v>361</v>
      </c>
      <c r="D470" s="163"/>
      <c r="E470" s="97" t="s">
        <v>30</v>
      </c>
      <c r="F470" s="9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</row>
    <row r="471" spans="1:18" s="1" customFormat="1" ht="18.75" x14ac:dyDescent="0.3">
      <c r="A471" s="97"/>
      <c r="B471" s="145" t="s">
        <v>360</v>
      </c>
      <c r="C471" s="145" t="s">
        <v>363</v>
      </c>
      <c r="D471" s="162"/>
      <c r="E471" s="97"/>
      <c r="F471" s="9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</row>
    <row r="472" spans="1:18" s="1" customFormat="1" ht="18.75" x14ac:dyDescent="0.3">
      <c r="A472" s="97"/>
      <c r="B472" s="143"/>
      <c r="C472" s="5" t="s">
        <v>362</v>
      </c>
      <c r="D472" s="139"/>
      <c r="E472" s="97"/>
      <c r="F472" s="9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</row>
    <row r="473" spans="1:18" s="1" customFormat="1" ht="18.75" x14ac:dyDescent="0.3">
      <c r="A473" s="97"/>
      <c r="B473" s="143"/>
      <c r="C473" s="5"/>
      <c r="D473" s="200"/>
      <c r="E473" s="97"/>
      <c r="F473" s="9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</row>
    <row r="474" spans="1:18" s="1" customFormat="1" ht="18.75" x14ac:dyDescent="0.3">
      <c r="A474" s="97"/>
      <c r="B474" s="159" t="s">
        <v>383</v>
      </c>
      <c r="C474" s="14" t="s">
        <v>386</v>
      </c>
      <c r="D474" s="119">
        <v>6500</v>
      </c>
      <c r="E474" s="97" t="s">
        <v>29</v>
      </c>
      <c r="F474" s="97" t="s">
        <v>60</v>
      </c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</row>
    <row r="475" spans="1:18" s="1" customFormat="1" ht="18.75" x14ac:dyDescent="0.3">
      <c r="A475" s="97"/>
      <c r="B475" s="11" t="s">
        <v>384</v>
      </c>
      <c r="C475" s="5" t="s">
        <v>372</v>
      </c>
      <c r="D475" s="129"/>
      <c r="E475" s="97" t="s">
        <v>30</v>
      </c>
      <c r="F475" s="9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</row>
    <row r="476" spans="1:18" s="1" customFormat="1" ht="18.75" x14ac:dyDescent="0.3">
      <c r="A476" s="97"/>
      <c r="B476" s="116" t="s">
        <v>385</v>
      </c>
      <c r="C476" s="116" t="s">
        <v>373</v>
      </c>
      <c r="D476" s="129"/>
      <c r="E476" s="97"/>
      <c r="F476" s="9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</row>
    <row r="477" spans="1:18" s="1" customFormat="1" ht="18.75" x14ac:dyDescent="0.3">
      <c r="A477" s="97"/>
      <c r="B477" s="143"/>
      <c r="C477" s="14"/>
      <c r="D477" s="129"/>
      <c r="E477" s="97"/>
      <c r="F477" s="9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</row>
    <row r="478" spans="1:18" s="1" customFormat="1" ht="18.75" x14ac:dyDescent="0.3">
      <c r="A478" s="97"/>
      <c r="B478" s="158" t="s">
        <v>364</v>
      </c>
      <c r="C478" s="115" t="s">
        <v>367</v>
      </c>
      <c r="D478" s="119">
        <v>7000</v>
      </c>
      <c r="E478" s="97" t="s">
        <v>29</v>
      </c>
      <c r="F478" s="97" t="s">
        <v>60</v>
      </c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</row>
    <row r="479" spans="1:18" s="1" customFormat="1" ht="18.75" x14ac:dyDescent="0.3">
      <c r="A479" s="97"/>
      <c r="B479" s="143" t="s">
        <v>366</v>
      </c>
      <c r="C479" s="5" t="s">
        <v>368</v>
      </c>
      <c r="D479" s="129"/>
      <c r="E479" s="97" t="s">
        <v>30</v>
      </c>
      <c r="F479" s="9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</row>
    <row r="480" spans="1:18" s="1" customFormat="1" ht="18.75" x14ac:dyDescent="0.3">
      <c r="A480" s="97"/>
      <c r="B480" s="143" t="s">
        <v>365</v>
      </c>
      <c r="C480" s="5" t="s">
        <v>356</v>
      </c>
      <c r="D480" s="129"/>
      <c r="E480" s="97"/>
      <c r="F480" s="9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</row>
    <row r="481" spans="1:18" s="1" customFormat="1" ht="18.75" x14ac:dyDescent="0.3">
      <c r="A481" s="97"/>
      <c r="B481" s="13"/>
      <c r="C481" s="14"/>
      <c r="D481" s="129"/>
      <c r="E481" s="97"/>
      <c r="F481" s="9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</row>
    <row r="482" spans="1:18" s="1" customFormat="1" ht="18.75" x14ac:dyDescent="0.3">
      <c r="A482" s="97" t="s">
        <v>182</v>
      </c>
      <c r="B482" s="143" t="s">
        <v>195</v>
      </c>
      <c r="C482" s="5"/>
      <c r="D482" s="129"/>
      <c r="E482" s="97"/>
      <c r="F482" s="9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</row>
    <row r="483" spans="1:18" s="1" customFormat="1" ht="18.75" x14ac:dyDescent="0.3">
      <c r="A483" s="97"/>
      <c r="B483" s="159" t="s">
        <v>176</v>
      </c>
      <c r="C483" s="14" t="s">
        <v>172</v>
      </c>
      <c r="D483" s="119">
        <v>6000</v>
      </c>
      <c r="E483" s="97" t="s">
        <v>29</v>
      </c>
      <c r="F483" s="97" t="s">
        <v>60</v>
      </c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</row>
    <row r="484" spans="1:18" s="1" customFormat="1" ht="18.75" x14ac:dyDescent="0.3">
      <c r="A484" s="97"/>
      <c r="B484" s="11" t="s">
        <v>165</v>
      </c>
      <c r="C484" s="5" t="s">
        <v>165</v>
      </c>
      <c r="D484" s="129"/>
      <c r="E484" s="97" t="s">
        <v>30</v>
      </c>
      <c r="F484" s="9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</row>
    <row r="485" spans="1:18" s="1" customFormat="1" ht="18.75" x14ac:dyDescent="0.3">
      <c r="A485" s="97"/>
      <c r="B485" s="168" t="s">
        <v>166</v>
      </c>
      <c r="C485" s="168" t="s">
        <v>166</v>
      </c>
      <c r="D485" s="129"/>
      <c r="E485" s="97"/>
      <c r="F485" s="9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</row>
    <row r="486" spans="1:18" s="1" customFormat="1" ht="18.75" x14ac:dyDescent="0.3">
      <c r="A486" s="97"/>
      <c r="B486" s="168" t="s">
        <v>369</v>
      </c>
      <c r="C486" s="168" t="s">
        <v>369</v>
      </c>
      <c r="D486" s="129"/>
      <c r="E486" s="97"/>
      <c r="F486" s="9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</row>
    <row r="487" spans="1:18" s="1" customFormat="1" ht="18.75" x14ac:dyDescent="0.3">
      <c r="A487" s="97"/>
      <c r="B487" s="143"/>
      <c r="C487" s="14"/>
      <c r="D487" s="129"/>
      <c r="E487" s="97"/>
      <c r="F487" s="9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</row>
    <row r="488" spans="1:18" s="1" customFormat="1" ht="18.75" x14ac:dyDescent="0.3">
      <c r="A488" s="97"/>
      <c r="B488" s="158" t="s">
        <v>377</v>
      </c>
      <c r="C488" s="115" t="s">
        <v>380</v>
      </c>
      <c r="D488" s="119">
        <v>7000</v>
      </c>
      <c r="E488" s="97" t="s">
        <v>29</v>
      </c>
      <c r="F488" s="97" t="s">
        <v>60</v>
      </c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</row>
    <row r="489" spans="1:18" s="1" customFormat="1" ht="18.75" x14ac:dyDescent="0.3">
      <c r="A489" s="97"/>
      <c r="B489" s="143" t="s">
        <v>379</v>
      </c>
      <c r="C489" s="5" t="s">
        <v>372</v>
      </c>
      <c r="D489" s="129"/>
      <c r="E489" s="97" t="s">
        <v>30</v>
      </c>
      <c r="F489" s="9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</row>
    <row r="490" spans="1:18" s="1" customFormat="1" ht="18.75" x14ac:dyDescent="0.3">
      <c r="A490" s="97"/>
      <c r="B490" s="143" t="s">
        <v>378</v>
      </c>
      <c r="C490" s="5" t="s">
        <v>373</v>
      </c>
      <c r="D490" s="129"/>
      <c r="E490" s="97"/>
      <c r="F490" s="9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</row>
    <row r="491" spans="1:18" s="1" customFormat="1" ht="18.75" x14ac:dyDescent="0.3">
      <c r="A491" s="97"/>
      <c r="B491" s="143"/>
      <c r="C491" s="14"/>
      <c r="D491" s="129"/>
      <c r="E491" s="97"/>
      <c r="F491" s="9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</row>
    <row r="492" spans="1:18" s="1" customFormat="1" ht="18.75" x14ac:dyDescent="0.3">
      <c r="A492" s="102"/>
      <c r="B492" s="146"/>
      <c r="C492" s="20"/>
      <c r="D492" s="131"/>
      <c r="E492" s="102"/>
      <c r="F492" s="10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 s="1" customFormat="1" ht="18.75" x14ac:dyDescent="0.3">
      <c r="A493" s="106"/>
      <c r="B493" s="150"/>
      <c r="C493" s="107"/>
      <c r="D493" s="179"/>
      <c r="E493" s="106"/>
      <c r="F493" s="106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</row>
    <row r="494" spans="1:18" s="1" customFormat="1" ht="18.75" x14ac:dyDescent="0.3">
      <c r="A494" s="105"/>
      <c r="B494" s="147"/>
      <c r="C494" s="59"/>
      <c r="D494" s="132"/>
      <c r="E494" s="105"/>
      <c r="F494" s="105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</row>
    <row r="495" spans="1:18" s="1" customFormat="1" ht="18.75" x14ac:dyDescent="0.3">
      <c r="A495" s="227" t="s">
        <v>0</v>
      </c>
      <c r="B495" s="229" t="s">
        <v>1</v>
      </c>
      <c r="C495" s="227" t="s">
        <v>2</v>
      </c>
      <c r="D495" s="231" t="s">
        <v>3</v>
      </c>
      <c r="E495" s="94" t="s">
        <v>5</v>
      </c>
      <c r="F495" s="94" t="s">
        <v>6</v>
      </c>
      <c r="G495" s="233" t="s">
        <v>157</v>
      </c>
      <c r="H495" s="234"/>
      <c r="I495" s="235"/>
      <c r="J495" s="233" t="s">
        <v>403</v>
      </c>
      <c r="K495" s="234"/>
      <c r="L495" s="234"/>
      <c r="M495" s="234"/>
      <c r="N495" s="234"/>
      <c r="O495" s="234"/>
      <c r="P495" s="234"/>
      <c r="Q495" s="234"/>
      <c r="R495" s="235"/>
    </row>
    <row r="496" spans="1:18" s="1" customFormat="1" ht="18.75" x14ac:dyDescent="0.3">
      <c r="A496" s="228"/>
      <c r="B496" s="230"/>
      <c r="C496" s="228"/>
      <c r="D496" s="232"/>
      <c r="E496" s="95" t="s">
        <v>4</v>
      </c>
      <c r="F496" s="95" t="s">
        <v>4</v>
      </c>
      <c r="G496" s="170" t="s">
        <v>7</v>
      </c>
      <c r="H496" s="170" t="s">
        <v>8</v>
      </c>
      <c r="I496" s="170" t="s">
        <v>9</v>
      </c>
      <c r="J496" s="170" t="s">
        <v>10</v>
      </c>
      <c r="K496" s="170" t="s">
        <v>11</v>
      </c>
      <c r="L496" s="170" t="s">
        <v>12</v>
      </c>
      <c r="M496" s="170" t="s">
        <v>13</v>
      </c>
      <c r="N496" s="170" t="s">
        <v>14</v>
      </c>
      <c r="O496" s="170" t="s">
        <v>15</v>
      </c>
      <c r="P496" s="170" t="s">
        <v>16</v>
      </c>
      <c r="Q496" s="170" t="s">
        <v>17</v>
      </c>
      <c r="R496" s="170" t="s">
        <v>18</v>
      </c>
    </row>
    <row r="497" spans="1:18" s="1" customFormat="1" ht="18.75" x14ac:dyDescent="0.3">
      <c r="A497" s="97"/>
      <c r="B497" s="157" t="s">
        <v>177</v>
      </c>
      <c r="C497" s="5" t="s">
        <v>174</v>
      </c>
      <c r="D497" s="119">
        <v>7000</v>
      </c>
      <c r="E497" s="97" t="s">
        <v>29</v>
      </c>
      <c r="F497" s="97" t="s">
        <v>60</v>
      </c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</row>
    <row r="498" spans="1:18" s="1" customFormat="1" ht="18.75" x14ac:dyDescent="0.3">
      <c r="A498" s="97"/>
      <c r="B498" s="145" t="s">
        <v>370</v>
      </c>
      <c r="C498" s="11" t="s">
        <v>371</v>
      </c>
      <c r="D498" s="129"/>
      <c r="E498" s="97" t="s">
        <v>30</v>
      </c>
      <c r="F498" s="9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</row>
    <row r="499" spans="1:18" s="1" customFormat="1" ht="18.75" x14ac:dyDescent="0.3">
      <c r="A499" s="97"/>
      <c r="B499" s="10"/>
      <c r="C499" s="14"/>
      <c r="D499" s="129"/>
      <c r="E499" s="97"/>
      <c r="F499" s="9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</row>
    <row r="500" spans="1:18" s="1" customFormat="1" ht="18.75" x14ac:dyDescent="0.3">
      <c r="A500" s="97" t="s">
        <v>143</v>
      </c>
      <c r="B500" s="143" t="s">
        <v>196</v>
      </c>
      <c r="C500" s="5"/>
      <c r="D500" s="129"/>
      <c r="E500" s="97"/>
      <c r="F500" s="9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</row>
    <row r="501" spans="1:18" s="1" customFormat="1" ht="18.75" x14ac:dyDescent="0.3">
      <c r="A501" s="97"/>
      <c r="B501" s="159" t="s">
        <v>176</v>
      </c>
      <c r="C501" s="14" t="s">
        <v>172</v>
      </c>
      <c r="D501" s="119">
        <v>6000</v>
      </c>
      <c r="E501" s="97" t="s">
        <v>29</v>
      </c>
      <c r="F501" s="97" t="s">
        <v>60</v>
      </c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</row>
    <row r="502" spans="1:18" s="1" customFormat="1" ht="18.75" x14ac:dyDescent="0.3">
      <c r="A502" s="97"/>
      <c r="B502" s="115" t="s">
        <v>165</v>
      </c>
      <c r="C502" s="115" t="s">
        <v>165</v>
      </c>
      <c r="D502" s="129"/>
      <c r="E502" s="97" t="s">
        <v>30</v>
      </c>
      <c r="F502" s="9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</row>
    <row r="503" spans="1:18" s="1" customFormat="1" ht="18.75" x14ac:dyDescent="0.3">
      <c r="A503" s="97"/>
      <c r="B503" s="117" t="s">
        <v>166</v>
      </c>
      <c r="C503" s="117" t="s">
        <v>166</v>
      </c>
      <c r="D503" s="129"/>
      <c r="E503" s="97"/>
      <c r="F503" s="9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</row>
    <row r="504" spans="1:18" s="1" customFormat="1" ht="18.75" x14ac:dyDescent="0.3">
      <c r="A504" s="97"/>
      <c r="B504" s="117" t="s">
        <v>376</v>
      </c>
      <c r="C504" s="117" t="s">
        <v>376</v>
      </c>
      <c r="D504" s="129"/>
      <c r="E504" s="97"/>
      <c r="F504" s="9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</row>
    <row r="505" spans="1:18" s="1" customFormat="1" ht="18.75" x14ac:dyDescent="0.3">
      <c r="A505" s="97"/>
      <c r="B505" s="143"/>
      <c r="C505" s="14"/>
      <c r="D505" s="129"/>
      <c r="E505" s="97"/>
      <c r="F505" s="9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</row>
    <row r="506" spans="1:18" s="1" customFormat="1" ht="18.75" x14ac:dyDescent="0.3">
      <c r="A506" s="97"/>
      <c r="B506" s="193" t="s">
        <v>374</v>
      </c>
      <c r="C506" s="193" t="s">
        <v>375</v>
      </c>
      <c r="D506" s="119">
        <v>7000</v>
      </c>
      <c r="E506" s="97" t="s">
        <v>29</v>
      </c>
      <c r="F506" s="97" t="s">
        <v>60</v>
      </c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</row>
    <row r="507" spans="1:18" s="1" customFormat="1" ht="18.75" x14ac:dyDescent="0.3">
      <c r="A507" s="97"/>
      <c r="B507" s="14" t="s">
        <v>354</v>
      </c>
      <c r="C507" s="14" t="s">
        <v>357</v>
      </c>
      <c r="D507" s="129"/>
      <c r="E507" s="97" t="s">
        <v>30</v>
      </c>
      <c r="F507" s="9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</row>
    <row r="508" spans="1:18" s="1" customFormat="1" ht="18.75" x14ac:dyDescent="0.3">
      <c r="A508" s="97"/>
      <c r="B508" s="194" t="s">
        <v>355</v>
      </c>
      <c r="C508" s="194" t="s">
        <v>356</v>
      </c>
      <c r="D508" s="129"/>
      <c r="E508" s="97"/>
      <c r="F508" s="9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</row>
    <row r="509" spans="1:18" s="1" customFormat="1" ht="18.75" x14ac:dyDescent="0.3">
      <c r="A509" s="97"/>
      <c r="B509" s="14"/>
      <c r="C509" s="14"/>
      <c r="D509" s="129"/>
      <c r="E509" s="97"/>
      <c r="F509" s="9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</row>
    <row r="510" spans="1:18" s="1" customFormat="1" ht="18.75" x14ac:dyDescent="0.3">
      <c r="A510" s="97"/>
      <c r="B510" s="158" t="s">
        <v>178</v>
      </c>
      <c r="C510" s="115" t="s">
        <v>175</v>
      </c>
      <c r="D510" s="119">
        <v>7000</v>
      </c>
      <c r="E510" s="97" t="s">
        <v>29</v>
      </c>
      <c r="F510" s="97" t="s">
        <v>60</v>
      </c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</row>
    <row r="511" spans="1:18" s="1" customFormat="1" ht="18.75" x14ac:dyDescent="0.3">
      <c r="A511" s="97"/>
      <c r="B511" s="143" t="s">
        <v>372</v>
      </c>
      <c r="C511" s="143" t="s">
        <v>372</v>
      </c>
      <c r="D511" s="129"/>
      <c r="E511" s="97" t="s">
        <v>30</v>
      </c>
      <c r="F511" s="9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</row>
    <row r="512" spans="1:18" s="1" customFormat="1" ht="18.75" x14ac:dyDescent="0.3">
      <c r="A512" s="97"/>
      <c r="B512" s="143" t="s">
        <v>373</v>
      </c>
      <c r="C512" s="143" t="s">
        <v>373</v>
      </c>
      <c r="D512" s="129"/>
      <c r="E512" s="97"/>
      <c r="F512" s="9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</row>
    <row r="513" spans="1:18" s="1" customFormat="1" ht="18.75" x14ac:dyDescent="0.3">
      <c r="A513" s="97"/>
      <c r="B513" s="10"/>
      <c r="C513" s="115"/>
      <c r="D513" s="129"/>
      <c r="E513" s="97"/>
      <c r="F513" s="9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</row>
    <row r="514" spans="1:18" s="1" customFormat="1" ht="18.75" x14ac:dyDescent="0.3">
      <c r="A514" s="97" t="s">
        <v>184</v>
      </c>
      <c r="B514" s="143" t="s">
        <v>188</v>
      </c>
      <c r="C514" s="14"/>
      <c r="D514" s="129"/>
      <c r="E514" s="97"/>
      <c r="F514" s="9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</row>
    <row r="515" spans="1:18" s="1" customFormat="1" ht="18.75" x14ac:dyDescent="0.3">
      <c r="A515" s="97"/>
      <c r="B515" s="159" t="s">
        <v>176</v>
      </c>
      <c r="C515" s="14" t="s">
        <v>172</v>
      </c>
      <c r="D515" s="119">
        <v>6000</v>
      </c>
      <c r="E515" s="97" t="s">
        <v>29</v>
      </c>
      <c r="F515" s="97" t="s">
        <v>60</v>
      </c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</row>
    <row r="516" spans="1:18" s="1" customFormat="1" ht="18.75" x14ac:dyDescent="0.3">
      <c r="A516" s="97"/>
      <c r="B516" s="11" t="s">
        <v>165</v>
      </c>
      <c r="C516" s="5" t="s">
        <v>165</v>
      </c>
      <c r="D516" s="129"/>
      <c r="E516" s="97" t="s">
        <v>30</v>
      </c>
      <c r="F516" s="9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</row>
    <row r="517" spans="1:18" s="1" customFormat="1" ht="18.75" x14ac:dyDescent="0.3">
      <c r="A517" s="97"/>
      <c r="B517" s="116" t="s">
        <v>166</v>
      </c>
      <c r="C517" s="116" t="s">
        <v>166</v>
      </c>
      <c r="D517" s="129"/>
      <c r="E517" s="97"/>
      <c r="F517" s="9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</row>
    <row r="518" spans="1:18" s="1" customFormat="1" ht="18.75" x14ac:dyDescent="0.3">
      <c r="A518" s="97"/>
      <c r="B518" s="117" t="s">
        <v>376</v>
      </c>
      <c r="C518" s="117" t="s">
        <v>376</v>
      </c>
      <c r="D518" s="129"/>
      <c r="E518" s="97"/>
      <c r="F518" s="9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</row>
    <row r="519" spans="1:18" s="1" customFormat="1" ht="18.75" x14ac:dyDescent="0.3">
      <c r="A519" s="97"/>
      <c r="B519" s="164"/>
      <c r="C519" s="14"/>
      <c r="D519" s="129"/>
      <c r="E519" s="97"/>
      <c r="F519" s="9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</row>
    <row r="520" spans="1:18" s="1" customFormat="1" ht="18.75" x14ac:dyDescent="0.3">
      <c r="A520" s="97"/>
      <c r="B520" s="10"/>
      <c r="C520" s="14"/>
      <c r="D520" s="129"/>
      <c r="E520" s="97"/>
      <c r="F520" s="9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</row>
    <row r="521" spans="1:18" s="1" customFormat="1" ht="18.75" x14ac:dyDescent="0.3">
      <c r="A521" s="102"/>
      <c r="B521" s="185"/>
      <c r="C521" s="20"/>
      <c r="D521" s="131"/>
      <c r="E521" s="102"/>
      <c r="F521" s="10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 s="1" customFormat="1" ht="18.75" x14ac:dyDescent="0.3">
      <c r="A522" s="106"/>
      <c r="B522" s="186"/>
      <c r="C522" s="107"/>
      <c r="D522" s="179"/>
      <c r="E522" s="106"/>
      <c r="F522" s="106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</row>
    <row r="523" spans="1:18" s="1" customFormat="1" ht="18.75" x14ac:dyDescent="0.3">
      <c r="A523" s="182"/>
      <c r="B523" s="17"/>
      <c r="C523" s="183"/>
      <c r="D523" s="184"/>
      <c r="E523" s="182"/>
      <c r="F523" s="182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</row>
    <row r="524" spans="1:18" s="1" customFormat="1" ht="18.75" x14ac:dyDescent="0.3">
      <c r="A524" s="227" t="s">
        <v>0</v>
      </c>
      <c r="B524" s="229" t="s">
        <v>1</v>
      </c>
      <c r="C524" s="227" t="s">
        <v>2</v>
      </c>
      <c r="D524" s="231" t="s">
        <v>3</v>
      </c>
      <c r="E524" s="94" t="s">
        <v>5</v>
      </c>
      <c r="F524" s="94" t="s">
        <v>6</v>
      </c>
      <c r="G524" s="233" t="s">
        <v>157</v>
      </c>
      <c r="H524" s="234"/>
      <c r="I524" s="235"/>
      <c r="J524" s="233" t="s">
        <v>403</v>
      </c>
      <c r="K524" s="234"/>
      <c r="L524" s="234"/>
      <c r="M524" s="234"/>
      <c r="N524" s="234"/>
      <c r="O524" s="234"/>
      <c r="P524" s="234"/>
      <c r="Q524" s="234"/>
      <c r="R524" s="235"/>
    </row>
    <row r="525" spans="1:18" s="1" customFormat="1" ht="18.75" x14ac:dyDescent="0.3">
      <c r="A525" s="228"/>
      <c r="B525" s="230"/>
      <c r="C525" s="228"/>
      <c r="D525" s="232"/>
      <c r="E525" s="95" t="s">
        <v>4</v>
      </c>
      <c r="F525" s="95" t="s">
        <v>4</v>
      </c>
      <c r="G525" s="170" t="s">
        <v>7</v>
      </c>
      <c r="H525" s="170" t="s">
        <v>8</v>
      </c>
      <c r="I525" s="170" t="s">
        <v>9</v>
      </c>
      <c r="J525" s="170" t="s">
        <v>10</v>
      </c>
      <c r="K525" s="170" t="s">
        <v>11</v>
      </c>
      <c r="L525" s="170" t="s">
        <v>12</v>
      </c>
      <c r="M525" s="170" t="s">
        <v>13</v>
      </c>
      <c r="N525" s="170" t="s">
        <v>14</v>
      </c>
      <c r="O525" s="170" t="s">
        <v>15</v>
      </c>
      <c r="P525" s="170" t="s">
        <v>16</v>
      </c>
      <c r="Q525" s="170" t="s">
        <v>17</v>
      </c>
      <c r="R525" s="170" t="s">
        <v>18</v>
      </c>
    </row>
    <row r="526" spans="1:18" s="1" customFormat="1" ht="18.75" x14ac:dyDescent="0.3">
      <c r="A526" s="97"/>
      <c r="B526" s="158" t="s">
        <v>178</v>
      </c>
      <c r="C526" s="115" t="s">
        <v>175</v>
      </c>
      <c r="D526" s="119">
        <v>7000</v>
      </c>
      <c r="E526" s="97" t="s">
        <v>29</v>
      </c>
      <c r="F526" s="97" t="s">
        <v>60</v>
      </c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</row>
    <row r="527" spans="1:18" s="1" customFormat="1" ht="18.75" x14ac:dyDescent="0.3">
      <c r="A527" s="97"/>
      <c r="B527" s="143" t="s">
        <v>372</v>
      </c>
      <c r="C527" s="143" t="s">
        <v>372</v>
      </c>
      <c r="D527" s="129"/>
      <c r="E527" s="97" t="s">
        <v>30</v>
      </c>
      <c r="F527" s="9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</row>
    <row r="528" spans="1:18" s="1" customFormat="1" ht="18.75" x14ac:dyDescent="0.3">
      <c r="A528" s="97"/>
      <c r="B528" s="143" t="s">
        <v>373</v>
      </c>
      <c r="C528" s="143" t="s">
        <v>373</v>
      </c>
      <c r="D528" s="129"/>
      <c r="E528" s="97"/>
      <c r="F528" s="9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</row>
    <row r="529" spans="1:18" s="1" customFormat="1" ht="18.75" x14ac:dyDescent="0.3">
      <c r="A529" s="97"/>
      <c r="B529" s="11"/>
      <c r="C529" s="115"/>
      <c r="D529" s="129"/>
      <c r="E529" s="97"/>
      <c r="F529" s="9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</row>
    <row r="530" spans="1:18" s="1" customFormat="1" ht="18.75" x14ac:dyDescent="0.3">
      <c r="A530" s="97"/>
      <c r="B530" s="14" t="s">
        <v>402</v>
      </c>
      <c r="C530" s="14" t="s">
        <v>190</v>
      </c>
      <c r="D530" s="119">
        <v>7000</v>
      </c>
      <c r="E530" s="97" t="s">
        <v>29</v>
      </c>
      <c r="F530" s="97" t="s">
        <v>60</v>
      </c>
      <c r="G530" s="14"/>
      <c r="H530" s="14"/>
      <c r="I530" s="14"/>
      <c r="J530" s="14"/>
      <c r="K530" s="14"/>
      <c r="L530" s="14"/>
      <c r="M530" s="14"/>
      <c r="N530" s="14"/>
      <c r="O530" s="112"/>
      <c r="P530" s="14"/>
      <c r="Q530" s="14"/>
      <c r="R530" s="14"/>
    </row>
    <row r="531" spans="1:18" s="1" customFormat="1" ht="18.75" x14ac:dyDescent="0.3">
      <c r="A531" s="97"/>
      <c r="B531" s="115" t="s">
        <v>189</v>
      </c>
      <c r="C531" s="14" t="s">
        <v>191</v>
      </c>
      <c r="D531" s="129"/>
      <c r="E531" s="97" t="s">
        <v>30</v>
      </c>
      <c r="F531" s="97"/>
      <c r="G531" s="14"/>
      <c r="H531" s="14"/>
      <c r="I531" s="14"/>
      <c r="J531" s="14"/>
      <c r="K531" s="14"/>
      <c r="L531" s="14"/>
      <c r="M531" s="14"/>
      <c r="N531" s="14"/>
      <c r="O531" s="112"/>
      <c r="P531" s="14"/>
      <c r="Q531" s="14"/>
      <c r="R531" s="14"/>
    </row>
    <row r="532" spans="1:18" s="1" customFormat="1" ht="18.75" x14ac:dyDescent="0.3">
      <c r="A532" s="97"/>
      <c r="B532" s="117" t="s">
        <v>387</v>
      </c>
      <c r="C532" s="14" t="s">
        <v>192</v>
      </c>
      <c r="D532" s="129"/>
      <c r="E532" s="97"/>
      <c r="F532" s="97"/>
      <c r="G532" s="99"/>
      <c r="H532" s="99"/>
      <c r="I532" s="99"/>
      <c r="J532" s="99"/>
      <c r="K532" s="99"/>
      <c r="L532" s="99"/>
      <c r="M532" s="99"/>
      <c r="N532" s="99"/>
      <c r="O532" s="14"/>
      <c r="P532" s="99"/>
      <c r="Q532" s="99"/>
      <c r="R532" s="99"/>
    </row>
    <row r="533" spans="1:18" s="1" customFormat="1" ht="18.75" x14ac:dyDescent="0.3">
      <c r="A533" s="97"/>
      <c r="B533" s="145"/>
      <c r="C533" s="11"/>
      <c r="D533" s="129"/>
      <c r="E533" s="97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</row>
    <row r="534" spans="1:18" s="1" customFormat="1" ht="18.75" x14ac:dyDescent="0.3">
      <c r="A534" s="97"/>
      <c r="B534" s="158"/>
      <c r="C534" s="115"/>
      <c r="D534" s="119"/>
      <c r="E534" s="97"/>
      <c r="F534" s="9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</row>
    <row r="535" spans="1:18" s="1" customFormat="1" ht="18.75" x14ac:dyDescent="0.3">
      <c r="A535" s="97"/>
      <c r="B535" s="143"/>
      <c r="C535" s="5"/>
      <c r="D535" s="129"/>
      <c r="E535" s="97"/>
      <c r="F535" s="9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</row>
    <row r="536" spans="1:18" s="1" customFormat="1" ht="18.75" x14ac:dyDescent="0.3">
      <c r="A536" s="97"/>
      <c r="B536" s="143"/>
      <c r="C536" s="5"/>
      <c r="D536" s="129"/>
      <c r="E536" s="97"/>
      <c r="F536" s="97"/>
      <c r="G536" s="14"/>
      <c r="H536" s="14"/>
      <c r="I536" s="14"/>
      <c r="J536" s="14"/>
      <c r="K536" s="14"/>
      <c r="L536" s="14"/>
      <c r="M536" s="14"/>
      <c r="N536" s="14"/>
      <c r="O536" s="112"/>
      <c r="P536" s="14"/>
      <c r="Q536" s="14"/>
      <c r="R536" s="14"/>
    </row>
    <row r="537" spans="1:18" s="1" customFormat="1" ht="18.75" x14ac:dyDescent="0.3">
      <c r="A537" s="114"/>
      <c r="B537" s="11"/>
      <c r="C537" s="5"/>
      <c r="D537" s="129"/>
      <c r="E537" s="97"/>
      <c r="F537" s="97"/>
      <c r="G537" s="14"/>
      <c r="H537" s="14"/>
      <c r="I537" s="14"/>
      <c r="J537" s="14"/>
      <c r="K537" s="14"/>
      <c r="L537" s="14"/>
      <c r="M537" s="14"/>
      <c r="N537" s="14"/>
      <c r="O537" s="112"/>
      <c r="P537" s="14"/>
      <c r="Q537" s="14"/>
      <c r="R537" s="14"/>
    </row>
    <row r="538" spans="1:18" s="1" customFormat="1" ht="18.75" x14ac:dyDescent="0.3">
      <c r="A538" s="114"/>
      <c r="B538" s="5"/>
      <c r="C538" s="14"/>
      <c r="D538" s="119"/>
      <c r="E538" s="97"/>
      <c r="F538" s="97"/>
      <c r="G538" s="14"/>
      <c r="H538" s="14"/>
      <c r="I538" s="14"/>
      <c r="J538" s="14"/>
      <c r="K538" s="14"/>
      <c r="L538" s="14"/>
      <c r="M538" s="14"/>
      <c r="N538" s="14"/>
      <c r="O538" s="112"/>
      <c r="P538" s="14"/>
      <c r="Q538" s="14"/>
      <c r="R538" s="14"/>
    </row>
    <row r="539" spans="1:18" s="1" customFormat="1" ht="18.75" x14ac:dyDescent="0.3">
      <c r="A539" s="114"/>
      <c r="B539" s="115"/>
      <c r="C539" s="14"/>
      <c r="D539" s="129"/>
      <c r="E539" s="97"/>
      <c r="F539" s="97"/>
      <c r="G539" s="14"/>
      <c r="H539" s="14"/>
      <c r="I539" s="14"/>
      <c r="J539" s="14"/>
      <c r="K539" s="14"/>
      <c r="L539" s="14"/>
      <c r="M539" s="14"/>
      <c r="N539" s="14"/>
      <c r="O539" s="112"/>
      <c r="P539" s="14"/>
      <c r="Q539" s="14"/>
      <c r="R539" s="14"/>
    </row>
    <row r="540" spans="1:18" s="1" customFormat="1" ht="18.75" x14ac:dyDescent="0.3">
      <c r="A540" s="114"/>
      <c r="B540" s="117"/>
      <c r="C540" s="14"/>
      <c r="D540" s="129"/>
      <c r="E540" s="97"/>
      <c r="F540" s="97"/>
      <c r="G540" s="99"/>
      <c r="H540" s="99"/>
      <c r="I540" s="99"/>
      <c r="J540" s="99"/>
      <c r="K540" s="99"/>
      <c r="L540" s="99"/>
      <c r="M540" s="99"/>
      <c r="N540" s="99"/>
      <c r="O540" s="14"/>
      <c r="P540" s="99"/>
      <c r="Q540" s="99"/>
      <c r="R540" s="99"/>
    </row>
    <row r="541" spans="1:18" s="1" customFormat="1" ht="18.75" x14ac:dyDescent="0.3">
      <c r="A541" s="114"/>
      <c r="B541" s="117"/>
      <c r="C541" s="14"/>
      <c r="D541" s="129"/>
      <c r="E541" s="97"/>
      <c r="F541" s="97"/>
      <c r="G541" s="99"/>
      <c r="H541" s="99"/>
      <c r="I541" s="99"/>
      <c r="J541" s="99"/>
      <c r="K541" s="99"/>
      <c r="L541" s="99"/>
      <c r="M541" s="99"/>
      <c r="N541" s="99"/>
      <c r="O541" s="14"/>
      <c r="P541" s="99"/>
      <c r="Q541" s="99"/>
      <c r="R541" s="99"/>
    </row>
    <row r="542" spans="1:18" s="1" customFormat="1" ht="18.75" x14ac:dyDescent="0.3">
      <c r="A542" s="114"/>
      <c r="B542" s="117"/>
      <c r="C542" s="14"/>
      <c r="D542" s="129"/>
      <c r="E542" s="97"/>
      <c r="F542" s="97"/>
      <c r="G542" s="99"/>
      <c r="H542" s="99"/>
      <c r="I542" s="99"/>
      <c r="J542" s="99"/>
      <c r="K542" s="99"/>
      <c r="L542" s="99"/>
      <c r="M542" s="99"/>
      <c r="N542" s="99"/>
      <c r="O542" s="14"/>
      <c r="P542" s="99"/>
      <c r="Q542" s="99"/>
      <c r="R542" s="99"/>
    </row>
    <row r="543" spans="1:18" s="1" customFormat="1" ht="18.75" x14ac:dyDescent="0.3">
      <c r="A543" s="114"/>
      <c r="B543" s="117"/>
      <c r="C543" s="14"/>
      <c r="D543" s="129"/>
      <c r="E543" s="97"/>
      <c r="F543" s="97"/>
      <c r="G543" s="99"/>
      <c r="H543" s="99"/>
      <c r="I543" s="99"/>
      <c r="J543" s="99"/>
      <c r="K543" s="99"/>
      <c r="L543" s="99"/>
      <c r="M543" s="99"/>
      <c r="N543" s="99"/>
      <c r="O543" s="14"/>
      <c r="P543" s="99"/>
      <c r="Q543" s="99"/>
      <c r="R543" s="99"/>
    </row>
    <row r="544" spans="1:18" s="1" customFormat="1" ht="18.75" x14ac:dyDescent="0.3">
      <c r="A544" s="114"/>
      <c r="B544" s="117"/>
      <c r="C544" s="14"/>
      <c r="D544" s="129"/>
      <c r="E544" s="97"/>
      <c r="F544" s="97"/>
      <c r="G544" s="99"/>
      <c r="H544" s="99"/>
      <c r="I544" s="99"/>
      <c r="J544" s="99"/>
      <c r="K544" s="99"/>
      <c r="L544" s="99"/>
      <c r="M544" s="99"/>
      <c r="N544" s="99"/>
      <c r="O544" s="14"/>
      <c r="P544" s="99"/>
      <c r="Q544" s="99"/>
      <c r="R544" s="99"/>
    </row>
    <row r="545" spans="1:18" s="1" customFormat="1" ht="18.75" x14ac:dyDescent="0.3">
      <c r="A545" s="114"/>
      <c r="B545" s="117"/>
      <c r="C545" s="14"/>
      <c r="D545" s="129"/>
      <c r="E545" s="97"/>
      <c r="F545" s="97"/>
      <c r="G545" s="99"/>
      <c r="H545" s="99"/>
      <c r="I545" s="99"/>
      <c r="J545" s="99"/>
      <c r="K545" s="99"/>
      <c r="L545" s="99"/>
      <c r="M545" s="99"/>
      <c r="N545" s="99"/>
      <c r="O545" s="14"/>
      <c r="P545" s="99"/>
      <c r="Q545" s="99"/>
      <c r="R545" s="99"/>
    </row>
    <row r="546" spans="1:18" s="1" customFormat="1" ht="18.75" x14ac:dyDescent="0.3">
      <c r="A546" s="114"/>
      <c r="B546" s="117"/>
      <c r="C546" s="14"/>
      <c r="D546" s="129"/>
      <c r="E546" s="97"/>
      <c r="F546" s="97"/>
      <c r="G546" s="99"/>
      <c r="H546" s="99"/>
      <c r="I546" s="99"/>
      <c r="J546" s="99"/>
      <c r="K546" s="99"/>
      <c r="L546" s="99"/>
      <c r="M546" s="99"/>
      <c r="N546" s="99"/>
      <c r="O546" s="14"/>
      <c r="P546" s="99"/>
      <c r="Q546" s="99"/>
      <c r="R546" s="99"/>
    </row>
    <row r="547" spans="1:18" s="1" customFormat="1" ht="18.75" x14ac:dyDescent="0.3">
      <c r="A547" s="114"/>
      <c r="B547" s="117"/>
      <c r="C547" s="14"/>
      <c r="D547" s="129"/>
      <c r="E547" s="97"/>
      <c r="F547" s="97"/>
      <c r="G547" s="99"/>
      <c r="H547" s="99"/>
      <c r="I547" s="99"/>
      <c r="J547" s="99"/>
      <c r="K547" s="99"/>
      <c r="L547" s="99"/>
      <c r="M547" s="99"/>
      <c r="N547" s="99"/>
      <c r="O547" s="14"/>
      <c r="P547" s="99"/>
      <c r="Q547" s="99"/>
      <c r="R547" s="99"/>
    </row>
    <row r="548" spans="1:18" s="1" customFormat="1" ht="18.75" x14ac:dyDescent="0.3">
      <c r="A548" s="114"/>
      <c r="B548" s="117"/>
      <c r="C548" s="14"/>
      <c r="D548" s="129"/>
      <c r="E548" s="97"/>
      <c r="F548" s="97"/>
      <c r="G548" s="99"/>
      <c r="H548" s="99"/>
      <c r="I548" s="99"/>
      <c r="J548" s="99"/>
      <c r="K548" s="99"/>
      <c r="L548" s="99"/>
      <c r="M548" s="99"/>
      <c r="N548" s="99"/>
      <c r="O548" s="14"/>
      <c r="P548" s="99"/>
      <c r="Q548" s="99"/>
      <c r="R548" s="99"/>
    </row>
    <row r="549" spans="1:18" s="1" customFormat="1" ht="18.75" x14ac:dyDescent="0.3">
      <c r="A549" s="114"/>
      <c r="B549" s="117"/>
      <c r="C549" s="14"/>
      <c r="D549" s="129"/>
      <c r="E549" s="97"/>
      <c r="F549" s="97"/>
      <c r="G549" s="99"/>
      <c r="H549" s="99"/>
      <c r="I549" s="99"/>
      <c r="J549" s="99"/>
      <c r="K549" s="99"/>
      <c r="L549" s="99"/>
      <c r="M549" s="99"/>
      <c r="N549" s="99"/>
      <c r="O549" s="14"/>
      <c r="P549" s="99"/>
      <c r="Q549" s="99"/>
      <c r="R549" s="99"/>
    </row>
    <row r="550" spans="1:18" s="1" customFormat="1" ht="18.75" x14ac:dyDescent="0.3">
      <c r="A550" s="102"/>
      <c r="B550" s="19"/>
      <c r="C550" s="15"/>
      <c r="D550" s="126"/>
      <c r="E550" s="102"/>
      <c r="F550" s="10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 s="1" customFormat="1" ht="18.75" x14ac:dyDescent="0.3">
      <c r="A551" s="105"/>
      <c r="B551" s="17"/>
      <c r="C551" s="18"/>
      <c r="D551" s="127"/>
      <c r="E551" s="105"/>
      <c r="F551" s="105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</row>
    <row r="552" spans="1:18" s="1" customFormat="1" ht="18.75" x14ac:dyDescent="0.3">
      <c r="A552" s="93" t="s">
        <v>390</v>
      </c>
      <c r="B552" s="90" t="s">
        <v>211</v>
      </c>
      <c r="C552" s="91"/>
      <c r="D552" s="118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</row>
    <row r="553" spans="1:18" s="1" customFormat="1" ht="18.75" x14ac:dyDescent="0.3">
      <c r="A553" s="93"/>
      <c r="B553" s="141" t="s">
        <v>114</v>
      </c>
      <c r="C553" s="172"/>
      <c r="D553" s="118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</row>
    <row r="554" spans="1:18" s="1" customFormat="1" ht="18.75" x14ac:dyDescent="0.3">
      <c r="A554" s="227" t="s">
        <v>0</v>
      </c>
      <c r="B554" s="229" t="s">
        <v>1</v>
      </c>
      <c r="C554" s="227" t="s">
        <v>2</v>
      </c>
      <c r="D554" s="231" t="s">
        <v>3</v>
      </c>
      <c r="E554" s="94" t="s">
        <v>5</v>
      </c>
      <c r="F554" s="94" t="s">
        <v>6</v>
      </c>
      <c r="G554" s="233" t="s">
        <v>157</v>
      </c>
      <c r="H554" s="234"/>
      <c r="I554" s="235"/>
      <c r="J554" s="233" t="s">
        <v>403</v>
      </c>
      <c r="K554" s="234"/>
      <c r="L554" s="234"/>
      <c r="M554" s="234"/>
      <c r="N554" s="234"/>
      <c r="O554" s="234"/>
      <c r="P554" s="234"/>
      <c r="Q554" s="234"/>
      <c r="R554" s="235"/>
    </row>
    <row r="555" spans="1:18" s="1" customFormat="1" ht="18.75" x14ac:dyDescent="0.3">
      <c r="A555" s="228"/>
      <c r="B555" s="230"/>
      <c r="C555" s="228"/>
      <c r="D555" s="232"/>
      <c r="E555" s="95" t="s">
        <v>4</v>
      </c>
      <c r="F555" s="95" t="s">
        <v>4</v>
      </c>
      <c r="G555" s="171" t="s">
        <v>7</v>
      </c>
      <c r="H555" s="171" t="s">
        <v>8</v>
      </c>
      <c r="I555" s="171" t="s">
        <v>9</v>
      </c>
      <c r="J555" s="171" t="s">
        <v>10</v>
      </c>
      <c r="K555" s="171" t="s">
        <v>11</v>
      </c>
      <c r="L555" s="171" t="s">
        <v>12</v>
      </c>
      <c r="M555" s="171" t="s">
        <v>13</v>
      </c>
      <c r="N555" s="171" t="s">
        <v>14</v>
      </c>
      <c r="O555" s="171" t="s">
        <v>15</v>
      </c>
      <c r="P555" s="171" t="s">
        <v>16</v>
      </c>
      <c r="Q555" s="171" t="s">
        <v>17</v>
      </c>
      <c r="R555" s="171" t="s">
        <v>18</v>
      </c>
    </row>
    <row r="556" spans="1:18" s="21" customFormat="1" ht="20.25" x14ac:dyDescent="0.3">
      <c r="A556" s="108"/>
      <c r="B556" s="151"/>
      <c r="C556" s="108"/>
      <c r="D556" s="134"/>
      <c r="E556" s="109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110"/>
      <c r="Q556" s="110"/>
      <c r="R556" s="110"/>
    </row>
    <row r="557" spans="1:18" s="1" customFormat="1" ht="18.75" x14ac:dyDescent="0.3">
      <c r="A557" s="97">
        <v>1</v>
      </c>
      <c r="B557" s="143" t="s">
        <v>388</v>
      </c>
      <c r="C557" s="14" t="s">
        <v>391</v>
      </c>
      <c r="D557" s="119">
        <v>20000</v>
      </c>
      <c r="E557" s="97" t="s">
        <v>29</v>
      </c>
      <c r="F557" s="97" t="s">
        <v>60</v>
      </c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</row>
    <row r="558" spans="1:18" s="1" customFormat="1" ht="18.75" x14ac:dyDescent="0.3">
      <c r="A558" s="97"/>
      <c r="B558" s="143" t="s">
        <v>389</v>
      </c>
      <c r="C558" s="14" t="s">
        <v>389</v>
      </c>
      <c r="D558" s="129"/>
      <c r="E558" s="97" t="s">
        <v>30</v>
      </c>
      <c r="F558" s="9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</row>
    <row r="559" spans="1:18" s="1" customFormat="1" ht="18.75" x14ac:dyDescent="0.3">
      <c r="A559" s="97"/>
      <c r="B559" s="143"/>
      <c r="C559" s="14"/>
      <c r="D559" s="129"/>
      <c r="E559" s="97"/>
      <c r="F559" s="9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</row>
    <row r="560" spans="1:18" s="1" customFormat="1" ht="18.75" x14ac:dyDescent="0.3">
      <c r="A560" s="97"/>
      <c r="B560" s="143"/>
      <c r="C560" s="14"/>
      <c r="D560" s="129"/>
      <c r="E560" s="97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</row>
    <row r="561" spans="1:18" s="1" customFormat="1" ht="18.75" x14ac:dyDescent="0.3">
      <c r="A561" s="97"/>
      <c r="B561" s="143"/>
      <c r="C561" s="14"/>
      <c r="D561" s="119"/>
      <c r="E561" s="97"/>
      <c r="F561" s="9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</row>
    <row r="562" spans="1:18" s="1" customFormat="1" ht="20.25" x14ac:dyDescent="0.3">
      <c r="A562" s="97"/>
      <c r="B562" s="152"/>
      <c r="C562" s="14"/>
      <c r="D562" s="133"/>
      <c r="E562" s="97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</row>
    <row r="563" spans="1:18" s="1" customFormat="1" ht="18.75" x14ac:dyDescent="0.3">
      <c r="A563" s="97"/>
      <c r="B563" s="143"/>
      <c r="C563" s="14"/>
      <c r="D563" s="129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</row>
    <row r="564" spans="1:18" s="1" customFormat="1" ht="18.75" x14ac:dyDescent="0.3">
      <c r="A564" s="97"/>
      <c r="B564" s="143"/>
      <c r="C564" s="14"/>
      <c r="D564" s="129"/>
      <c r="E564" s="97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</row>
    <row r="565" spans="1:18" s="1" customFormat="1" ht="18.75" x14ac:dyDescent="0.3">
      <c r="A565" s="97"/>
      <c r="B565" s="143"/>
      <c r="C565" s="14"/>
      <c r="D565" s="119"/>
      <c r="E565" s="97"/>
      <c r="F565" s="9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</row>
    <row r="566" spans="1:18" s="1" customFormat="1" ht="18.75" x14ac:dyDescent="0.3">
      <c r="A566" s="97"/>
      <c r="B566" s="143"/>
      <c r="C566" s="14"/>
      <c r="D566" s="133"/>
      <c r="E566" s="97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</row>
    <row r="567" spans="1:18" s="1" customFormat="1" ht="18.75" x14ac:dyDescent="0.3">
      <c r="A567" s="97"/>
      <c r="B567" s="143"/>
      <c r="C567" s="14"/>
      <c r="D567" s="129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</row>
    <row r="568" spans="1:18" s="1" customFormat="1" ht="18.75" x14ac:dyDescent="0.3">
      <c r="A568" s="97"/>
      <c r="B568" s="143"/>
      <c r="C568" s="14"/>
      <c r="D568" s="119"/>
      <c r="E568" s="97"/>
      <c r="F568" s="9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</row>
    <row r="569" spans="1:18" s="1" customFormat="1" ht="18.75" x14ac:dyDescent="0.3">
      <c r="A569" s="97"/>
      <c r="B569" s="143"/>
      <c r="C569" s="14"/>
      <c r="D569" s="129"/>
      <c r="E569" s="97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</row>
    <row r="570" spans="1:18" s="1" customFormat="1" ht="18.75" x14ac:dyDescent="0.3">
      <c r="A570" s="97"/>
      <c r="B570" s="143"/>
      <c r="C570" s="14"/>
      <c r="D570" s="129"/>
      <c r="E570" s="97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</row>
    <row r="571" spans="1:18" s="1" customFormat="1" ht="18.75" x14ac:dyDescent="0.3">
      <c r="A571" s="97"/>
      <c r="B571" s="157"/>
      <c r="C571" s="14"/>
      <c r="D571" s="129"/>
      <c r="E571" s="97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</row>
    <row r="572" spans="1:18" s="1" customFormat="1" ht="18.75" x14ac:dyDescent="0.3">
      <c r="A572" s="97"/>
      <c r="B572" s="143"/>
      <c r="C572" s="5"/>
      <c r="D572" s="129"/>
      <c r="E572" s="97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</row>
    <row r="573" spans="1:18" s="1" customFormat="1" ht="18.75" x14ac:dyDescent="0.3">
      <c r="A573" s="97"/>
      <c r="B573" s="153"/>
      <c r="C573" s="117"/>
      <c r="D573" s="129"/>
      <c r="E573" s="97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</row>
    <row r="574" spans="1:18" s="1" customFormat="1" ht="18.75" x14ac:dyDescent="0.3">
      <c r="A574" s="97"/>
      <c r="B574" s="153"/>
      <c r="C574" s="138"/>
      <c r="D574" s="175"/>
      <c r="E574" s="97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60"/>
      <c r="Q574" s="14"/>
      <c r="R574" s="14"/>
    </row>
    <row r="575" spans="1:18" s="1" customFormat="1" ht="18.75" x14ac:dyDescent="0.3">
      <c r="A575" s="97"/>
      <c r="B575" s="161"/>
      <c r="C575" s="48"/>
      <c r="D575" s="175"/>
      <c r="E575" s="97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60"/>
      <c r="Q575" s="14"/>
      <c r="R575" s="14"/>
    </row>
    <row r="576" spans="1:18" s="1" customFormat="1" ht="18.75" x14ac:dyDescent="0.3">
      <c r="A576" s="97"/>
      <c r="B576" s="157"/>
      <c r="C576" s="5"/>
      <c r="D576" s="163"/>
      <c r="E576" s="97"/>
      <c r="F576" s="97"/>
      <c r="G576" s="14"/>
      <c r="H576" s="14"/>
      <c r="I576" s="14"/>
      <c r="J576" s="14"/>
      <c r="K576" s="14"/>
      <c r="L576" s="14"/>
      <c r="M576" s="14"/>
      <c r="N576" s="14"/>
      <c r="O576" s="14"/>
      <c r="P576" s="160"/>
      <c r="Q576" s="14"/>
      <c r="R576" s="14"/>
    </row>
    <row r="577" spans="1:18" s="1" customFormat="1" ht="18.75" x14ac:dyDescent="0.3">
      <c r="A577" s="97"/>
      <c r="B577" s="145"/>
      <c r="C577" s="11"/>
      <c r="D577" s="162"/>
      <c r="E577" s="97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60"/>
      <c r="Q577" s="14"/>
      <c r="R577" s="14"/>
    </row>
    <row r="578" spans="1:18" s="1" customFormat="1" ht="18.75" x14ac:dyDescent="0.3">
      <c r="A578" s="102"/>
      <c r="B578" s="146"/>
      <c r="C578" s="15"/>
      <c r="D578" s="173"/>
      <c r="E578" s="102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174"/>
      <c r="Q578" s="20"/>
      <c r="R578" s="20"/>
    </row>
    <row r="579" spans="1:18" s="1" customFormat="1" ht="18.75" x14ac:dyDescent="0.3">
      <c r="A579" s="105"/>
      <c r="B579" s="147"/>
      <c r="C579" s="18"/>
      <c r="D579" s="132"/>
      <c r="E579" s="105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</row>
    <row r="580" spans="1:18" s="1" customFormat="1" ht="18.75" x14ac:dyDescent="0.3">
      <c r="A580" s="105"/>
      <c r="B580" s="17"/>
      <c r="C580" s="18"/>
      <c r="D580" s="127"/>
      <c r="E580" s="105"/>
      <c r="F580" s="105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</row>
    <row r="581" spans="1:18" s="1" customFormat="1" ht="18.75" x14ac:dyDescent="0.3">
      <c r="A581" s="93" t="s">
        <v>392</v>
      </c>
      <c r="B581" s="90" t="s">
        <v>212</v>
      </c>
      <c r="C581" s="18"/>
      <c r="D581" s="127"/>
      <c r="E581" s="105"/>
      <c r="F581" s="105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</row>
    <row r="582" spans="1:18" s="1" customFormat="1" ht="18.75" x14ac:dyDescent="0.3">
      <c r="A582" s="90"/>
      <c r="B582" s="141" t="s">
        <v>115</v>
      </c>
      <c r="C582" s="89"/>
      <c r="D582" s="118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</row>
    <row r="583" spans="1:18" s="1" customFormat="1" ht="18.75" x14ac:dyDescent="0.3">
      <c r="A583" s="227" t="s">
        <v>0</v>
      </c>
      <c r="B583" s="229" t="s">
        <v>1</v>
      </c>
      <c r="C583" s="227" t="s">
        <v>2</v>
      </c>
      <c r="D583" s="231" t="s">
        <v>3</v>
      </c>
      <c r="E583" s="94" t="s">
        <v>5</v>
      </c>
      <c r="F583" s="94" t="s">
        <v>6</v>
      </c>
      <c r="G583" s="233" t="s">
        <v>157</v>
      </c>
      <c r="H583" s="234"/>
      <c r="I583" s="235"/>
      <c r="J583" s="233" t="s">
        <v>403</v>
      </c>
      <c r="K583" s="234"/>
      <c r="L583" s="234"/>
      <c r="M583" s="234"/>
      <c r="N583" s="234"/>
      <c r="O583" s="234"/>
      <c r="P583" s="234"/>
      <c r="Q583" s="234"/>
      <c r="R583" s="235"/>
    </row>
    <row r="584" spans="1:18" s="1" customFormat="1" ht="18.75" x14ac:dyDescent="0.3">
      <c r="A584" s="228"/>
      <c r="B584" s="230"/>
      <c r="C584" s="228"/>
      <c r="D584" s="232"/>
      <c r="E584" s="95" t="s">
        <v>4</v>
      </c>
      <c r="F584" s="95" t="s">
        <v>4</v>
      </c>
      <c r="G584" s="170" t="s">
        <v>7</v>
      </c>
      <c r="H584" s="170" t="s">
        <v>8</v>
      </c>
      <c r="I584" s="170" t="s">
        <v>9</v>
      </c>
      <c r="J584" s="170" t="s">
        <v>10</v>
      </c>
      <c r="K584" s="170" t="s">
        <v>11</v>
      </c>
      <c r="L584" s="170" t="s">
        <v>12</v>
      </c>
      <c r="M584" s="170" t="s">
        <v>13</v>
      </c>
      <c r="N584" s="170" t="s">
        <v>14</v>
      </c>
      <c r="O584" s="170" t="s">
        <v>15</v>
      </c>
      <c r="P584" s="170" t="s">
        <v>16</v>
      </c>
      <c r="Q584" s="170" t="s">
        <v>17</v>
      </c>
      <c r="R584" s="170" t="s">
        <v>18</v>
      </c>
    </row>
    <row r="585" spans="1:18" s="1" customFormat="1" ht="18.75" x14ac:dyDescent="0.3">
      <c r="A585" s="103" t="s">
        <v>393</v>
      </c>
      <c r="B585" s="143" t="s">
        <v>96</v>
      </c>
      <c r="C585" s="14" t="s">
        <v>98</v>
      </c>
      <c r="D585" s="119">
        <v>10000</v>
      </c>
      <c r="E585" s="97" t="s">
        <v>29</v>
      </c>
      <c r="F585" s="97" t="s">
        <v>100</v>
      </c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</row>
    <row r="586" spans="1:18" s="1" customFormat="1" ht="18.75" x14ac:dyDescent="0.3">
      <c r="A586" s="103"/>
      <c r="B586" s="143" t="s">
        <v>97</v>
      </c>
      <c r="C586" s="14" t="s">
        <v>99</v>
      </c>
      <c r="D586" s="133"/>
      <c r="E586" s="97" t="s">
        <v>30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</row>
    <row r="587" spans="1:18" s="1" customFormat="1" ht="18.75" x14ac:dyDescent="0.3">
      <c r="A587" s="97"/>
      <c r="B587" s="143"/>
      <c r="C587" s="14"/>
      <c r="D587" s="129"/>
      <c r="E587" s="97"/>
      <c r="F587" s="9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</row>
    <row r="588" spans="1:18" s="1" customFormat="1" ht="18.75" x14ac:dyDescent="0.3">
      <c r="A588" s="97" t="s">
        <v>197</v>
      </c>
      <c r="B588" s="143" t="s">
        <v>61</v>
      </c>
      <c r="C588" s="14" t="s">
        <v>124</v>
      </c>
      <c r="D588" s="119" t="s">
        <v>144</v>
      </c>
      <c r="E588" s="97" t="s">
        <v>29</v>
      </c>
      <c r="F588" s="97" t="s">
        <v>60</v>
      </c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</row>
    <row r="589" spans="1:18" s="1" customFormat="1" ht="18.75" x14ac:dyDescent="0.3">
      <c r="A589" s="97"/>
      <c r="B589" s="143"/>
      <c r="C589" s="14" t="s">
        <v>125</v>
      </c>
      <c r="D589" s="129"/>
      <c r="E589" s="97" t="s">
        <v>30</v>
      </c>
      <c r="F589" s="9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</row>
    <row r="590" spans="1:18" s="1" customFormat="1" ht="18.75" x14ac:dyDescent="0.3">
      <c r="A590" s="97"/>
      <c r="B590" s="143"/>
      <c r="C590" s="14"/>
      <c r="D590" s="119"/>
      <c r="E590" s="97"/>
      <c r="F590" s="9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</row>
    <row r="591" spans="1:18" s="1" customFormat="1" ht="18.75" x14ac:dyDescent="0.3">
      <c r="A591" s="97" t="s">
        <v>145</v>
      </c>
      <c r="B591" s="143" t="s">
        <v>121</v>
      </c>
      <c r="C591" s="14" t="s">
        <v>122</v>
      </c>
      <c r="D591" s="119" t="s">
        <v>144</v>
      </c>
      <c r="E591" s="97" t="s">
        <v>30</v>
      </c>
      <c r="F591" s="97" t="s">
        <v>60</v>
      </c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</row>
    <row r="592" spans="1:18" s="1" customFormat="1" ht="18.75" x14ac:dyDescent="0.3">
      <c r="A592" s="97"/>
      <c r="B592" s="143"/>
      <c r="C592" s="14" t="s">
        <v>123</v>
      </c>
      <c r="D592" s="129"/>
      <c r="E592" s="97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</row>
    <row r="593" spans="1:18" s="1" customFormat="1" ht="18.75" x14ac:dyDescent="0.3">
      <c r="A593" s="97"/>
      <c r="B593" s="143"/>
      <c r="C593" s="14"/>
      <c r="D593" s="119"/>
      <c r="E593" s="97"/>
      <c r="F593" s="9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</row>
    <row r="594" spans="1:18" s="1" customFormat="1" ht="18.75" x14ac:dyDescent="0.3">
      <c r="A594" s="97"/>
      <c r="B594" s="143"/>
      <c r="C594" s="14"/>
      <c r="D594" s="133"/>
      <c r="E594" s="97"/>
      <c r="F594" s="9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</row>
    <row r="595" spans="1:18" s="1" customFormat="1" ht="18.75" x14ac:dyDescent="0.3">
      <c r="A595" s="97"/>
      <c r="B595" s="143"/>
      <c r="C595" s="14"/>
      <c r="D595" s="129"/>
      <c r="E595" s="14"/>
      <c r="F595" s="9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</row>
    <row r="596" spans="1:18" s="1" customFormat="1" ht="18.75" x14ac:dyDescent="0.3">
      <c r="A596" s="97"/>
      <c r="B596" s="143"/>
      <c r="C596" s="14"/>
      <c r="D596" s="119"/>
      <c r="E596" s="97"/>
      <c r="F596" s="9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</row>
    <row r="597" spans="1:18" s="1" customFormat="1" ht="18.75" x14ac:dyDescent="0.3">
      <c r="A597" s="97"/>
      <c r="B597" s="143"/>
      <c r="C597" s="14"/>
      <c r="D597" s="129"/>
      <c r="E597" s="97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</row>
    <row r="598" spans="1:18" s="1" customFormat="1" ht="18.75" x14ac:dyDescent="0.3">
      <c r="A598" s="97"/>
      <c r="B598" s="143"/>
      <c r="C598" s="14"/>
      <c r="D598" s="129"/>
      <c r="E598" s="97"/>
      <c r="F598" s="9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</row>
    <row r="599" spans="1:18" s="1" customFormat="1" ht="18.75" x14ac:dyDescent="0.3">
      <c r="A599" s="97"/>
      <c r="B599" s="143"/>
      <c r="C599" s="14"/>
      <c r="D599" s="119"/>
      <c r="E599" s="97"/>
      <c r="F599" s="9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</row>
    <row r="600" spans="1:18" s="1" customFormat="1" ht="18.75" x14ac:dyDescent="0.3">
      <c r="A600" s="97"/>
      <c r="B600" s="143"/>
      <c r="C600" s="14"/>
      <c r="D600" s="129"/>
      <c r="E600" s="97"/>
      <c r="F600" s="9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</row>
    <row r="601" spans="1:18" s="1" customFormat="1" ht="18.75" x14ac:dyDescent="0.3">
      <c r="A601" s="97"/>
      <c r="B601" s="149"/>
      <c r="C601" s="112"/>
      <c r="D601" s="130"/>
      <c r="E601" s="114"/>
      <c r="F601" s="114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</row>
    <row r="602" spans="1:18" s="1" customFormat="1" ht="18.75" x14ac:dyDescent="0.3">
      <c r="A602" s="97"/>
      <c r="B602" s="149"/>
      <c r="C602" s="112"/>
      <c r="D602" s="140"/>
      <c r="E602" s="97"/>
      <c r="F602" s="97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</row>
    <row r="603" spans="1:18" s="1" customFormat="1" ht="18.75" x14ac:dyDescent="0.3">
      <c r="A603" s="97"/>
      <c r="B603" s="149"/>
      <c r="C603" s="112"/>
      <c r="D603" s="140"/>
      <c r="E603" s="97"/>
      <c r="F603" s="97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</row>
    <row r="604" spans="1:18" s="1" customFormat="1" ht="18.75" x14ac:dyDescent="0.3">
      <c r="A604" s="97"/>
      <c r="B604" s="149"/>
      <c r="C604" s="112"/>
      <c r="D604" s="140"/>
      <c r="E604" s="97"/>
      <c r="F604" s="97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</row>
    <row r="605" spans="1:18" s="1" customFormat="1" ht="18.75" x14ac:dyDescent="0.3">
      <c r="A605" s="97"/>
      <c r="B605" s="149"/>
      <c r="C605" s="112"/>
      <c r="D605" s="130"/>
      <c r="E605" s="97"/>
      <c r="F605" s="97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</row>
    <row r="606" spans="1:18" s="1" customFormat="1" ht="18.75" x14ac:dyDescent="0.3">
      <c r="A606" s="97"/>
      <c r="B606" s="149"/>
      <c r="C606" s="112"/>
      <c r="D606" s="130"/>
      <c r="E606" s="114"/>
      <c r="F606" s="114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</row>
    <row r="607" spans="1:18" s="1" customFormat="1" ht="18.75" x14ac:dyDescent="0.3">
      <c r="A607" s="102"/>
      <c r="B607" s="146"/>
      <c r="C607" s="20"/>
      <c r="D607" s="131"/>
      <c r="E607" s="102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 s="1" customFormat="1" ht="18.75" x14ac:dyDescent="0.3">
      <c r="A608" s="105"/>
      <c r="B608" s="147"/>
      <c r="C608" s="59"/>
      <c r="D608" s="132"/>
      <c r="E608" s="105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</row>
    <row r="609" spans="1:18" s="1" customFormat="1" ht="18.75" x14ac:dyDescent="0.3">
      <c r="A609" s="105"/>
      <c r="B609" s="147"/>
      <c r="C609" s="59"/>
      <c r="D609" s="132"/>
      <c r="E609" s="105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</row>
    <row r="610" spans="1:18" s="1" customFormat="1" ht="18.75" x14ac:dyDescent="0.3">
      <c r="A610" s="93" t="s">
        <v>392</v>
      </c>
      <c r="B610" s="90" t="s">
        <v>212</v>
      </c>
      <c r="C610" s="18"/>
      <c r="D610" s="127"/>
      <c r="E610" s="105"/>
      <c r="F610" s="105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</row>
    <row r="611" spans="1:18" s="1" customFormat="1" ht="18.75" x14ac:dyDescent="0.3">
      <c r="A611" s="90"/>
      <c r="B611" s="141" t="s">
        <v>119</v>
      </c>
      <c r="C611" s="89"/>
      <c r="D611" s="118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</row>
    <row r="612" spans="1:18" s="1" customFormat="1" ht="18.75" x14ac:dyDescent="0.3">
      <c r="A612" s="227" t="s">
        <v>0</v>
      </c>
      <c r="B612" s="229" t="s">
        <v>1</v>
      </c>
      <c r="C612" s="227" t="s">
        <v>2</v>
      </c>
      <c r="D612" s="231" t="s">
        <v>3</v>
      </c>
      <c r="E612" s="94" t="s">
        <v>5</v>
      </c>
      <c r="F612" s="94" t="s">
        <v>6</v>
      </c>
      <c r="G612" s="233" t="s">
        <v>157</v>
      </c>
      <c r="H612" s="234"/>
      <c r="I612" s="235"/>
      <c r="J612" s="233" t="s">
        <v>403</v>
      </c>
      <c r="K612" s="234"/>
      <c r="L612" s="234"/>
      <c r="M612" s="234"/>
      <c r="N612" s="234"/>
      <c r="O612" s="234"/>
      <c r="P612" s="234"/>
      <c r="Q612" s="234"/>
      <c r="R612" s="235"/>
    </row>
    <row r="613" spans="1:18" s="1" customFormat="1" ht="18.75" x14ac:dyDescent="0.3">
      <c r="A613" s="228"/>
      <c r="B613" s="230"/>
      <c r="C613" s="228"/>
      <c r="D613" s="232"/>
      <c r="E613" s="95" t="s">
        <v>4</v>
      </c>
      <c r="F613" s="95" t="s">
        <v>4</v>
      </c>
      <c r="G613" s="170" t="s">
        <v>7</v>
      </c>
      <c r="H613" s="170" t="s">
        <v>8</v>
      </c>
      <c r="I613" s="170" t="s">
        <v>9</v>
      </c>
      <c r="J613" s="170" t="s">
        <v>10</v>
      </c>
      <c r="K613" s="170" t="s">
        <v>11</v>
      </c>
      <c r="L613" s="170" t="s">
        <v>12</v>
      </c>
      <c r="M613" s="170" t="s">
        <v>13</v>
      </c>
      <c r="N613" s="170" t="s">
        <v>14</v>
      </c>
      <c r="O613" s="170" t="s">
        <v>15</v>
      </c>
      <c r="P613" s="170" t="s">
        <v>16</v>
      </c>
      <c r="Q613" s="170" t="s">
        <v>17</v>
      </c>
      <c r="R613" s="170" t="s">
        <v>18</v>
      </c>
    </row>
    <row r="614" spans="1:18" s="1" customFormat="1" ht="18.75" x14ac:dyDescent="0.3">
      <c r="A614" s="98">
        <v>1</v>
      </c>
      <c r="B614" s="148" t="s">
        <v>116</v>
      </c>
      <c r="C614" s="112" t="s">
        <v>117</v>
      </c>
      <c r="D614" s="128" t="s">
        <v>146</v>
      </c>
      <c r="E614" s="98" t="s">
        <v>29</v>
      </c>
      <c r="F614" s="98" t="s">
        <v>60</v>
      </c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</row>
    <row r="615" spans="1:18" s="1" customFormat="1" ht="18.75" x14ac:dyDescent="0.3">
      <c r="A615" s="98"/>
      <c r="B615" s="143"/>
      <c r="C615" s="14" t="s">
        <v>118</v>
      </c>
      <c r="D615" s="129"/>
      <c r="E615" s="97" t="s">
        <v>30</v>
      </c>
      <c r="F615" s="9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</row>
    <row r="616" spans="1:18" s="1" customFormat="1" ht="18.75" x14ac:dyDescent="0.3">
      <c r="A616" s="97"/>
      <c r="B616" s="143"/>
      <c r="C616" s="14"/>
      <c r="D616" s="129"/>
      <c r="E616" s="97"/>
      <c r="F616" s="9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</row>
    <row r="617" spans="1:18" s="1" customFormat="1" ht="18.75" x14ac:dyDescent="0.3">
      <c r="A617" s="97" t="s">
        <v>197</v>
      </c>
      <c r="B617" s="143" t="s">
        <v>85</v>
      </c>
      <c r="C617" s="14" t="s">
        <v>101</v>
      </c>
      <c r="D617" s="119" t="s">
        <v>141</v>
      </c>
      <c r="E617" s="97" t="s">
        <v>29</v>
      </c>
      <c r="F617" s="97" t="s">
        <v>60</v>
      </c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</row>
    <row r="618" spans="1:18" s="1" customFormat="1" ht="18.75" x14ac:dyDescent="0.3">
      <c r="A618" s="97"/>
      <c r="B618" s="143"/>
      <c r="C618" s="14" t="s">
        <v>102</v>
      </c>
      <c r="D618" s="133"/>
      <c r="E618" s="97" t="s">
        <v>30</v>
      </c>
      <c r="F618" s="9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</row>
    <row r="619" spans="1:18" s="1" customFormat="1" ht="18.75" x14ac:dyDescent="0.3">
      <c r="A619" s="97"/>
      <c r="B619" s="143"/>
      <c r="C619" s="14"/>
      <c r="D619" s="129"/>
      <c r="E619" s="97"/>
      <c r="F619" s="9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</row>
    <row r="620" spans="1:18" s="1" customFormat="1" ht="18.75" x14ac:dyDescent="0.3">
      <c r="A620" s="97"/>
      <c r="B620" s="143"/>
      <c r="C620" s="14"/>
      <c r="D620" s="129"/>
      <c r="E620" s="97"/>
      <c r="F620" s="9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</row>
    <row r="621" spans="1:18" s="1" customFormat="1" ht="18.75" x14ac:dyDescent="0.3">
      <c r="A621" s="97"/>
      <c r="B621" s="143"/>
      <c r="C621" s="14"/>
      <c r="D621" s="129"/>
      <c r="E621" s="97"/>
      <c r="F621" s="9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</row>
    <row r="622" spans="1:18" s="1" customFormat="1" ht="18.75" x14ac:dyDescent="0.3">
      <c r="A622" s="97"/>
      <c r="B622" s="143"/>
      <c r="C622" s="14"/>
      <c r="D622" s="129"/>
      <c r="E622" s="97"/>
      <c r="F622" s="9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</row>
    <row r="623" spans="1:18" s="1" customFormat="1" ht="18.75" x14ac:dyDescent="0.3">
      <c r="A623" s="97"/>
      <c r="B623" s="143"/>
      <c r="C623" s="14"/>
      <c r="D623" s="129"/>
      <c r="E623" s="97"/>
      <c r="F623" s="9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</row>
    <row r="624" spans="1:18" s="1" customFormat="1" ht="18.75" x14ac:dyDescent="0.3">
      <c r="A624" s="97"/>
      <c r="B624" s="143"/>
      <c r="C624" s="14"/>
      <c r="D624" s="129"/>
      <c r="E624" s="97"/>
      <c r="F624" s="9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</row>
    <row r="625" spans="1:18" s="1" customFormat="1" ht="18.75" x14ac:dyDescent="0.3">
      <c r="A625" s="97"/>
      <c r="B625" s="143"/>
      <c r="C625" s="14"/>
      <c r="D625" s="129"/>
      <c r="E625" s="97"/>
      <c r="F625" s="9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</row>
    <row r="626" spans="1:18" s="1" customFormat="1" ht="18.75" x14ac:dyDescent="0.3">
      <c r="A626" s="97"/>
      <c r="B626" s="143"/>
      <c r="C626" s="14"/>
      <c r="D626" s="129"/>
      <c r="E626" s="97"/>
      <c r="F626" s="9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</row>
    <row r="627" spans="1:18" s="1" customFormat="1" ht="18.75" x14ac:dyDescent="0.3">
      <c r="A627" s="97"/>
      <c r="B627" s="143"/>
      <c r="C627" s="14"/>
      <c r="D627" s="129"/>
      <c r="E627" s="97"/>
      <c r="F627" s="9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</row>
    <row r="628" spans="1:18" s="1" customFormat="1" ht="18.75" x14ac:dyDescent="0.3">
      <c r="A628" s="97"/>
      <c r="B628" s="143"/>
      <c r="C628" s="14"/>
      <c r="D628" s="129"/>
      <c r="E628" s="97"/>
      <c r="F628" s="9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</row>
    <row r="629" spans="1:18" s="1" customFormat="1" ht="18.75" x14ac:dyDescent="0.3">
      <c r="A629" s="97"/>
      <c r="B629" s="143"/>
      <c r="C629" s="14"/>
      <c r="D629" s="129"/>
      <c r="E629" s="97"/>
      <c r="F629" s="9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</row>
    <row r="630" spans="1:18" s="1" customFormat="1" ht="18.75" x14ac:dyDescent="0.3">
      <c r="A630" s="97"/>
      <c r="B630" s="143"/>
      <c r="C630" s="14"/>
      <c r="D630" s="129"/>
      <c r="E630" s="97"/>
      <c r="F630" s="9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</row>
    <row r="631" spans="1:18" s="1" customFormat="1" ht="18.75" x14ac:dyDescent="0.3">
      <c r="A631" s="97"/>
      <c r="B631" s="143"/>
      <c r="C631" s="14"/>
      <c r="D631" s="129"/>
      <c r="E631" s="97"/>
      <c r="F631" s="9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</row>
    <row r="632" spans="1:18" s="1" customFormat="1" ht="18.75" x14ac:dyDescent="0.3">
      <c r="A632" s="97"/>
      <c r="B632" s="143"/>
      <c r="C632" s="14"/>
      <c r="D632" s="129"/>
      <c r="E632" s="97"/>
      <c r="F632" s="9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</row>
    <row r="633" spans="1:18" s="1" customFormat="1" ht="18.75" x14ac:dyDescent="0.3">
      <c r="A633" s="97"/>
      <c r="B633" s="143"/>
      <c r="C633" s="14"/>
      <c r="D633" s="129"/>
      <c r="E633" s="97"/>
      <c r="F633" s="9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</row>
    <row r="634" spans="1:18" s="1" customFormat="1" ht="18.75" x14ac:dyDescent="0.3">
      <c r="A634" s="97"/>
      <c r="B634" s="143"/>
      <c r="C634" s="14"/>
      <c r="D634" s="129"/>
      <c r="E634" s="97"/>
      <c r="F634" s="9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</row>
    <row r="635" spans="1:18" s="1" customFormat="1" ht="18.75" x14ac:dyDescent="0.3">
      <c r="A635" s="97"/>
      <c r="B635" s="143"/>
      <c r="C635" s="14"/>
      <c r="D635" s="129"/>
      <c r="E635" s="97"/>
      <c r="F635" s="9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</row>
    <row r="636" spans="1:18" s="1" customFormat="1" ht="18.75" x14ac:dyDescent="0.3">
      <c r="A636" s="97"/>
      <c r="B636" s="143"/>
      <c r="C636" s="14"/>
      <c r="D636" s="129"/>
      <c r="E636" s="97"/>
      <c r="F636" s="9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</row>
    <row r="637" spans="1:18" s="1" customFormat="1" ht="18.75" x14ac:dyDescent="0.3">
      <c r="A637" s="102"/>
      <c r="B637" s="146"/>
      <c r="C637" s="20"/>
      <c r="D637" s="131"/>
      <c r="E637" s="102"/>
      <c r="F637" s="10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 s="1" customFormat="1" ht="18.75" x14ac:dyDescent="0.3">
      <c r="A638" s="105"/>
      <c r="B638" s="147"/>
      <c r="C638" s="59"/>
      <c r="D638" s="132"/>
      <c r="E638" s="105"/>
      <c r="F638" s="105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</row>
    <row r="639" spans="1:18" s="1" customFormat="1" ht="18.75" x14ac:dyDescent="0.3">
      <c r="A639" s="93" t="s">
        <v>392</v>
      </c>
      <c r="B639" s="90" t="s">
        <v>212</v>
      </c>
      <c r="C639" s="18"/>
      <c r="D639" s="127"/>
      <c r="E639" s="105"/>
      <c r="F639" s="105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</row>
    <row r="640" spans="1:18" s="1" customFormat="1" ht="18.75" x14ac:dyDescent="0.3">
      <c r="A640" s="90"/>
      <c r="B640" s="141" t="s">
        <v>120</v>
      </c>
      <c r="C640" s="89"/>
      <c r="D640" s="118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</row>
    <row r="641" spans="1:18" s="1" customFormat="1" ht="18.75" x14ac:dyDescent="0.3">
      <c r="A641" s="227" t="s">
        <v>0</v>
      </c>
      <c r="B641" s="229" t="s">
        <v>1</v>
      </c>
      <c r="C641" s="227" t="s">
        <v>2</v>
      </c>
      <c r="D641" s="231" t="s">
        <v>3</v>
      </c>
      <c r="E641" s="94" t="s">
        <v>5</v>
      </c>
      <c r="F641" s="94" t="s">
        <v>6</v>
      </c>
      <c r="G641" s="233" t="s">
        <v>157</v>
      </c>
      <c r="H641" s="234"/>
      <c r="I641" s="235"/>
      <c r="J641" s="233" t="s">
        <v>403</v>
      </c>
      <c r="K641" s="234"/>
      <c r="L641" s="234"/>
      <c r="M641" s="234"/>
      <c r="N641" s="234"/>
      <c r="O641" s="234"/>
      <c r="P641" s="234"/>
      <c r="Q641" s="234"/>
      <c r="R641" s="235"/>
    </row>
    <row r="642" spans="1:18" s="1" customFormat="1" ht="18.75" x14ac:dyDescent="0.3">
      <c r="A642" s="228"/>
      <c r="B642" s="230"/>
      <c r="C642" s="228"/>
      <c r="D642" s="232"/>
      <c r="E642" s="95" t="s">
        <v>4</v>
      </c>
      <c r="F642" s="95" t="s">
        <v>4</v>
      </c>
      <c r="G642" s="170" t="s">
        <v>7</v>
      </c>
      <c r="H642" s="170" t="s">
        <v>8</v>
      </c>
      <c r="I642" s="170" t="s">
        <v>9</v>
      </c>
      <c r="J642" s="170" t="s">
        <v>10</v>
      </c>
      <c r="K642" s="170" t="s">
        <v>11</v>
      </c>
      <c r="L642" s="170" t="s">
        <v>12</v>
      </c>
      <c r="M642" s="170" t="s">
        <v>13</v>
      </c>
      <c r="N642" s="170" t="s">
        <v>14</v>
      </c>
      <c r="O642" s="170" t="s">
        <v>15</v>
      </c>
      <c r="P642" s="170" t="s">
        <v>16</v>
      </c>
      <c r="Q642" s="170" t="s">
        <v>17</v>
      </c>
      <c r="R642" s="170" t="s">
        <v>18</v>
      </c>
    </row>
    <row r="643" spans="1:18" s="1" customFormat="1" ht="18.75" x14ac:dyDescent="0.3">
      <c r="A643" s="97" t="s">
        <v>393</v>
      </c>
      <c r="B643" s="143" t="s">
        <v>92</v>
      </c>
      <c r="C643" s="14" t="s">
        <v>94</v>
      </c>
      <c r="D643" s="119" t="s">
        <v>146</v>
      </c>
      <c r="E643" s="97" t="s">
        <v>63</v>
      </c>
      <c r="F643" s="97" t="s">
        <v>60</v>
      </c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</row>
    <row r="644" spans="1:18" s="1" customFormat="1" ht="18.75" x14ac:dyDescent="0.3">
      <c r="A644" s="97"/>
      <c r="B644" s="143" t="s">
        <v>93</v>
      </c>
      <c r="C644" s="14" t="s">
        <v>95</v>
      </c>
      <c r="D644" s="129"/>
      <c r="E644" s="97" t="s">
        <v>64</v>
      </c>
      <c r="F644" s="9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</row>
    <row r="645" spans="1:18" s="1" customFormat="1" ht="18.75" x14ac:dyDescent="0.3">
      <c r="A645" s="97"/>
      <c r="B645" s="143"/>
      <c r="C645" s="14"/>
      <c r="D645" s="133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</row>
    <row r="646" spans="1:18" s="1" customFormat="1" ht="18.75" x14ac:dyDescent="0.3">
      <c r="A646" s="97"/>
      <c r="B646" s="143"/>
      <c r="C646" s="14"/>
      <c r="D646" s="129"/>
      <c r="E646" s="97"/>
      <c r="F646" s="9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</row>
    <row r="647" spans="1:18" s="1" customFormat="1" ht="18.75" x14ac:dyDescent="0.3">
      <c r="A647" s="97"/>
      <c r="B647" s="143"/>
      <c r="C647" s="14"/>
      <c r="D647" s="119"/>
      <c r="E647" s="97"/>
      <c r="F647" s="9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</row>
    <row r="648" spans="1:18" s="1" customFormat="1" ht="18.75" x14ac:dyDescent="0.3">
      <c r="A648" s="97"/>
      <c r="B648" s="143"/>
      <c r="C648" s="14"/>
      <c r="D648" s="129"/>
      <c r="E648" s="97"/>
      <c r="F648" s="9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</row>
    <row r="649" spans="1:18" s="1" customFormat="1" ht="18.75" x14ac:dyDescent="0.3">
      <c r="A649" s="97"/>
      <c r="B649" s="143"/>
      <c r="C649" s="14"/>
      <c r="D649" s="129"/>
      <c r="E649" s="97"/>
      <c r="F649" s="9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</row>
    <row r="650" spans="1:18" s="1" customFormat="1" ht="18.75" x14ac:dyDescent="0.3">
      <c r="A650" s="97"/>
      <c r="B650" s="143"/>
      <c r="C650" s="14"/>
      <c r="D650" s="129"/>
      <c r="E650" s="97"/>
      <c r="F650" s="9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</row>
    <row r="651" spans="1:18" s="1" customFormat="1" ht="18.75" x14ac:dyDescent="0.3">
      <c r="A651" s="97"/>
      <c r="B651" s="143"/>
      <c r="C651" s="14"/>
      <c r="D651" s="133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</row>
    <row r="652" spans="1:18" s="1" customFormat="1" ht="18.75" x14ac:dyDescent="0.3">
      <c r="A652" s="97"/>
      <c r="B652" s="143"/>
      <c r="C652" s="14"/>
      <c r="D652" s="129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</row>
    <row r="653" spans="1:18" s="1" customFormat="1" ht="18.75" x14ac:dyDescent="0.3">
      <c r="A653" s="97"/>
      <c r="B653" s="143"/>
      <c r="C653" s="14"/>
      <c r="D653" s="129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</row>
    <row r="654" spans="1:18" s="1" customFormat="1" ht="18.75" x14ac:dyDescent="0.3">
      <c r="A654" s="97"/>
      <c r="B654" s="143"/>
      <c r="C654" s="14"/>
      <c r="D654" s="129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</row>
    <row r="655" spans="1:18" s="1" customFormat="1" ht="18.75" x14ac:dyDescent="0.3">
      <c r="A655" s="97"/>
      <c r="B655" s="143"/>
      <c r="C655" s="14"/>
      <c r="D655" s="129"/>
      <c r="E655" s="97"/>
      <c r="F655" s="9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</row>
    <row r="656" spans="1:18" s="1" customFormat="1" ht="18.75" x14ac:dyDescent="0.3">
      <c r="A656" s="97"/>
      <c r="B656" s="143"/>
      <c r="C656" s="14"/>
      <c r="D656" s="129"/>
      <c r="E656" s="97"/>
      <c r="F656" s="9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</row>
    <row r="657" spans="1:18" s="1" customFormat="1" ht="18.75" x14ac:dyDescent="0.3">
      <c r="A657" s="97"/>
      <c r="B657" s="143"/>
      <c r="C657" s="14"/>
      <c r="D657" s="129"/>
      <c r="E657" s="97"/>
      <c r="F657" s="9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</row>
    <row r="658" spans="1:18" s="1" customFormat="1" ht="18.75" x14ac:dyDescent="0.3">
      <c r="A658" s="97"/>
      <c r="B658" s="143"/>
      <c r="C658" s="14"/>
      <c r="D658" s="129"/>
      <c r="E658" s="97"/>
      <c r="F658" s="9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</row>
    <row r="659" spans="1:18" s="1" customFormat="1" ht="18.75" x14ac:dyDescent="0.3">
      <c r="A659" s="97"/>
      <c r="B659" s="143"/>
      <c r="C659" s="14"/>
      <c r="D659" s="129"/>
      <c r="E659" s="97"/>
      <c r="F659" s="9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</row>
    <row r="660" spans="1:18" s="1" customFormat="1" ht="18.75" x14ac:dyDescent="0.3">
      <c r="A660" s="97"/>
      <c r="B660" s="143"/>
      <c r="C660" s="14"/>
      <c r="D660" s="129"/>
      <c r="E660" s="97"/>
      <c r="F660" s="9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</row>
    <row r="661" spans="1:18" s="1" customFormat="1" ht="18.75" x14ac:dyDescent="0.3">
      <c r="A661" s="97"/>
      <c r="B661" s="143"/>
      <c r="C661" s="14"/>
      <c r="D661" s="129"/>
      <c r="E661" s="97"/>
      <c r="F661" s="9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</row>
    <row r="662" spans="1:18" s="1" customFormat="1" ht="18.75" x14ac:dyDescent="0.3">
      <c r="A662" s="97"/>
      <c r="B662" s="143"/>
      <c r="C662" s="14"/>
      <c r="D662" s="129"/>
      <c r="E662" s="97"/>
      <c r="F662" s="9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</row>
    <row r="663" spans="1:18" s="1" customFormat="1" ht="18.75" x14ac:dyDescent="0.3">
      <c r="A663" s="97"/>
      <c r="B663" s="143"/>
      <c r="C663" s="14"/>
      <c r="D663" s="129"/>
      <c r="E663" s="97"/>
      <c r="F663" s="9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</row>
    <row r="664" spans="1:18" s="1" customFormat="1" ht="18.75" x14ac:dyDescent="0.3">
      <c r="A664" s="97"/>
      <c r="B664" s="143"/>
      <c r="C664" s="14"/>
      <c r="D664" s="129"/>
      <c r="E664" s="97"/>
      <c r="F664" s="9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</row>
    <row r="665" spans="1:18" s="1" customFormat="1" ht="18.75" x14ac:dyDescent="0.3">
      <c r="A665" s="97"/>
      <c r="B665" s="143"/>
      <c r="C665" s="14"/>
      <c r="D665" s="129"/>
      <c r="E665" s="97"/>
      <c r="F665" s="9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</row>
    <row r="666" spans="1:18" s="1" customFormat="1" ht="18.75" x14ac:dyDescent="0.3">
      <c r="A666" s="97"/>
      <c r="B666" s="143"/>
      <c r="C666" s="14"/>
      <c r="D666" s="129"/>
      <c r="E666" s="97"/>
      <c r="F666" s="9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</row>
    <row r="667" spans="1:18" s="1" customFormat="1" ht="18.75" x14ac:dyDescent="0.3">
      <c r="A667" s="102"/>
      <c r="B667" s="146"/>
      <c r="C667" s="20"/>
      <c r="D667" s="135"/>
      <c r="E667" s="102"/>
      <c r="F667" s="10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 s="2" customFormat="1" ht="18" x14ac:dyDescent="0.25">
      <c r="A668" s="111"/>
      <c r="B668" s="155"/>
      <c r="D668" s="136"/>
    </row>
    <row r="669" spans="1:18" s="1" customFormat="1" ht="18.75" x14ac:dyDescent="0.3">
      <c r="A669" s="93" t="s">
        <v>392</v>
      </c>
      <c r="B669" s="90" t="s">
        <v>212</v>
      </c>
      <c r="C669" s="18"/>
      <c r="D669" s="127"/>
      <c r="E669" s="105"/>
      <c r="F669" s="105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</row>
    <row r="670" spans="1:18" s="1" customFormat="1" ht="18.75" x14ac:dyDescent="0.3">
      <c r="A670" s="90"/>
      <c r="B670" s="141" t="s">
        <v>394</v>
      </c>
      <c r="C670" s="192"/>
      <c r="D670" s="118"/>
      <c r="E670" s="192"/>
      <c r="F670" s="192"/>
      <c r="G670" s="192"/>
      <c r="H670" s="192"/>
      <c r="I670" s="192"/>
      <c r="J670" s="192"/>
      <c r="K670" s="192"/>
      <c r="L670" s="192"/>
      <c r="M670" s="192"/>
      <c r="N670" s="192"/>
      <c r="O670" s="192"/>
      <c r="P670" s="192"/>
      <c r="Q670" s="192"/>
      <c r="R670" s="192"/>
    </row>
    <row r="671" spans="1:18" s="1" customFormat="1" ht="18.75" x14ac:dyDescent="0.3">
      <c r="A671" s="227" t="s">
        <v>0</v>
      </c>
      <c r="B671" s="229" t="s">
        <v>1</v>
      </c>
      <c r="C671" s="227" t="s">
        <v>2</v>
      </c>
      <c r="D671" s="231" t="s">
        <v>3</v>
      </c>
      <c r="E671" s="94" t="s">
        <v>5</v>
      </c>
      <c r="F671" s="94" t="s">
        <v>6</v>
      </c>
      <c r="G671" s="233" t="s">
        <v>157</v>
      </c>
      <c r="H671" s="234"/>
      <c r="I671" s="235"/>
      <c r="J671" s="233" t="s">
        <v>403</v>
      </c>
      <c r="K671" s="234"/>
      <c r="L671" s="234"/>
      <c r="M671" s="234"/>
      <c r="N671" s="234"/>
      <c r="O671" s="234"/>
      <c r="P671" s="234"/>
      <c r="Q671" s="234"/>
      <c r="R671" s="235"/>
    </row>
    <row r="672" spans="1:18" s="1" customFormat="1" ht="18.75" x14ac:dyDescent="0.3">
      <c r="A672" s="228"/>
      <c r="B672" s="230"/>
      <c r="C672" s="228"/>
      <c r="D672" s="232"/>
      <c r="E672" s="95" t="s">
        <v>4</v>
      </c>
      <c r="F672" s="95" t="s">
        <v>4</v>
      </c>
      <c r="G672" s="191" t="s">
        <v>7</v>
      </c>
      <c r="H672" s="191" t="s">
        <v>8</v>
      </c>
      <c r="I672" s="191" t="s">
        <v>9</v>
      </c>
      <c r="J672" s="191" t="s">
        <v>10</v>
      </c>
      <c r="K672" s="191" t="s">
        <v>11</v>
      </c>
      <c r="L672" s="191" t="s">
        <v>12</v>
      </c>
      <c r="M672" s="191" t="s">
        <v>13</v>
      </c>
      <c r="N672" s="191" t="s">
        <v>14</v>
      </c>
      <c r="O672" s="191" t="s">
        <v>15</v>
      </c>
      <c r="P672" s="191" t="s">
        <v>16</v>
      </c>
      <c r="Q672" s="191" t="s">
        <v>17</v>
      </c>
      <c r="R672" s="191" t="s">
        <v>18</v>
      </c>
    </row>
    <row r="673" spans="1:18" s="1" customFormat="1" ht="18.75" x14ac:dyDescent="0.3">
      <c r="A673" s="97" t="s">
        <v>393</v>
      </c>
      <c r="B673" s="149" t="s">
        <v>199</v>
      </c>
      <c r="C673" s="112" t="s">
        <v>201</v>
      </c>
      <c r="D673" s="140">
        <v>30000</v>
      </c>
      <c r="E673" s="97" t="s">
        <v>29</v>
      </c>
      <c r="F673" s="97" t="s">
        <v>60</v>
      </c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</row>
    <row r="674" spans="1:18" s="1" customFormat="1" ht="18.75" x14ac:dyDescent="0.3">
      <c r="A674" s="97"/>
      <c r="B674" s="149" t="s">
        <v>200</v>
      </c>
      <c r="C674" s="112" t="s">
        <v>202</v>
      </c>
      <c r="D674" s="130"/>
      <c r="E674" s="97" t="s">
        <v>30</v>
      </c>
      <c r="F674" s="97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</row>
    <row r="675" spans="1:18" s="1" customFormat="1" ht="18.75" x14ac:dyDescent="0.3">
      <c r="A675" s="97"/>
      <c r="B675" s="143"/>
      <c r="C675" s="14"/>
      <c r="D675" s="129"/>
      <c r="E675" s="97"/>
      <c r="F675" s="9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</row>
    <row r="676" spans="1:18" s="1" customFormat="1" ht="18.75" x14ac:dyDescent="0.3">
      <c r="A676" s="97"/>
      <c r="B676" s="143"/>
      <c r="C676" s="14"/>
      <c r="D676" s="119"/>
      <c r="E676" s="97"/>
      <c r="F676" s="9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</row>
    <row r="677" spans="1:18" s="1" customFormat="1" ht="18.75" x14ac:dyDescent="0.3">
      <c r="A677" s="97"/>
      <c r="B677" s="143"/>
      <c r="C677" s="14"/>
      <c r="D677" s="129"/>
      <c r="E677" s="97"/>
      <c r="F677" s="9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</row>
    <row r="678" spans="1:18" s="1" customFormat="1" ht="18.75" x14ac:dyDescent="0.3">
      <c r="A678" s="97"/>
      <c r="B678" s="143"/>
      <c r="C678" s="14"/>
      <c r="D678" s="119"/>
      <c r="E678" s="97"/>
      <c r="F678" s="9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</row>
    <row r="679" spans="1:18" s="1" customFormat="1" ht="18.75" x14ac:dyDescent="0.3">
      <c r="A679" s="97"/>
      <c r="B679" s="143"/>
      <c r="C679" s="14"/>
      <c r="D679" s="119"/>
      <c r="E679" s="97"/>
      <c r="F679" s="9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</row>
    <row r="680" spans="1:18" s="1" customFormat="1" ht="18.75" x14ac:dyDescent="0.3">
      <c r="A680" s="97"/>
      <c r="B680" s="143"/>
      <c r="C680" s="14"/>
      <c r="D680" s="129"/>
      <c r="E680" s="97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</row>
    <row r="681" spans="1:18" s="1" customFormat="1" ht="18.75" x14ac:dyDescent="0.3">
      <c r="A681" s="97"/>
      <c r="B681" s="143"/>
      <c r="C681" s="14"/>
      <c r="D681" s="119"/>
      <c r="E681" s="97"/>
      <c r="F681" s="9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</row>
    <row r="682" spans="1:18" s="1" customFormat="1" ht="18.75" x14ac:dyDescent="0.3">
      <c r="A682" s="97"/>
      <c r="B682" s="143"/>
      <c r="C682" s="14"/>
      <c r="D682" s="133"/>
      <c r="E682" s="97"/>
      <c r="F682" s="9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</row>
    <row r="683" spans="1:18" s="1" customFormat="1" ht="18.75" x14ac:dyDescent="0.3">
      <c r="A683" s="97"/>
      <c r="B683" s="143"/>
      <c r="C683" s="14"/>
      <c r="D683" s="129"/>
      <c r="E683" s="14"/>
      <c r="F683" s="9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</row>
    <row r="684" spans="1:18" s="1" customFormat="1" ht="18.75" x14ac:dyDescent="0.3">
      <c r="A684" s="97"/>
      <c r="B684" s="143"/>
      <c r="C684" s="14"/>
      <c r="D684" s="119"/>
      <c r="E684" s="97"/>
      <c r="F684" s="9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</row>
    <row r="685" spans="1:18" s="1" customFormat="1" ht="18.75" x14ac:dyDescent="0.3">
      <c r="A685" s="97"/>
      <c r="B685" s="143"/>
      <c r="C685" s="14"/>
      <c r="D685" s="129"/>
      <c r="E685" s="97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</row>
    <row r="686" spans="1:18" s="1" customFormat="1" ht="18.75" x14ac:dyDescent="0.3">
      <c r="A686" s="97"/>
      <c r="B686" s="143"/>
      <c r="C686" s="14"/>
      <c r="D686" s="129"/>
      <c r="E686" s="97"/>
      <c r="F686" s="9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</row>
    <row r="687" spans="1:18" s="1" customFormat="1" ht="18.75" x14ac:dyDescent="0.3">
      <c r="A687" s="97"/>
      <c r="B687" s="143"/>
      <c r="C687" s="14"/>
      <c r="D687" s="119"/>
      <c r="E687" s="97"/>
      <c r="F687" s="9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</row>
    <row r="688" spans="1:18" s="1" customFormat="1" ht="18.75" x14ac:dyDescent="0.3">
      <c r="A688" s="97"/>
      <c r="B688" s="143"/>
      <c r="C688" s="14"/>
      <c r="D688" s="129"/>
      <c r="E688" s="97"/>
      <c r="F688" s="9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</row>
    <row r="689" spans="1:18" s="1" customFormat="1" ht="18.75" x14ac:dyDescent="0.3">
      <c r="A689" s="97"/>
      <c r="B689" s="149"/>
      <c r="C689" s="112"/>
      <c r="D689" s="130"/>
      <c r="E689" s="114"/>
      <c r="F689" s="114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</row>
    <row r="690" spans="1:18" s="1" customFormat="1" ht="18.75" x14ac:dyDescent="0.3">
      <c r="A690" s="97"/>
      <c r="B690" s="149"/>
      <c r="C690" s="112"/>
      <c r="D690" s="140"/>
      <c r="E690" s="97"/>
      <c r="F690" s="97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</row>
    <row r="691" spans="1:18" s="1" customFormat="1" ht="18.75" x14ac:dyDescent="0.3">
      <c r="A691" s="97"/>
      <c r="B691" s="149"/>
      <c r="C691" s="112"/>
      <c r="D691" s="140"/>
      <c r="E691" s="97"/>
      <c r="F691" s="97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</row>
    <row r="692" spans="1:18" s="1" customFormat="1" ht="18.75" x14ac:dyDescent="0.3">
      <c r="A692" s="97"/>
      <c r="B692" s="149"/>
      <c r="C692" s="112"/>
      <c r="D692" s="140"/>
      <c r="E692" s="97"/>
      <c r="F692" s="97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</row>
    <row r="693" spans="1:18" s="1" customFormat="1" ht="18.75" x14ac:dyDescent="0.3">
      <c r="A693" s="97"/>
      <c r="B693" s="149"/>
      <c r="C693" s="112"/>
      <c r="D693" s="140"/>
      <c r="E693" s="97"/>
      <c r="F693" s="97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</row>
    <row r="694" spans="1:18" s="1" customFormat="1" ht="18.75" x14ac:dyDescent="0.3">
      <c r="A694" s="97"/>
      <c r="B694" s="149"/>
      <c r="C694" s="112"/>
      <c r="D694" s="130"/>
      <c r="E694" s="97"/>
      <c r="F694" s="97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</row>
    <row r="695" spans="1:18" s="1" customFormat="1" ht="18.75" x14ac:dyDescent="0.3">
      <c r="A695" s="102"/>
      <c r="B695" s="146"/>
      <c r="C695" s="20"/>
      <c r="D695" s="131"/>
      <c r="E695" s="102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 s="1" customFormat="1" ht="18.75" x14ac:dyDescent="0.3">
      <c r="A696" s="105"/>
      <c r="B696" s="147"/>
      <c r="C696" s="59"/>
      <c r="D696" s="132"/>
      <c r="E696" s="105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</row>
  </sheetData>
  <mergeCells count="147">
    <mergeCell ref="D322:D323"/>
    <mergeCell ref="G322:I322"/>
    <mergeCell ref="J322:R322"/>
    <mergeCell ref="A466:A467"/>
    <mergeCell ref="A437:A438"/>
    <mergeCell ref="B437:B438"/>
    <mergeCell ref="C437:C438"/>
    <mergeCell ref="D437:D438"/>
    <mergeCell ref="G437:I437"/>
    <mergeCell ref="D293:D294"/>
    <mergeCell ref="G293:I293"/>
    <mergeCell ref="J293:R293"/>
    <mergeCell ref="B466:B467"/>
    <mergeCell ref="C466:C467"/>
    <mergeCell ref="J351:R351"/>
    <mergeCell ref="D379:D380"/>
    <mergeCell ref="G379:I379"/>
    <mergeCell ref="A322:A323"/>
    <mergeCell ref="B322:B323"/>
    <mergeCell ref="C322:C323"/>
    <mergeCell ref="D466:D467"/>
    <mergeCell ref="G466:I466"/>
    <mergeCell ref="J466:R466"/>
    <mergeCell ref="C407:C408"/>
    <mergeCell ref="J407:R407"/>
    <mergeCell ref="A379:A380"/>
    <mergeCell ref="B379:B380"/>
    <mergeCell ref="A351:A352"/>
    <mergeCell ref="B351:B352"/>
    <mergeCell ref="C351:C352"/>
    <mergeCell ref="D351:D352"/>
    <mergeCell ref="G351:I351"/>
    <mergeCell ref="J379:R379"/>
    <mergeCell ref="A407:A408"/>
    <mergeCell ref="B407:B408"/>
    <mergeCell ref="J437:R437"/>
    <mergeCell ref="C379:C380"/>
    <mergeCell ref="A524:A525"/>
    <mergeCell ref="B524:B525"/>
    <mergeCell ref="C524:C525"/>
    <mergeCell ref="D524:D525"/>
    <mergeCell ref="G524:I524"/>
    <mergeCell ref="J524:R524"/>
    <mergeCell ref="A495:A496"/>
    <mergeCell ref="B495:B496"/>
    <mergeCell ref="C495:C496"/>
    <mergeCell ref="D495:D496"/>
    <mergeCell ref="G495:I495"/>
    <mergeCell ref="J495:R495"/>
    <mergeCell ref="A1:R1"/>
    <mergeCell ref="A2:R2"/>
    <mergeCell ref="A3:R3"/>
    <mergeCell ref="C264:C265"/>
    <mergeCell ref="D264:D265"/>
    <mergeCell ref="B148:B149"/>
    <mergeCell ref="C148:C149"/>
    <mergeCell ref="C118:C119"/>
    <mergeCell ref="J264:R264"/>
    <mergeCell ref="C61:C62"/>
    <mergeCell ref="D61:D62"/>
    <mergeCell ref="J118:R118"/>
    <mergeCell ref="A118:A119"/>
    <mergeCell ref="A234:A235"/>
    <mergeCell ref="J234:R234"/>
    <mergeCell ref="A264:A265"/>
    <mergeCell ref="B264:B265"/>
    <mergeCell ref="G264:I264"/>
    <mergeCell ref="A89:A90"/>
    <mergeCell ref="B89:B90"/>
    <mergeCell ref="D206:D207"/>
    <mergeCell ref="G206:I206"/>
    <mergeCell ref="J206:R206"/>
    <mergeCell ref="B234:B235"/>
    <mergeCell ref="C641:C642"/>
    <mergeCell ref="D641:D642"/>
    <mergeCell ref="G641:I641"/>
    <mergeCell ref="A641:A642"/>
    <mergeCell ref="J641:R641"/>
    <mergeCell ref="J583:R583"/>
    <mergeCell ref="G612:I612"/>
    <mergeCell ref="J612:R612"/>
    <mergeCell ref="B583:B584"/>
    <mergeCell ref="C583:C584"/>
    <mergeCell ref="D583:D584"/>
    <mergeCell ref="G583:I583"/>
    <mergeCell ref="A583:A584"/>
    <mergeCell ref="A612:A613"/>
    <mergeCell ref="B612:B613"/>
    <mergeCell ref="C612:C613"/>
    <mergeCell ref="D612:D613"/>
    <mergeCell ref="G148:I148"/>
    <mergeCell ref="J148:R148"/>
    <mergeCell ref="A148:A149"/>
    <mergeCell ref="D89:D90"/>
    <mergeCell ref="G89:I89"/>
    <mergeCell ref="J89:R89"/>
    <mergeCell ref="D118:D119"/>
    <mergeCell ref="G118:I118"/>
    <mergeCell ref="B118:B119"/>
    <mergeCell ref="A7:A8"/>
    <mergeCell ref="B7:B8"/>
    <mergeCell ref="C7:C8"/>
    <mergeCell ref="D7:D8"/>
    <mergeCell ref="G7:I7"/>
    <mergeCell ref="J7:R7"/>
    <mergeCell ref="A177:A178"/>
    <mergeCell ref="B177:B178"/>
    <mergeCell ref="C177:C178"/>
    <mergeCell ref="D177:D178"/>
    <mergeCell ref="G177:I177"/>
    <mergeCell ref="J177:R177"/>
    <mergeCell ref="G61:I61"/>
    <mergeCell ref="A31:A32"/>
    <mergeCell ref="B31:B32"/>
    <mergeCell ref="C31:C32"/>
    <mergeCell ref="J31:R31"/>
    <mergeCell ref="C89:C90"/>
    <mergeCell ref="D31:D32"/>
    <mergeCell ref="G31:I31"/>
    <mergeCell ref="J61:R61"/>
    <mergeCell ref="A61:A62"/>
    <mergeCell ref="B61:B62"/>
    <mergeCell ref="D148:D149"/>
    <mergeCell ref="A671:A672"/>
    <mergeCell ref="B671:B672"/>
    <mergeCell ref="C671:C672"/>
    <mergeCell ref="D671:D672"/>
    <mergeCell ref="G671:I671"/>
    <mergeCell ref="J671:R671"/>
    <mergeCell ref="A206:A207"/>
    <mergeCell ref="B206:B207"/>
    <mergeCell ref="C206:C207"/>
    <mergeCell ref="D407:D408"/>
    <mergeCell ref="G407:I407"/>
    <mergeCell ref="A554:A555"/>
    <mergeCell ref="B554:B555"/>
    <mergeCell ref="C554:C555"/>
    <mergeCell ref="D554:D555"/>
    <mergeCell ref="G554:I554"/>
    <mergeCell ref="J554:R554"/>
    <mergeCell ref="C234:C235"/>
    <mergeCell ref="D234:D235"/>
    <mergeCell ref="G234:I234"/>
    <mergeCell ref="A293:A294"/>
    <mergeCell ref="B293:B294"/>
    <mergeCell ref="C293:C294"/>
    <mergeCell ref="B641:B642"/>
  </mergeCells>
  <pageMargins left="0.51181102362204722" right="0.11811023622047245" top="0.35433070866141736" bottom="0.15748031496062992" header="0.31496062992125984" footer="0.31496062992125984"/>
  <pageSetup paperSize="9" orientation="landscape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topLeftCell="A19" workbookViewId="0">
      <selection activeCell="J6" sqref="J6"/>
    </sheetView>
  </sheetViews>
  <sheetFormatPr defaultRowHeight="14.25" x14ac:dyDescent="0.2"/>
  <cols>
    <col min="1" max="1" width="2.625" customWidth="1"/>
    <col min="2" max="2" width="43.125" customWidth="1"/>
    <col min="3" max="3" width="12.25" customWidth="1"/>
    <col min="4" max="4" width="15.875" customWidth="1"/>
    <col min="5" max="5" width="16.125" customWidth="1"/>
    <col min="6" max="6" width="14" customWidth="1"/>
    <col min="7" max="7" width="17.375" customWidth="1"/>
    <col min="8" max="8" width="6" customWidth="1"/>
    <col min="9" max="9" width="12.75" customWidth="1"/>
    <col min="11" max="11" width="12.125" customWidth="1"/>
  </cols>
  <sheetData>
    <row r="1" spans="1:11" s="21" customFormat="1" ht="20.25" x14ac:dyDescent="0.3">
      <c r="A1" s="249" t="s">
        <v>107</v>
      </c>
      <c r="B1" s="249"/>
      <c r="C1" s="249"/>
      <c r="D1" s="249"/>
      <c r="E1" s="249"/>
      <c r="F1" s="249"/>
      <c r="G1" s="249"/>
    </row>
    <row r="2" spans="1:11" s="1" customFormat="1" ht="18.75" x14ac:dyDescent="0.3">
      <c r="A2" s="224" t="s">
        <v>108</v>
      </c>
      <c r="B2" s="224"/>
      <c r="C2" s="224"/>
      <c r="D2" s="224"/>
      <c r="E2" s="224"/>
      <c r="F2" s="224"/>
      <c r="G2" s="224"/>
    </row>
    <row r="3" spans="1:11" s="1" customFormat="1" ht="18.75" x14ac:dyDescent="0.3">
      <c r="A3" s="224" t="s">
        <v>214</v>
      </c>
      <c r="B3" s="224"/>
      <c r="C3" s="224"/>
      <c r="D3" s="224"/>
      <c r="E3" s="224"/>
      <c r="F3" s="224"/>
      <c r="G3" s="224"/>
    </row>
    <row r="4" spans="1:11" s="1" customFormat="1" ht="18.75" x14ac:dyDescent="0.3">
      <c r="A4" s="224" t="s">
        <v>19</v>
      </c>
      <c r="B4" s="224"/>
      <c r="C4" s="224"/>
      <c r="D4" s="224"/>
      <c r="E4" s="224"/>
      <c r="F4" s="224"/>
      <c r="G4" s="224"/>
    </row>
    <row r="5" spans="1:11" s="1" customFormat="1" ht="18.75" x14ac:dyDescent="0.3"/>
    <row r="6" spans="1:11" s="1" customFormat="1" ht="18.75" x14ac:dyDescent="0.3">
      <c r="A6" s="244" t="s">
        <v>20</v>
      </c>
      <c r="B6" s="245"/>
      <c r="C6" s="6" t="s">
        <v>21</v>
      </c>
      <c r="D6" s="6" t="s">
        <v>23</v>
      </c>
      <c r="E6" s="6" t="s">
        <v>105</v>
      </c>
      <c r="F6" s="6" t="s">
        <v>23</v>
      </c>
      <c r="G6" s="225" t="s">
        <v>26</v>
      </c>
    </row>
    <row r="7" spans="1:11" s="1" customFormat="1" ht="18.75" x14ac:dyDescent="0.3">
      <c r="A7" s="246"/>
      <c r="B7" s="247"/>
      <c r="C7" s="7" t="s">
        <v>22</v>
      </c>
      <c r="D7" s="8" t="s">
        <v>24</v>
      </c>
      <c r="E7" s="7" t="s">
        <v>3</v>
      </c>
      <c r="F7" s="8" t="s">
        <v>25</v>
      </c>
      <c r="G7" s="248"/>
    </row>
    <row r="8" spans="1:11" s="1" customFormat="1" ht="18.75" x14ac:dyDescent="0.3">
      <c r="A8" s="78" t="s">
        <v>128</v>
      </c>
      <c r="B8" s="69"/>
      <c r="C8" s="218"/>
      <c r="D8" s="64"/>
      <c r="E8" s="75"/>
      <c r="F8" s="76"/>
      <c r="G8" s="16"/>
      <c r="I8" s="41"/>
      <c r="K8" s="58"/>
    </row>
    <row r="9" spans="1:11" s="1" customFormat="1" ht="18.75" x14ac:dyDescent="0.3">
      <c r="A9" s="66"/>
      <c r="B9" s="65" t="s">
        <v>404</v>
      </c>
      <c r="C9" s="219">
        <v>5</v>
      </c>
      <c r="D9" s="63">
        <v>8.33</v>
      </c>
      <c r="E9" s="62">
        <v>1229000</v>
      </c>
      <c r="F9" s="61">
        <f>E9*F38/E38</f>
        <v>17.609770915364201</v>
      </c>
      <c r="G9" s="16" t="s">
        <v>27</v>
      </c>
      <c r="I9" s="41"/>
      <c r="K9" s="58"/>
    </row>
    <row r="10" spans="1:11" s="1" customFormat="1" ht="18.75" x14ac:dyDescent="0.3">
      <c r="A10" s="79" t="s">
        <v>129</v>
      </c>
      <c r="B10" s="65"/>
      <c r="C10" s="219"/>
      <c r="D10" s="63"/>
      <c r="E10" s="62"/>
      <c r="F10" s="61"/>
      <c r="G10" s="5"/>
      <c r="I10" s="41"/>
      <c r="K10" s="58"/>
    </row>
    <row r="11" spans="1:11" s="1" customFormat="1" ht="18.75" x14ac:dyDescent="0.3">
      <c r="A11" s="66"/>
      <c r="B11" s="65" t="s">
        <v>405</v>
      </c>
      <c r="C11" s="219">
        <v>11</v>
      </c>
      <c r="D11" s="63">
        <v>18.329999999999998</v>
      </c>
      <c r="E11" s="62">
        <v>2290500</v>
      </c>
      <c r="F11" s="61">
        <v>32.82</v>
      </c>
      <c r="G11" s="5" t="s">
        <v>27</v>
      </c>
      <c r="I11" s="41"/>
      <c r="K11" s="58"/>
    </row>
    <row r="12" spans="1:11" s="1" customFormat="1" ht="18.75" x14ac:dyDescent="0.3">
      <c r="A12" s="79" t="s">
        <v>130</v>
      </c>
      <c r="B12" s="65"/>
      <c r="C12" s="219"/>
      <c r="D12" s="63"/>
      <c r="E12" s="62"/>
      <c r="F12" s="61"/>
      <c r="G12" s="5"/>
      <c r="I12" s="41"/>
      <c r="K12" s="58"/>
    </row>
    <row r="13" spans="1:11" s="1" customFormat="1" ht="18.75" x14ac:dyDescent="0.3">
      <c r="A13" s="80"/>
      <c r="B13" s="65" t="s">
        <v>126</v>
      </c>
      <c r="C13" s="219">
        <v>2</v>
      </c>
      <c r="D13" s="63">
        <v>3.33</v>
      </c>
      <c r="E13" s="62">
        <v>20000</v>
      </c>
      <c r="F13" s="61">
        <v>0.28999999999999998</v>
      </c>
      <c r="G13" s="5" t="s">
        <v>60</v>
      </c>
      <c r="I13" s="41"/>
      <c r="K13" s="58"/>
    </row>
    <row r="14" spans="1:11" s="1" customFormat="1" ht="18.75" x14ac:dyDescent="0.3">
      <c r="A14" s="80"/>
      <c r="B14" s="65" t="s">
        <v>127</v>
      </c>
      <c r="C14" s="219">
        <v>4</v>
      </c>
      <c r="D14" s="63">
        <v>6.67</v>
      </c>
      <c r="E14" s="62">
        <v>70000</v>
      </c>
      <c r="F14" s="61">
        <v>1</v>
      </c>
      <c r="G14" s="5" t="s">
        <v>60</v>
      </c>
      <c r="I14" s="41"/>
      <c r="K14" s="58"/>
    </row>
    <row r="15" spans="1:11" s="1" customFormat="1" ht="18.75" x14ac:dyDescent="0.3">
      <c r="A15" s="79" t="s">
        <v>131</v>
      </c>
      <c r="B15" s="68"/>
      <c r="C15" s="219"/>
      <c r="D15" s="63"/>
      <c r="E15" s="62"/>
      <c r="F15" s="61"/>
      <c r="G15" s="5"/>
      <c r="I15" s="41"/>
      <c r="K15" s="58"/>
    </row>
    <row r="16" spans="1:11" s="1" customFormat="1" ht="18.75" x14ac:dyDescent="0.3">
      <c r="A16" s="66"/>
      <c r="B16" s="68" t="s">
        <v>132</v>
      </c>
      <c r="C16" s="219"/>
      <c r="D16" s="63"/>
      <c r="E16" s="62"/>
      <c r="F16" s="61"/>
      <c r="G16" s="5"/>
      <c r="I16" s="41"/>
      <c r="K16" s="58"/>
    </row>
    <row r="17" spans="1:11" s="1" customFormat="1" ht="18.75" x14ac:dyDescent="0.3">
      <c r="A17" s="66"/>
      <c r="B17" s="65" t="s">
        <v>345</v>
      </c>
      <c r="C17" s="219">
        <v>10</v>
      </c>
      <c r="D17" s="63">
        <v>16.66</v>
      </c>
      <c r="E17" s="62">
        <v>2435580</v>
      </c>
      <c r="F17" s="61">
        <v>34.9</v>
      </c>
      <c r="G17" s="5" t="s">
        <v>419</v>
      </c>
      <c r="I17" s="41"/>
      <c r="K17" s="58"/>
    </row>
    <row r="18" spans="1:11" s="1" customFormat="1" ht="18.75" x14ac:dyDescent="0.3">
      <c r="A18" s="66"/>
      <c r="B18" s="65" t="s">
        <v>417</v>
      </c>
      <c r="C18" s="219">
        <v>4</v>
      </c>
      <c r="D18" s="63">
        <v>6.67</v>
      </c>
      <c r="E18" s="62">
        <v>140000</v>
      </c>
      <c r="F18" s="61">
        <v>2</v>
      </c>
      <c r="G18" s="5" t="s">
        <v>103</v>
      </c>
      <c r="I18" s="41"/>
      <c r="K18" s="58"/>
    </row>
    <row r="19" spans="1:11" s="1" customFormat="1" ht="18.75" x14ac:dyDescent="0.3">
      <c r="A19" s="66"/>
      <c r="B19" s="65" t="s">
        <v>406</v>
      </c>
      <c r="C19" s="219">
        <v>1</v>
      </c>
      <c r="D19" s="63">
        <v>1.67</v>
      </c>
      <c r="E19" s="62">
        <v>118000</v>
      </c>
      <c r="F19" s="61">
        <v>1.69</v>
      </c>
      <c r="G19" s="5" t="s">
        <v>27</v>
      </c>
      <c r="I19" s="41"/>
      <c r="K19" s="58"/>
    </row>
    <row r="20" spans="1:11" s="1" customFormat="1" ht="18.75" x14ac:dyDescent="0.3">
      <c r="A20" s="66"/>
      <c r="B20" s="65" t="s">
        <v>407</v>
      </c>
      <c r="C20" s="219">
        <v>1</v>
      </c>
      <c r="D20" s="63">
        <v>1.67</v>
      </c>
      <c r="E20" s="62">
        <v>176000</v>
      </c>
      <c r="F20" s="61">
        <v>2.52</v>
      </c>
      <c r="G20" s="5" t="s">
        <v>103</v>
      </c>
      <c r="I20" s="41"/>
      <c r="K20" s="58"/>
    </row>
    <row r="21" spans="1:11" s="1" customFormat="1" ht="18.75" x14ac:dyDescent="0.3">
      <c r="A21" s="79" t="s">
        <v>134</v>
      </c>
      <c r="B21" s="65"/>
      <c r="C21" s="219"/>
      <c r="D21" s="63"/>
      <c r="E21" s="62"/>
      <c r="F21" s="61"/>
      <c r="G21" s="5"/>
    </row>
    <row r="22" spans="1:11" s="1" customFormat="1" ht="18.75" x14ac:dyDescent="0.3">
      <c r="A22" s="66"/>
      <c r="B22" s="68" t="s">
        <v>133</v>
      </c>
      <c r="C22" s="219"/>
      <c r="D22" s="63"/>
      <c r="E22" s="62"/>
      <c r="F22" s="61"/>
      <c r="G22" s="5"/>
      <c r="I22" s="41"/>
      <c r="K22" s="58"/>
    </row>
    <row r="23" spans="1:11" s="1" customFormat="1" ht="18.75" x14ac:dyDescent="0.3">
      <c r="A23" s="66"/>
      <c r="B23" s="65" t="s">
        <v>113</v>
      </c>
      <c r="C23" s="219">
        <v>14</v>
      </c>
      <c r="D23" s="63">
        <v>23.33</v>
      </c>
      <c r="E23" s="62">
        <v>330000</v>
      </c>
      <c r="F23" s="61">
        <v>4.7300000000000004</v>
      </c>
      <c r="G23" s="5" t="s">
        <v>135</v>
      </c>
      <c r="I23" s="41"/>
      <c r="K23" s="58"/>
    </row>
    <row r="24" spans="1:11" s="1" customFormat="1" ht="18.75" x14ac:dyDescent="0.3">
      <c r="A24" s="66"/>
      <c r="B24" s="65" t="s">
        <v>114</v>
      </c>
      <c r="C24" s="219">
        <v>1</v>
      </c>
      <c r="D24" s="64">
        <v>1.67</v>
      </c>
      <c r="E24" s="62">
        <v>20000</v>
      </c>
      <c r="F24" s="61">
        <v>0.28999999999999998</v>
      </c>
      <c r="G24" s="5" t="s">
        <v>135</v>
      </c>
      <c r="I24" s="41"/>
      <c r="K24" s="58"/>
    </row>
    <row r="25" spans="1:11" s="53" customFormat="1" ht="18.75" x14ac:dyDescent="0.3">
      <c r="A25" s="67"/>
      <c r="B25" s="81" t="s">
        <v>79</v>
      </c>
      <c r="C25" s="220">
        <f>SUM(C8:C24)</f>
        <v>53</v>
      </c>
      <c r="D25" s="215">
        <f>SUM(D9:D24)</f>
        <v>88.33</v>
      </c>
      <c r="E25" s="85">
        <f>SUM(E8:E24)</f>
        <v>6829080</v>
      </c>
      <c r="F25" s="86">
        <f>SUM(F8:F24)</f>
        <v>97.849770915364203</v>
      </c>
      <c r="G25" s="84"/>
      <c r="K25" s="88"/>
    </row>
    <row r="26" spans="1:11" s="53" customFormat="1" ht="18.75" x14ac:dyDescent="0.3">
      <c r="A26" s="70"/>
      <c r="B26" s="211"/>
      <c r="C26" s="211"/>
      <c r="D26" s="212"/>
      <c r="E26" s="213"/>
      <c r="F26" s="214"/>
      <c r="G26" s="70"/>
      <c r="K26" s="88"/>
    </row>
    <row r="27" spans="1:11" s="53" customFormat="1" ht="18.75" x14ac:dyDescent="0.3">
      <c r="A27" s="70"/>
      <c r="B27" s="211"/>
      <c r="C27" s="211"/>
      <c r="D27" s="212"/>
      <c r="E27" s="213"/>
      <c r="F27" s="214"/>
      <c r="G27" s="70"/>
      <c r="K27" s="88"/>
    </row>
    <row r="28" spans="1:11" s="1" customFormat="1" ht="18.75" x14ac:dyDescent="0.3">
      <c r="A28" s="70"/>
      <c r="B28" s="17"/>
      <c r="C28" s="71"/>
      <c r="D28" s="72"/>
      <c r="E28" s="73"/>
      <c r="F28" s="74"/>
      <c r="G28" s="18"/>
      <c r="K28" s="58"/>
    </row>
    <row r="29" spans="1:11" s="1" customFormat="1" ht="18.75" x14ac:dyDescent="0.3">
      <c r="D29" s="60"/>
    </row>
    <row r="30" spans="1:11" s="1" customFormat="1" ht="18.75" x14ac:dyDescent="0.3">
      <c r="A30" s="244" t="s">
        <v>20</v>
      </c>
      <c r="B30" s="245"/>
      <c r="C30" s="6" t="s">
        <v>21</v>
      </c>
      <c r="D30" s="6" t="s">
        <v>23</v>
      </c>
      <c r="E30" s="6" t="s">
        <v>105</v>
      </c>
      <c r="F30" s="6" t="s">
        <v>23</v>
      </c>
      <c r="G30" s="225" t="s">
        <v>26</v>
      </c>
    </row>
    <row r="31" spans="1:11" s="1" customFormat="1" ht="18.75" x14ac:dyDescent="0.3">
      <c r="A31" s="246"/>
      <c r="B31" s="247"/>
      <c r="C31" s="7" t="s">
        <v>22</v>
      </c>
      <c r="D31" s="8" t="s">
        <v>24</v>
      </c>
      <c r="E31" s="7" t="s">
        <v>3</v>
      </c>
      <c r="F31" s="8" t="s">
        <v>25</v>
      </c>
      <c r="G31" s="248"/>
    </row>
    <row r="32" spans="1:11" s="1" customFormat="1" ht="18.75" x14ac:dyDescent="0.3">
      <c r="A32" s="78" t="s">
        <v>136</v>
      </c>
      <c r="B32" s="69"/>
      <c r="C32" s="218"/>
      <c r="D32" s="64"/>
      <c r="E32" s="75"/>
      <c r="F32" s="76"/>
      <c r="G32" s="16"/>
      <c r="I32" s="41"/>
      <c r="K32" s="58"/>
    </row>
    <row r="33" spans="1:11" s="1" customFormat="1" ht="18.75" x14ac:dyDescent="0.3">
      <c r="A33" s="66"/>
      <c r="B33" s="65" t="s">
        <v>115</v>
      </c>
      <c r="C33" s="219">
        <v>3</v>
      </c>
      <c r="D33" s="63">
        <v>5</v>
      </c>
      <c r="E33" s="62">
        <v>30000</v>
      </c>
      <c r="F33" s="61">
        <v>0.43</v>
      </c>
      <c r="G33" s="5" t="s">
        <v>137</v>
      </c>
      <c r="I33" s="41"/>
      <c r="K33" s="58"/>
    </row>
    <row r="34" spans="1:11" s="1" customFormat="1" ht="18.75" x14ac:dyDescent="0.3">
      <c r="A34" s="66"/>
      <c r="B34" s="65" t="s">
        <v>119</v>
      </c>
      <c r="C34" s="219">
        <v>2</v>
      </c>
      <c r="D34" s="63">
        <v>3.33</v>
      </c>
      <c r="E34" s="62">
        <v>70000</v>
      </c>
      <c r="F34" s="61">
        <v>1</v>
      </c>
      <c r="G34" s="5" t="s">
        <v>60</v>
      </c>
      <c r="I34" s="41"/>
      <c r="K34" s="58"/>
    </row>
    <row r="35" spans="1:11" s="1" customFormat="1" ht="18.75" x14ac:dyDescent="0.3">
      <c r="A35" s="77"/>
      <c r="B35" s="65" t="s">
        <v>120</v>
      </c>
      <c r="C35" s="219">
        <v>1</v>
      </c>
      <c r="D35" s="63">
        <v>1.67</v>
      </c>
      <c r="E35" s="12">
        <v>20000</v>
      </c>
      <c r="F35" s="5">
        <v>0.28999999999999998</v>
      </c>
      <c r="G35" s="5" t="s">
        <v>60</v>
      </c>
    </row>
    <row r="36" spans="1:11" s="1" customFormat="1" ht="18.75" x14ac:dyDescent="0.3">
      <c r="A36" s="209"/>
      <c r="B36" s="65" t="s">
        <v>418</v>
      </c>
      <c r="C36" s="221">
        <v>1</v>
      </c>
      <c r="D36" s="216">
        <v>1.67</v>
      </c>
      <c r="E36" s="210">
        <v>30000</v>
      </c>
      <c r="F36" s="115">
        <v>0.43</v>
      </c>
      <c r="G36" s="5" t="s">
        <v>60</v>
      </c>
    </row>
    <row r="37" spans="1:11" s="1" customFormat="1" ht="18.75" x14ac:dyDescent="0.3">
      <c r="A37" s="67"/>
      <c r="B37" s="81" t="s">
        <v>79</v>
      </c>
      <c r="C37" s="220">
        <f>SUM(C33:C36)</f>
        <v>7</v>
      </c>
      <c r="D37" s="87">
        <f>SUM(D33:D36)</f>
        <v>11.67</v>
      </c>
      <c r="E37" s="85">
        <f>SUM(E33:E36)</f>
        <v>150000</v>
      </c>
      <c r="F37" s="86">
        <f>SUM(F33:F36)</f>
        <v>2.15</v>
      </c>
      <c r="G37" s="84"/>
      <c r="K37" s="58"/>
    </row>
    <row r="38" spans="1:11" s="1" customFormat="1" ht="18.75" x14ac:dyDescent="0.3">
      <c r="A38" s="67"/>
      <c r="B38" s="81" t="s">
        <v>138</v>
      </c>
      <c r="C38" s="217">
        <f>C25+C37</f>
        <v>60</v>
      </c>
      <c r="D38" s="217">
        <v>100</v>
      </c>
      <c r="E38" s="83">
        <f t="shared" ref="E38" si="0">E25+E37</f>
        <v>6979080</v>
      </c>
      <c r="F38" s="67">
        <v>100</v>
      </c>
      <c r="G38" s="84"/>
      <c r="H38" s="53"/>
    </row>
    <row r="39" spans="1:11" s="1" customFormat="1" ht="18.75" x14ac:dyDescent="0.3"/>
    <row r="40" spans="1:11" s="1" customFormat="1" ht="18.75" x14ac:dyDescent="0.3"/>
    <row r="41" spans="1:11" s="1" customFormat="1" ht="18.75" x14ac:dyDescent="0.3"/>
    <row r="42" spans="1:11" s="1" customFormat="1" ht="18.75" x14ac:dyDescent="0.3"/>
    <row r="43" spans="1:11" s="1" customFormat="1" ht="18.75" x14ac:dyDescent="0.3"/>
    <row r="44" spans="1:11" s="1" customFormat="1" ht="18.75" x14ac:dyDescent="0.3"/>
    <row r="45" spans="1:11" s="1" customFormat="1" ht="18.75" x14ac:dyDescent="0.3"/>
    <row r="46" spans="1:11" s="1" customFormat="1" ht="18.75" x14ac:dyDescent="0.3"/>
    <row r="47" spans="1:11" s="1" customFormat="1" ht="18.75" x14ac:dyDescent="0.3"/>
    <row r="48" spans="1:11" s="1" customFormat="1" ht="18.75" x14ac:dyDescent="0.3"/>
    <row r="49" s="1" customFormat="1" ht="18.75" x14ac:dyDescent="0.3"/>
    <row r="50" s="1" customFormat="1" ht="18.75" x14ac:dyDescent="0.3"/>
    <row r="51" s="1" customFormat="1" ht="18.75" x14ac:dyDescent="0.3"/>
    <row r="52" s="1" customFormat="1" ht="18.75" x14ac:dyDescent="0.3"/>
    <row r="53" s="1" customFormat="1" ht="18.75" x14ac:dyDescent="0.3"/>
    <row r="54" s="1" customFormat="1" ht="18.75" x14ac:dyDescent="0.3"/>
    <row r="55" s="1" customFormat="1" ht="18.75" x14ac:dyDescent="0.3"/>
    <row r="56" s="1" customFormat="1" ht="18.75" x14ac:dyDescent="0.3"/>
    <row r="57" s="1" customFormat="1" ht="18.75" x14ac:dyDescent="0.3"/>
    <row r="58" s="1" customFormat="1" ht="18.75" x14ac:dyDescent="0.3"/>
    <row r="59" s="1" customFormat="1" ht="18.75" x14ac:dyDescent="0.3"/>
    <row r="60" s="1" customFormat="1" ht="18.75" x14ac:dyDescent="0.3"/>
    <row r="61" s="1" customFormat="1" ht="18.75" x14ac:dyDescent="0.3"/>
    <row r="62" s="1" customFormat="1" ht="18.75" x14ac:dyDescent="0.3"/>
    <row r="63" s="1" customFormat="1" ht="18.75" x14ac:dyDescent="0.3"/>
    <row r="64" s="1" customFormat="1" ht="18.75" x14ac:dyDescent="0.3"/>
    <row r="65" s="1" customFormat="1" ht="18.75" x14ac:dyDescent="0.3"/>
    <row r="66" s="1" customFormat="1" ht="18.75" x14ac:dyDescent="0.3"/>
    <row r="67" s="1" customFormat="1" ht="18.75" x14ac:dyDescent="0.3"/>
    <row r="68" s="1" customFormat="1" ht="18.75" x14ac:dyDescent="0.3"/>
    <row r="69" s="1" customFormat="1" ht="18.75" x14ac:dyDescent="0.3"/>
    <row r="70" s="1" customFormat="1" ht="18.75" x14ac:dyDescent="0.3"/>
    <row r="71" s="1" customFormat="1" ht="18.75" x14ac:dyDescent="0.3"/>
    <row r="72" s="1" customFormat="1" ht="18.75" x14ac:dyDescent="0.3"/>
    <row r="73" s="1" customFormat="1" ht="18.75" x14ac:dyDescent="0.3"/>
    <row r="74" s="1" customFormat="1" ht="18.75" x14ac:dyDescent="0.3"/>
    <row r="75" s="1" customFormat="1" ht="18.75" x14ac:dyDescent="0.3"/>
    <row r="76" s="1" customFormat="1" ht="18.75" x14ac:dyDescent="0.3"/>
    <row r="77" s="1" customFormat="1" ht="18.75" x14ac:dyDescent="0.3"/>
    <row r="78" s="1" customFormat="1" ht="18.75" x14ac:dyDescent="0.3"/>
    <row r="79" s="1" customFormat="1" ht="18.75" x14ac:dyDescent="0.3"/>
    <row r="80" s="1" customFormat="1" ht="18.75" x14ac:dyDescent="0.3"/>
    <row r="81" s="1" customFormat="1" ht="18.75" x14ac:dyDescent="0.3"/>
    <row r="82" s="1" customFormat="1" ht="18.75" x14ac:dyDescent="0.3"/>
    <row r="83" s="1" customFormat="1" ht="18.75" x14ac:dyDescent="0.3"/>
    <row r="84" s="1" customFormat="1" ht="18.75" x14ac:dyDescent="0.3"/>
    <row r="85" s="1" customFormat="1" ht="18.75" x14ac:dyDescent="0.3"/>
    <row r="86" s="1" customFormat="1" ht="18.75" x14ac:dyDescent="0.3"/>
    <row r="87" s="1" customFormat="1" ht="18.75" x14ac:dyDescent="0.3"/>
    <row r="88" s="1" customFormat="1" ht="18.75" x14ac:dyDescent="0.3"/>
    <row r="89" s="1" customFormat="1" ht="18.75" x14ac:dyDescent="0.3"/>
    <row r="90" s="1" customFormat="1" ht="18.75" x14ac:dyDescent="0.3"/>
    <row r="91" s="1" customFormat="1" ht="18.75" x14ac:dyDescent="0.3"/>
    <row r="92" s="1" customFormat="1" ht="18.75" x14ac:dyDescent="0.3"/>
    <row r="93" s="1" customFormat="1" ht="18.75" x14ac:dyDescent="0.3"/>
    <row r="94" s="1" customFormat="1" ht="18.75" x14ac:dyDescent="0.3"/>
    <row r="95" s="1" customFormat="1" ht="18.75" x14ac:dyDescent="0.3"/>
    <row r="96" s="1" customFormat="1" ht="18.75" x14ac:dyDescent="0.3"/>
    <row r="97" s="1" customFormat="1" ht="18.75" x14ac:dyDescent="0.3"/>
    <row r="98" s="1" customFormat="1" ht="18.75" x14ac:dyDescent="0.3"/>
    <row r="99" s="1" customFormat="1" ht="18.75" x14ac:dyDescent="0.3"/>
    <row r="100" s="1" customFormat="1" ht="18.75" x14ac:dyDescent="0.3"/>
    <row r="101" s="1" customFormat="1" ht="18.75" x14ac:dyDescent="0.3"/>
    <row r="102" s="1" customFormat="1" ht="18.75" x14ac:dyDescent="0.3"/>
    <row r="103" s="1" customFormat="1" ht="18.75" x14ac:dyDescent="0.3"/>
    <row r="104" s="1" customFormat="1" ht="18.75" x14ac:dyDescent="0.3"/>
    <row r="105" s="1" customFormat="1" ht="18.75" x14ac:dyDescent="0.3"/>
    <row r="106" s="1" customFormat="1" ht="18.75" x14ac:dyDescent="0.3"/>
    <row r="107" s="1" customFormat="1" ht="18.75" x14ac:dyDescent="0.3"/>
    <row r="108" s="1" customFormat="1" ht="18.75" x14ac:dyDescent="0.3"/>
    <row r="109" s="1" customFormat="1" ht="18.75" x14ac:dyDescent="0.3"/>
    <row r="110" s="1" customFormat="1" ht="18.75" x14ac:dyDescent="0.3"/>
    <row r="111" s="1" customFormat="1" ht="18.75" x14ac:dyDescent="0.3"/>
    <row r="112" s="1" customFormat="1" ht="18.75" x14ac:dyDescent="0.3"/>
    <row r="113" s="1" customFormat="1" ht="18.75" x14ac:dyDescent="0.3"/>
    <row r="114" s="1" customFormat="1" ht="18.75" x14ac:dyDescent="0.3"/>
    <row r="115" s="1" customFormat="1" ht="18.75" x14ac:dyDescent="0.3"/>
    <row r="116" s="1" customFormat="1" ht="18.75" x14ac:dyDescent="0.3"/>
    <row r="117" s="1" customFormat="1" ht="18.75" x14ac:dyDescent="0.3"/>
    <row r="118" s="1" customFormat="1" ht="18.75" x14ac:dyDescent="0.3"/>
    <row r="119" s="1" customFormat="1" ht="18.75" x14ac:dyDescent="0.3"/>
    <row r="120" s="1" customFormat="1" ht="18.75" x14ac:dyDescent="0.3"/>
    <row r="121" s="1" customFormat="1" ht="18.75" x14ac:dyDescent="0.3"/>
    <row r="122" s="1" customFormat="1" ht="18.75" x14ac:dyDescent="0.3"/>
    <row r="123" s="1" customFormat="1" ht="18.75" x14ac:dyDescent="0.3"/>
    <row r="124" s="1" customFormat="1" ht="18.75" x14ac:dyDescent="0.3"/>
    <row r="125" s="1" customFormat="1" ht="18.75" x14ac:dyDescent="0.3"/>
    <row r="126" s="1" customFormat="1" ht="18.75" x14ac:dyDescent="0.3"/>
    <row r="127" s="1" customFormat="1" ht="18.75" x14ac:dyDescent="0.3"/>
    <row r="128" s="1" customFormat="1" ht="18.75" x14ac:dyDescent="0.3"/>
    <row r="129" s="1" customFormat="1" ht="18.75" x14ac:dyDescent="0.3"/>
    <row r="130" s="1" customFormat="1" ht="18.75" x14ac:dyDescent="0.3"/>
    <row r="131" s="1" customFormat="1" ht="18.75" x14ac:dyDescent="0.3"/>
    <row r="132" s="1" customFormat="1" ht="18.75" x14ac:dyDescent="0.3"/>
    <row r="133" s="1" customFormat="1" ht="18.75" x14ac:dyDescent="0.3"/>
    <row r="134" s="1" customFormat="1" ht="18.75" x14ac:dyDescent="0.3"/>
    <row r="135" s="1" customFormat="1" ht="18.75" x14ac:dyDescent="0.3"/>
    <row r="136" s="1" customFormat="1" ht="18.75" x14ac:dyDescent="0.3"/>
    <row r="137" s="1" customFormat="1" ht="18.75" x14ac:dyDescent="0.3"/>
    <row r="138" s="1" customFormat="1" ht="18.75" x14ac:dyDescent="0.3"/>
    <row r="139" s="1" customFormat="1" ht="18.75" x14ac:dyDescent="0.3"/>
    <row r="140" s="1" customFormat="1" ht="18.75" x14ac:dyDescent="0.3"/>
    <row r="141" s="1" customFormat="1" ht="18.75" x14ac:dyDescent="0.3"/>
    <row r="142" s="1" customFormat="1" ht="18.75" x14ac:dyDescent="0.3"/>
    <row r="143" s="1" customFormat="1" ht="18.75" x14ac:dyDescent="0.3"/>
    <row r="144" s="1" customFormat="1" ht="18.75" x14ac:dyDescent="0.3"/>
    <row r="145" s="1" customFormat="1" ht="18.75" x14ac:dyDescent="0.3"/>
    <row r="146" s="1" customFormat="1" ht="18.75" x14ac:dyDescent="0.3"/>
    <row r="147" s="1" customFormat="1" ht="18.75" x14ac:dyDescent="0.3"/>
    <row r="148" s="1" customFormat="1" ht="18.75" x14ac:dyDescent="0.3"/>
    <row r="149" s="1" customFormat="1" ht="18.75" x14ac:dyDescent="0.3"/>
    <row r="150" s="1" customFormat="1" ht="18.75" x14ac:dyDescent="0.3"/>
    <row r="151" s="1" customFormat="1" ht="18.75" x14ac:dyDescent="0.3"/>
    <row r="152" s="1" customFormat="1" ht="18.75" x14ac:dyDescent="0.3"/>
    <row r="153" s="1" customFormat="1" ht="18.75" x14ac:dyDescent="0.3"/>
    <row r="154" s="1" customFormat="1" ht="18.75" x14ac:dyDescent="0.3"/>
    <row r="155" s="1" customFormat="1" ht="18.75" x14ac:dyDescent="0.3"/>
    <row r="156" s="1" customFormat="1" ht="18.75" x14ac:dyDescent="0.3"/>
    <row r="157" s="1" customFormat="1" ht="18.75" x14ac:dyDescent="0.3"/>
    <row r="158" s="1" customFormat="1" ht="18.75" x14ac:dyDescent="0.3"/>
    <row r="159" s="1" customFormat="1" ht="18.75" x14ac:dyDescent="0.3"/>
    <row r="160" s="1" customFormat="1" ht="18.75" x14ac:dyDescent="0.3"/>
    <row r="161" s="1" customFormat="1" ht="18.75" x14ac:dyDescent="0.3"/>
    <row r="162" s="1" customFormat="1" ht="18.75" x14ac:dyDescent="0.3"/>
    <row r="163" s="1" customFormat="1" ht="18.75" x14ac:dyDescent="0.3"/>
    <row r="164" s="1" customFormat="1" ht="18.75" x14ac:dyDescent="0.3"/>
    <row r="165" s="1" customFormat="1" ht="18.75" x14ac:dyDescent="0.3"/>
    <row r="166" s="1" customFormat="1" ht="18.75" x14ac:dyDescent="0.3"/>
    <row r="167" s="1" customFormat="1" ht="18.75" x14ac:dyDescent="0.3"/>
    <row r="168" s="1" customFormat="1" ht="18.75" x14ac:dyDescent="0.3"/>
    <row r="169" s="1" customFormat="1" ht="18.75" x14ac:dyDescent="0.3"/>
    <row r="170" s="1" customFormat="1" ht="18.75" x14ac:dyDescent="0.3"/>
    <row r="171" s="1" customFormat="1" ht="18.75" x14ac:dyDescent="0.3"/>
    <row r="172" s="1" customFormat="1" ht="18.75" x14ac:dyDescent="0.3"/>
    <row r="173" s="1" customFormat="1" ht="18.75" x14ac:dyDescent="0.3"/>
    <row r="174" s="1" customFormat="1" ht="18.75" x14ac:dyDescent="0.3"/>
    <row r="175" s="1" customFormat="1" ht="18.75" x14ac:dyDescent="0.3"/>
    <row r="176" s="1" customFormat="1" ht="18.75" x14ac:dyDescent="0.3"/>
    <row r="177" s="1" customFormat="1" ht="18.75" x14ac:dyDescent="0.3"/>
    <row r="178" s="1" customFormat="1" ht="18.75" x14ac:dyDescent="0.3"/>
    <row r="179" s="1" customFormat="1" ht="18.75" x14ac:dyDescent="0.3"/>
    <row r="180" s="1" customFormat="1" ht="18.75" x14ac:dyDescent="0.3"/>
    <row r="181" s="1" customFormat="1" ht="18.75" x14ac:dyDescent="0.3"/>
    <row r="182" s="1" customFormat="1" ht="18.75" x14ac:dyDescent="0.3"/>
    <row r="183" s="1" customFormat="1" ht="18.75" x14ac:dyDescent="0.3"/>
    <row r="184" s="1" customFormat="1" ht="18.75" x14ac:dyDescent="0.3"/>
    <row r="185" s="1" customFormat="1" ht="18.75" x14ac:dyDescent="0.3"/>
    <row r="186" s="1" customFormat="1" ht="18.75" x14ac:dyDescent="0.3"/>
    <row r="187" s="1" customFormat="1" ht="18.75" x14ac:dyDescent="0.3"/>
    <row r="188" s="1" customFormat="1" ht="18.75" x14ac:dyDescent="0.3"/>
    <row r="189" s="1" customFormat="1" ht="18.75" x14ac:dyDescent="0.3"/>
    <row r="190" s="1" customFormat="1" ht="18.75" x14ac:dyDescent="0.3"/>
    <row r="191" s="1" customFormat="1" ht="18.75" x14ac:dyDescent="0.3"/>
    <row r="192" s="1" customFormat="1" ht="18.75" x14ac:dyDescent="0.3"/>
    <row r="193" s="1" customFormat="1" ht="18.75" x14ac:dyDescent="0.3"/>
    <row r="194" s="1" customFormat="1" ht="18.75" x14ac:dyDescent="0.3"/>
    <row r="195" s="1" customFormat="1" ht="18.75" x14ac:dyDescent="0.3"/>
    <row r="196" s="1" customFormat="1" ht="18.75" x14ac:dyDescent="0.3"/>
    <row r="197" s="1" customFormat="1" ht="18.75" x14ac:dyDescent="0.3"/>
    <row r="198" s="1" customFormat="1" ht="18.75" x14ac:dyDescent="0.3"/>
    <row r="199" s="1" customFormat="1" ht="18.75" x14ac:dyDescent="0.3"/>
    <row r="200" s="1" customFormat="1" ht="18.75" x14ac:dyDescent="0.3"/>
    <row r="201" s="1" customFormat="1" ht="18.75" x14ac:dyDescent="0.3"/>
    <row r="202" s="1" customFormat="1" ht="18.75" x14ac:dyDescent="0.3"/>
    <row r="203" s="1" customFormat="1" ht="18.75" x14ac:dyDescent="0.3"/>
    <row r="204" s="1" customFormat="1" ht="18.75" x14ac:dyDescent="0.3"/>
    <row r="205" s="1" customFormat="1" ht="18.75" x14ac:dyDescent="0.3"/>
    <row r="206" s="1" customFormat="1" ht="18.75" x14ac:dyDescent="0.3"/>
    <row r="207" s="1" customFormat="1" ht="18.75" x14ac:dyDescent="0.3"/>
    <row r="208" s="1" customFormat="1" ht="18.75" x14ac:dyDescent="0.3"/>
    <row r="209" s="1" customFormat="1" ht="18.75" x14ac:dyDescent="0.3"/>
    <row r="210" s="1" customFormat="1" ht="18.75" x14ac:dyDescent="0.3"/>
    <row r="211" s="1" customFormat="1" ht="18.75" x14ac:dyDescent="0.3"/>
    <row r="212" s="1" customFormat="1" ht="18.75" x14ac:dyDescent="0.3"/>
    <row r="213" s="1" customFormat="1" ht="18.75" x14ac:dyDescent="0.3"/>
    <row r="214" s="1" customFormat="1" ht="18.75" x14ac:dyDescent="0.3"/>
    <row r="215" s="1" customFormat="1" ht="18.75" x14ac:dyDescent="0.3"/>
    <row r="216" s="1" customFormat="1" ht="18.75" x14ac:dyDescent="0.3"/>
    <row r="217" s="1" customFormat="1" ht="18.75" x14ac:dyDescent="0.3"/>
    <row r="218" s="1" customFormat="1" ht="18.75" x14ac:dyDescent="0.3"/>
    <row r="219" s="1" customFormat="1" ht="18.75" x14ac:dyDescent="0.3"/>
    <row r="220" s="1" customFormat="1" ht="18.75" x14ac:dyDescent="0.3"/>
    <row r="221" s="1" customFormat="1" ht="18.75" x14ac:dyDescent="0.3"/>
    <row r="222" s="1" customFormat="1" ht="18.75" x14ac:dyDescent="0.3"/>
    <row r="223" s="1" customFormat="1" ht="18.75" x14ac:dyDescent="0.3"/>
    <row r="224" s="1" customFormat="1" ht="18.75" x14ac:dyDescent="0.3"/>
    <row r="225" s="1" customFormat="1" ht="18.75" x14ac:dyDescent="0.3"/>
    <row r="226" s="1" customFormat="1" ht="18.75" x14ac:dyDescent="0.3"/>
    <row r="227" s="1" customFormat="1" ht="18.75" x14ac:dyDescent="0.3"/>
    <row r="228" s="1" customFormat="1" ht="18.75" x14ac:dyDescent="0.3"/>
    <row r="229" s="1" customFormat="1" ht="18.75" x14ac:dyDescent="0.3"/>
    <row r="230" s="1" customFormat="1" ht="18.75" x14ac:dyDescent="0.3"/>
    <row r="231" s="1" customFormat="1" ht="18.75" x14ac:dyDescent="0.3"/>
    <row r="232" s="1" customFormat="1" ht="18.75" x14ac:dyDescent="0.3"/>
    <row r="233" s="1" customFormat="1" ht="18.75" x14ac:dyDescent="0.3"/>
    <row r="234" s="1" customFormat="1" ht="18.75" x14ac:dyDescent="0.3"/>
    <row r="235" s="1" customFormat="1" ht="18.75" x14ac:dyDescent="0.3"/>
    <row r="236" s="1" customFormat="1" ht="18.75" x14ac:dyDescent="0.3"/>
    <row r="237" s="1" customFormat="1" ht="18.75" x14ac:dyDescent="0.3"/>
    <row r="238" s="1" customFormat="1" ht="18.75" x14ac:dyDescent="0.3"/>
    <row r="239" s="1" customFormat="1" ht="18.75" x14ac:dyDescent="0.3"/>
    <row r="240" s="1" customFormat="1" ht="18.75" x14ac:dyDescent="0.3"/>
    <row r="241" s="1" customFormat="1" ht="18.75" x14ac:dyDescent="0.3"/>
    <row r="242" s="1" customFormat="1" ht="18.75" x14ac:dyDescent="0.3"/>
    <row r="243" s="1" customFormat="1" ht="18.75" x14ac:dyDescent="0.3"/>
    <row r="244" s="1" customFormat="1" ht="18.75" x14ac:dyDescent="0.3"/>
    <row r="245" s="1" customFormat="1" ht="18.75" x14ac:dyDescent="0.3"/>
    <row r="246" s="1" customFormat="1" ht="18.75" x14ac:dyDescent="0.3"/>
    <row r="247" s="1" customFormat="1" ht="18.75" x14ac:dyDescent="0.3"/>
    <row r="248" s="1" customFormat="1" ht="18.75" x14ac:dyDescent="0.3"/>
    <row r="249" s="1" customFormat="1" ht="18.75" x14ac:dyDescent="0.3"/>
    <row r="250" s="1" customFormat="1" ht="18.75" x14ac:dyDescent="0.3"/>
    <row r="251" s="1" customFormat="1" ht="18.75" x14ac:dyDescent="0.3"/>
    <row r="252" s="1" customFormat="1" ht="18.75" x14ac:dyDescent="0.3"/>
    <row r="253" s="1" customFormat="1" ht="18.75" x14ac:dyDescent="0.3"/>
    <row r="254" s="1" customFormat="1" ht="18.75" x14ac:dyDescent="0.3"/>
    <row r="255" s="1" customFormat="1" ht="18.75" x14ac:dyDescent="0.3"/>
    <row r="256" s="1" customFormat="1" ht="18.75" x14ac:dyDescent="0.3"/>
    <row r="257" s="1" customFormat="1" ht="18.75" x14ac:dyDescent="0.3"/>
    <row r="258" s="1" customFormat="1" ht="18.75" x14ac:dyDescent="0.3"/>
    <row r="259" s="1" customFormat="1" ht="18.75" x14ac:dyDescent="0.3"/>
    <row r="260" s="1" customFormat="1" ht="18.75" x14ac:dyDescent="0.3"/>
    <row r="261" s="1" customFormat="1" ht="18.75" x14ac:dyDescent="0.3"/>
    <row r="262" s="1" customFormat="1" ht="18.75" x14ac:dyDescent="0.3"/>
    <row r="263" s="1" customFormat="1" ht="18.75" x14ac:dyDescent="0.3"/>
    <row r="264" s="1" customFormat="1" ht="18.75" x14ac:dyDescent="0.3"/>
    <row r="265" s="1" customFormat="1" ht="18.75" x14ac:dyDescent="0.3"/>
    <row r="266" s="1" customFormat="1" ht="18.75" x14ac:dyDescent="0.3"/>
    <row r="267" s="1" customFormat="1" ht="18.75" x14ac:dyDescent="0.3"/>
    <row r="268" s="1" customFormat="1" ht="18.75" x14ac:dyDescent="0.3"/>
  </sheetData>
  <mergeCells count="8">
    <mergeCell ref="A30:B31"/>
    <mergeCell ref="G30:G31"/>
    <mergeCell ref="A1:G1"/>
    <mergeCell ref="A2:G2"/>
    <mergeCell ref="A3:G3"/>
    <mergeCell ref="A4:G4"/>
    <mergeCell ref="G6:G7"/>
    <mergeCell ref="A6:B7"/>
  </mergeCells>
  <pageMargins left="0.70866141732283472" right="0.51181102362204722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opLeftCell="A4" workbookViewId="0">
      <selection sqref="A1:H1"/>
    </sheetView>
  </sheetViews>
  <sheetFormatPr defaultRowHeight="14.25" x14ac:dyDescent="0.2"/>
  <cols>
    <col min="1" max="1" width="3" customWidth="1"/>
    <col min="2" max="2" width="28.875" customWidth="1"/>
    <col min="3" max="3" width="13.625" customWidth="1"/>
    <col min="4" max="4" width="16.5" customWidth="1"/>
    <col min="5" max="5" width="17.375" customWidth="1"/>
    <col min="6" max="6" width="19.375" customWidth="1"/>
    <col min="7" max="7" width="18.875" customWidth="1"/>
    <col min="8" max="8" width="11.625" customWidth="1"/>
  </cols>
  <sheetData>
    <row r="1" spans="1:9" s="21" customFormat="1" ht="20.25" x14ac:dyDescent="0.3">
      <c r="A1" s="249" t="s">
        <v>80</v>
      </c>
      <c r="B1" s="249"/>
      <c r="C1" s="249"/>
      <c r="D1" s="249"/>
      <c r="E1" s="249"/>
      <c r="F1" s="249"/>
      <c r="G1" s="249"/>
      <c r="H1" s="249"/>
    </row>
    <row r="2" spans="1:9" s="21" customFormat="1" ht="20.25" x14ac:dyDescent="0.3"/>
    <row r="3" spans="1:9" s="21" customFormat="1" ht="20.25" x14ac:dyDescent="0.3">
      <c r="A3" s="252" t="s">
        <v>65</v>
      </c>
      <c r="B3" s="252" t="s">
        <v>66</v>
      </c>
      <c r="C3" s="250" t="s">
        <v>67</v>
      </c>
      <c r="D3" s="251"/>
      <c r="E3" s="250" t="s">
        <v>68</v>
      </c>
      <c r="F3" s="251"/>
      <c r="G3" s="33" t="s">
        <v>69</v>
      </c>
      <c r="H3" s="252" t="s">
        <v>71</v>
      </c>
    </row>
    <row r="4" spans="1:9" s="21" customFormat="1" ht="20.25" x14ac:dyDescent="0.3">
      <c r="A4" s="248"/>
      <c r="B4" s="248"/>
      <c r="C4" s="34" t="s">
        <v>21</v>
      </c>
      <c r="D4" s="35" t="s">
        <v>3</v>
      </c>
      <c r="E4" s="34" t="s">
        <v>21</v>
      </c>
      <c r="F4" s="36" t="s">
        <v>3</v>
      </c>
      <c r="G4" s="37" t="s">
        <v>70</v>
      </c>
      <c r="H4" s="248"/>
    </row>
    <row r="5" spans="1:9" s="21" customFormat="1" ht="20.25" x14ac:dyDescent="0.3">
      <c r="A5" s="24">
        <v>1</v>
      </c>
      <c r="B5" s="24" t="s">
        <v>72</v>
      </c>
      <c r="C5" s="24">
        <v>34</v>
      </c>
      <c r="D5" s="26">
        <v>18813400</v>
      </c>
      <c r="E5" s="24">
        <v>6</v>
      </c>
      <c r="F5" s="26">
        <v>360000</v>
      </c>
      <c r="G5" s="24">
        <v>17.649999999999999</v>
      </c>
      <c r="H5" s="22"/>
      <c r="I5" s="21">
        <f>E5*100/C5</f>
        <v>17.647058823529413</v>
      </c>
    </row>
    <row r="6" spans="1:9" s="21" customFormat="1" ht="20.25" x14ac:dyDescent="0.3">
      <c r="A6" s="28"/>
      <c r="B6" s="28" t="s">
        <v>73</v>
      </c>
      <c r="C6" s="28"/>
      <c r="D6" s="27"/>
      <c r="E6" s="28"/>
      <c r="F6" s="27"/>
      <c r="G6" s="28"/>
      <c r="H6" s="25"/>
    </row>
    <row r="7" spans="1:9" s="21" customFormat="1" ht="20.25" x14ac:dyDescent="0.3">
      <c r="A7" s="28"/>
      <c r="B7" s="28"/>
      <c r="C7" s="28"/>
      <c r="D7" s="27"/>
      <c r="E7" s="28"/>
      <c r="F7" s="27"/>
      <c r="G7" s="28"/>
      <c r="H7" s="25"/>
    </row>
    <row r="8" spans="1:9" s="21" customFormat="1" ht="20.25" x14ac:dyDescent="0.3">
      <c r="A8" s="28">
        <v>2</v>
      </c>
      <c r="B8" s="28" t="s">
        <v>74</v>
      </c>
      <c r="C8" s="28">
        <v>24</v>
      </c>
      <c r="D8" s="27">
        <v>33920000</v>
      </c>
      <c r="E8" s="28">
        <v>4</v>
      </c>
      <c r="F8" s="27">
        <v>280000</v>
      </c>
      <c r="G8" s="29">
        <v>16.670000000000002</v>
      </c>
      <c r="H8" s="25"/>
      <c r="I8" s="21">
        <f>E8*100/C8</f>
        <v>16.666666666666668</v>
      </c>
    </row>
    <row r="9" spans="1:9" s="21" customFormat="1" ht="20.25" x14ac:dyDescent="0.3">
      <c r="A9" s="28"/>
      <c r="B9" s="28"/>
      <c r="C9" s="28"/>
      <c r="D9" s="27"/>
      <c r="E9" s="28"/>
      <c r="F9" s="27"/>
      <c r="G9" s="28"/>
      <c r="H9" s="25"/>
    </row>
    <row r="10" spans="1:9" s="21" customFormat="1" ht="20.25" x14ac:dyDescent="0.3">
      <c r="A10" s="28">
        <v>3</v>
      </c>
      <c r="B10" s="28" t="s">
        <v>75</v>
      </c>
      <c r="C10" s="28">
        <v>19</v>
      </c>
      <c r="D10" s="27">
        <v>2090000</v>
      </c>
      <c r="E10" s="28">
        <v>9</v>
      </c>
      <c r="F10" s="27">
        <v>2437760</v>
      </c>
      <c r="G10" s="28">
        <v>47.37</v>
      </c>
      <c r="H10" s="25"/>
      <c r="I10" s="21">
        <f>E10*100/C10</f>
        <v>47.368421052631582</v>
      </c>
    </row>
    <row r="11" spans="1:9" s="21" customFormat="1" ht="20.25" x14ac:dyDescent="0.3">
      <c r="A11" s="28"/>
      <c r="B11" s="28" t="s">
        <v>76</v>
      </c>
      <c r="C11" s="28"/>
      <c r="D11" s="27"/>
      <c r="E11" s="28"/>
      <c r="F11" s="27"/>
      <c r="G11" s="28"/>
      <c r="H11" s="25"/>
    </row>
    <row r="12" spans="1:9" s="21" customFormat="1" ht="20.25" x14ac:dyDescent="0.3">
      <c r="A12" s="28"/>
      <c r="B12" s="28"/>
      <c r="C12" s="28"/>
      <c r="D12" s="27"/>
      <c r="E12" s="28"/>
      <c r="F12" s="27"/>
      <c r="G12" s="28"/>
      <c r="H12" s="25"/>
    </row>
    <row r="13" spans="1:9" s="21" customFormat="1" ht="20.25" x14ac:dyDescent="0.3">
      <c r="A13" s="28">
        <v>4</v>
      </c>
      <c r="B13" s="28" t="s">
        <v>77</v>
      </c>
      <c r="C13" s="28">
        <v>35</v>
      </c>
      <c r="D13" s="27">
        <v>2622000</v>
      </c>
      <c r="E13" s="28">
        <v>15</v>
      </c>
      <c r="F13" s="27">
        <v>680000</v>
      </c>
      <c r="G13" s="28">
        <v>42.86</v>
      </c>
      <c r="H13" s="25"/>
      <c r="I13" s="21">
        <f>E13*100/C13</f>
        <v>42.857142857142854</v>
      </c>
    </row>
    <row r="14" spans="1:9" s="21" customFormat="1" ht="20.25" x14ac:dyDescent="0.3">
      <c r="A14" s="28"/>
      <c r="B14" s="28"/>
      <c r="C14" s="28"/>
      <c r="D14" s="27"/>
      <c r="E14" s="28"/>
      <c r="F14" s="27"/>
      <c r="G14" s="28"/>
      <c r="H14" s="25"/>
    </row>
    <row r="15" spans="1:9" s="21" customFormat="1" ht="20.25" x14ac:dyDescent="0.3">
      <c r="A15" s="28">
        <v>5</v>
      </c>
      <c r="B15" s="28" t="s">
        <v>78</v>
      </c>
      <c r="C15" s="28">
        <v>6</v>
      </c>
      <c r="D15" s="27">
        <v>1220000</v>
      </c>
      <c r="E15" s="28">
        <v>4</v>
      </c>
      <c r="F15" s="27">
        <v>580000</v>
      </c>
      <c r="G15" s="28">
        <v>66.66</v>
      </c>
      <c r="H15" s="25"/>
      <c r="I15" s="21">
        <f>E15*100/C15</f>
        <v>66.666666666666671</v>
      </c>
    </row>
    <row r="16" spans="1:9" s="21" customFormat="1" ht="20.25" x14ac:dyDescent="0.3">
      <c r="A16" s="32"/>
      <c r="B16" s="32"/>
      <c r="C16" s="30"/>
      <c r="D16" s="31"/>
      <c r="E16" s="30"/>
      <c r="F16" s="31"/>
      <c r="G16" s="32"/>
      <c r="H16" s="30"/>
    </row>
    <row r="17" spans="1:9" s="21" customFormat="1" ht="20.25" x14ac:dyDescent="0.3">
      <c r="A17" s="23"/>
      <c r="B17" s="39" t="s">
        <v>79</v>
      </c>
      <c r="C17" s="39">
        <f>SUM(C5:C16)</f>
        <v>118</v>
      </c>
      <c r="D17" s="40">
        <f>SUM(D5:D16)</f>
        <v>58665400</v>
      </c>
      <c r="E17" s="39">
        <f>SUM(E5:E16)</f>
        <v>38</v>
      </c>
      <c r="F17" s="40">
        <f>SUM(F5:F16)</f>
        <v>4337760</v>
      </c>
      <c r="G17" s="39">
        <v>32.020000000000003</v>
      </c>
      <c r="H17" s="38"/>
      <c r="I17" s="21">
        <f>E17*100/C17</f>
        <v>32.203389830508478</v>
      </c>
    </row>
    <row r="18" spans="1:9" s="21" customFormat="1" ht="20.25" x14ac:dyDescent="0.3"/>
    <row r="19" spans="1:9" s="21" customFormat="1" ht="20.25" x14ac:dyDescent="0.3"/>
    <row r="20" spans="1:9" s="21" customFormat="1" ht="20.25" x14ac:dyDescent="0.3"/>
    <row r="21" spans="1:9" s="21" customFormat="1" ht="20.25" x14ac:dyDescent="0.3"/>
    <row r="22" spans="1:9" s="21" customFormat="1" ht="20.25" x14ac:dyDescent="0.3"/>
    <row r="23" spans="1:9" s="21" customFormat="1" ht="20.25" x14ac:dyDescent="0.3"/>
    <row r="24" spans="1:9" s="21" customFormat="1" ht="20.25" x14ac:dyDescent="0.3"/>
    <row r="25" spans="1:9" s="21" customFormat="1" ht="20.25" x14ac:dyDescent="0.3"/>
    <row r="26" spans="1:9" s="21" customFormat="1" ht="20.25" x14ac:dyDescent="0.3"/>
    <row r="27" spans="1:9" s="21" customFormat="1" ht="20.25" x14ac:dyDescent="0.3"/>
    <row r="28" spans="1:9" s="21" customFormat="1" ht="20.25" x14ac:dyDescent="0.3"/>
    <row r="29" spans="1:9" s="21" customFormat="1" ht="20.25" x14ac:dyDescent="0.3"/>
    <row r="30" spans="1:9" s="21" customFormat="1" ht="20.25" x14ac:dyDescent="0.3"/>
    <row r="31" spans="1:9" s="21" customFormat="1" ht="20.25" x14ac:dyDescent="0.3"/>
    <row r="32" spans="1:9" s="21" customFormat="1" ht="20.25" x14ac:dyDescent="0.3"/>
    <row r="33" s="21" customFormat="1" ht="20.25" x14ac:dyDescent="0.3"/>
    <row r="34" s="21" customFormat="1" ht="20.25" x14ac:dyDescent="0.3"/>
    <row r="35" s="21" customFormat="1" ht="20.25" x14ac:dyDescent="0.3"/>
    <row r="36" s="21" customFormat="1" ht="20.25" x14ac:dyDescent="0.3"/>
    <row r="37" s="21" customFormat="1" ht="20.25" x14ac:dyDescent="0.3"/>
    <row r="38" s="21" customFormat="1" ht="20.25" x14ac:dyDescent="0.3"/>
    <row r="39" s="21" customFormat="1" ht="20.25" x14ac:dyDescent="0.3"/>
    <row r="40" s="21" customFormat="1" ht="20.25" x14ac:dyDescent="0.3"/>
    <row r="41" s="21" customFormat="1" ht="20.25" x14ac:dyDescent="0.3"/>
    <row r="42" s="21" customFormat="1" ht="20.25" x14ac:dyDescent="0.3"/>
    <row r="43" s="21" customFormat="1" ht="20.25" x14ac:dyDescent="0.3"/>
    <row r="44" s="21" customFormat="1" ht="20.25" x14ac:dyDescent="0.3"/>
    <row r="45" s="21" customFormat="1" ht="20.25" x14ac:dyDescent="0.3"/>
    <row r="46" s="21" customFormat="1" ht="20.25" x14ac:dyDescent="0.3"/>
    <row r="47" s="21" customFormat="1" ht="20.25" x14ac:dyDescent="0.3"/>
    <row r="48" s="21" customFormat="1" ht="20.25" x14ac:dyDescent="0.3"/>
    <row r="49" s="21" customFormat="1" ht="20.25" x14ac:dyDescent="0.3"/>
    <row r="50" s="21" customFormat="1" ht="20.25" x14ac:dyDescent="0.3"/>
    <row r="51" s="21" customFormat="1" ht="20.25" x14ac:dyDescent="0.3"/>
    <row r="52" s="21" customFormat="1" ht="20.25" x14ac:dyDescent="0.3"/>
    <row r="53" s="21" customFormat="1" ht="20.25" x14ac:dyDescent="0.3"/>
    <row r="54" s="21" customFormat="1" ht="20.25" x14ac:dyDescent="0.3"/>
    <row r="55" s="21" customFormat="1" ht="20.25" x14ac:dyDescent="0.3"/>
    <row r="56" s="21" customFormat="1" ht="20.25" x14ac:dyDescent="0.3"/>
    <row r="57" s="21" customFormat="1" ht="20.25" x14ac:dyDescent="0.3"/>
    <row r="58" s="21" customFormat="1" ht="20.25" x14ac:dyDescent="0.3"/>
    <row r="59" s="21" customFormat="1" ht="20.25" x14ac:dyDescent="0.3"/>
    <row r="60" s="21" customFormat="1" ht="20.25" x14ac:dyDescent="0.3"/>
    <row r="61" s="21" customFormat="1" ht="20.25" x14ac:dyDescent="0.3"/>
    <row r="62" s="21" customFormat="1" ht="20.25" x14ac:dyDescent="0.3"/>
    <row r="63" s="21" customFormat="1" ht="20.25" x14ac:dyDescent="0.3"/>
    <row r="64" s="21" customFormat="1" ht="20.25" x14ac:dyDescent="0.3"/>
    <row r="65" s="21" customFormat="1" ht="20.25" x14ac:dyDescent="0.3"/>
    <row r="66" s="21" customFormat="1" ht="20.25" x14ac:dyDescent="0.3"/>
    <row r="67" s="21" customFormat="1" ht="20.25" x14ac:dyDescent="0.3"/>
    <row r="68" s="21" customFormat="1" ht="20.25" x14ac:dyDescent="0.3"/>
    <row r="69" s="21" customFormat="1" ht="20.25" x14ac:dyDescent="0.3"/>
    <row r="70" s="21" customFormat="1" ht="20.25" x14ac:dyDescent="0.3"/>
    <row r="71" s="21" customFormat="1" ht="20.25" x14ac:dyDescent="0.3"/>
    <row r="72" s="21" customFormat="1" ht="20.25" x14ac:dyDescent="0.3"/>
    <row r="73" s="21" customFormat="1" ht="20.25" x14ac:dyDescent="0.3"/>
    <row r="74" s="21" customFormat="1" ht="20.25" x14ac:dyDescent="0.3"/>
    <row r="75" s="21" customFormat="1" ht="20.25" x14ac:dyDescent="0.3"/>
    <row r="76" s="21" customFormat="1" ht="20.25" x14ac:dyDescent="0.3"/>
    <row r="77" s="21" customFormat="1" ht="20.25" x14ac:dyDescent="0.3"/>
    <row r="78" s="21" customFormat="1" ht="20.25" x14ac:dyDescent="0.3"/>
    <row r="79" s="21" customFormat="1" ht="20.25" x14ac:dyDescent="0.3"/>
    <row r="80" s="21" customFormat="1" ht="20.25" x14ac:dyDescent="0.3"/>
    <row r="81" s="21" customFormat="1" ht="20.25" x14ac:dyDescent="0.3"/>
    <row r="82" s="21" customFormat="1" ht="20.25" x14ac:dyDescent="0.3"/>
    <row r="83" s="21" customFormat="1" ht="20.25" x14ac:dyDescent="0.3"/>
    <row r="84" s="21" customFormat="1" ht="20.25" x14ac:dyDescent="0.3"/>
    <row r="85" s="21" customFormat="1" ht="20.25" x14ac:dyDescent="0.3"/>
    <row r="86" s="21" customFormat="1" ht="20.25" x14ac:dyDescent="0.3"/>
    <row r="87" s="21" customFormat="1" ht="20.25" x14ac:dyDescent="0.3"/>
    <row r="88" s="21" customFormat="1" ht="20.25" x14ac:dyDescent="0.3"/>
    <row r="89" s="21" customFormat="1" ht="20.25" x14ac:dyDescent="0.3"/>
    <row r="90" s="21" customFormat="1" ht="20.25" x14ac:dyDescent="0.3"/>
    <row r="91" s="21" customFormat="1" ht="20.25" x14ac:dyDescent="0.3"/>
    <row r="92" s="21" customFormat="1" ht="20.25" x14ac:dyDescent="0.3"/>
    <row r="93" s="21" customFormat="1" ht="20.25" x14ac:dyDescent="0.3"/>
    <row r="94" s="21" customFormat="1" ht="20.25" x14ac:dyDescent="0.3"/>
    <row r="95" s="21" customFormat="1" ht="20.25" x14ac:dyDescent="0.3"/>
    <row r="96" s="21" customFormat="1" ht="20.25" x14ac:dyDescent="0.3"/>
    <row r="97" s="21" customFormat="1" ht="20.25" x14ac:dyDescent="0.3"/>
    <row r="98" s="21" customFormat="1" ht="20.25" x14ac:dyDescent="0.3"/>
    <row r="99" s="21" customFormat="1" ht="20.25" x14ac:dyDescent="0.3"/>
    <row r="100" s="21" customFormat="1" ht="20.25" x14ac:dyDescent="0.3"/>
    <row r="101" s="21" customFormat="1" ht="20.25" x14ac:dyDescent="0.3"/>
    <row r="102" s="21" customFormat="1" ht="20.25" x14ac:dyDescent="0.3"/>
    <row r="103" s="21" customFormat="1" ht="20.25" x14ac:dyDescent="0.3"/>
    <row r="104" s="21" customFormat="1" ht="20.25" x14ac:dyDescent="0.3"/>
    <row r="105" s="21" customFormat="1" ht="20.25" x14ac:dyDescent="0.3"/>
    <row r="106" s="21" customFormat="1" ht="20.25" x14ac:dyDescent="0.3"/>
    <row r="107" s="21" customFormat="1" ht="20.25" x14ac:dyDescent="0.3"/>
    <row r="108" s="21" customFormat="1" ht="20.25" x14ac:dyDescent="0.3"/>
    <row r="109" s="21" customFormat="1" ht="20.25" x14ac:dyDescent="0.3"/>
    <row r="110" s="21" customFormat="1" ht="20.25" x14ac:dyDescent="0.3"/>
    <row r="111" s="21" customFormat="1" ht="20.25" x14ac:dyDescent="0.3"/>
    <row r="112" s="21" customFormat="1" ht="20.25" x14ac:dyDescent="0.3"/>
    <row r="113" s="21" customFormat="1" ht="20.25" x14ac:dyDescent="0.3"/>
    <row r="114" s="21" customFormat="1" ht="20.25" x14ac:dyDescent="0.3"/>
    <row r="115" s="21" customFormat="1" ht="20.25" x14ac:dyDescent="0.3"/>
    <row r="116" s="21" customFormat="1" ht="20.25" x14ac:dyDescent="0.3"/>
    <row r="117" s="21" customFormat="1" ht="20.25" x14ac:dyDescent="0.3"/>
    <row r="118" s="21" customFormat="1" ht="20.25" x14ac:dyDescent="0.3"/>
    <row r="119" s="21" customFormat="1" ht="20.25" x14ac:dyDescent="0.3"/>
    <row r="120" s="21" customFormat="1" ht="20.25" x14ac:dyDescent="0.3"/>
    <row r="121" s="21" customFormat="1" ht="20.25" x14ac:dyDescent="0.3"/>
    <row r="122" s="21" customFormat="1" ht="20.25" x14ac:dyDescent="0.3"/>
    <row r="123" s="21" customFormat="1" ht="20.25" x14ac:dyDescent="0.3"/>
    <row r="124" s="21" customFormat="1" ht="20.25" x14ac:dyDescent="0.3"/>
    <row r="125" s="21" customFormat="1" ht="20.25" x14ac:dyDescent="0.3"/>
    <row r="126" s="21" customFormat="1" ht="20.25" x14ac:dyDescent="0.3"/>
    <row r="127" s="21" customFormat="1" ht="20.25" x14ac:dyDescent="0.3"/>
    <row r="128" s="21" customFormat="1" ht="20.25" x14ac:dyDescent="0.3"/>
    <row r="129" s="21" customFormat="1" ht="20.25" x14ac:dyDescent="0.3"/>
    <row r="130" s="21" customFormat="1" ht="20.25" x14ac:dyDescent="0.3"/>
    <row r="131" s="21" customFormat="1" ht="20.25" x14ac:dyDescent="0.3"/>
    <row r="132" s="21" customFormat="1" ht="20.25" x14ac:dyDescent="0.3"/>
    <row r="133" s="21" customFormat="1" ht="20.25" x14ac:dyDescent="0.3"/>
    <row r="134" s="21" customFormat="1" ht="20.25" x14ac:dyDescent="0.3"/>
    <row r="135" s="21" customFormat="1" ht="20.25" x14ac:dyDescent="0.3"/>
    <row r="136" s="21" customFormat="1" ht="20.25" x14ac:dyDescent="0.3"/>
    <row r="137" s="21" customFormat="1" ht="20.25" x14ac:dyDescent="0.3"/>
    <row r="138" s="21" customFormat="1" ht="20.25" x14ac:dyDescent="0.3"/>
    <row r="139" s="21" customFormat="1" ht="20.25" x14ac:dyDescent="0.3"/>
    <row r="140" s="21" customFormat="1" ht="20.25" x14ac:dyDescent="0.3"/>
    <row r="141" s="21" customFormat="1" ht="20.25" x14ac:dyDescent="0.3"/>
    <row r="142" s="21" customFormat="1" ht="20.25" x14ac:dyDescent="0.3"/>
    <row r="143" s="21" customFormat="1" ht="20.25" x14ac:dyDescent="0.3"/>
    <row r="144" s="21" customFormat="1" ht="20.25" x14ac:dyDescent="0.3"/>
    <row r="145" s="21" customFormat="1" ht="20.25" x14ac:dyDescent="0.3"/>
    <row r="146" s="21" customFormat="1" ht="20.25" x14ac:dyDescent="0.3"/>
    <row r="147" s="21" customFormat="1" ht="20.25" x14ac:dyDescent="0.3"/>
    <row r="148" s="21" customFormat="1" ht="20.25" x14ac:dyDescent="0.3"/>
    <row r="149" s="21" customFormat="1" ht="20.25" x14ac:dyDescent="0.3"/>
    <row r="150" s="21" customFormat="1" ht="20.25" x14ac:dyDescent="0.3"/>
    <row r="151" s="21" customFormat="1" ht="20.25" x14ac:dyDescent="0.3"/>
    <row r="152" s="21" customFormat="1" ht="20.25" x14ac:dyDescent="0.3"/>
    <row r="153" s="21" customFormat="1" ht="20.25" x14ac:dyDescent="0.3"/>
    <row r="154" s="21" customFormat="1" ht="20.25" x14ac:dyDescent="0.3"/>
    <row r="155" s="21" customFormat="1" ht="20.25" x14ac:dyDescent="0.3"/>
    <row r="156" s="21" customFormat="1" ht="20.25" x14ac:dyDescent="0.3"/>
    <row r="157" s="21" customFormat="1" ht="20.25" x14ac:dyDescent="0.3"/>
    <row r="158" s="21" customFormat="1" ht="20.25" x14ac:dyDescent="0.3"/>
    <row r="159" s="21" customFormat="1" ht="20.25" x14ac:dyDescent="0.3"/>
    <row r="160" s="21" customFormat="1" ht="20.25" x14ac:dyDescent="0.3"/>
    <row r="161" s="21" customFormat="1" ht="20.25" x14ac:dyDescent="0.3"/>
    <row r="162" s="21" customFormat="1" ht="20.25" x14ac:dyDescent="0.3"/>
    <row r="163" s="21" customFormat="1" ht="20.25" x14ac:dyDescent="0.3"/>
    <row r="164" s="21" customFormat="1" ht="20.25" x14ac:dyDescent="0.3"/>
    <row r="165" s="21" customFormat="1" ht="20.25" x14ac:dyDescent="0.3"/>
    <row r="166" s="21" customFormat="1" ht="20.25" x14ac:dyDescent="0.3"/>
    <row r="167" s="21" customFormat="1" ht="20.25" x14ac:dyDescent="0.3"/>
    <row r="168" s="21" customFormat="1" ht="20.25" x14ac:dyDescent="0.3"/>
    <row r="169" s="21" customFormat="1" ht="20.25" x14ac:dyDescent="0.3"/>
    <row r="170" s="21" customFormat="1" ht="20.25" x14ac:dyDescent="0.3"/>
    <row r="171" s="21" customFormat="1" ht="20.25" x14ac:dyDescent="0.3"/>
    <row r="172" s="21" customFormat="1" ht="20.25" x14ac:dyDescent="0.3"/>
    <row r="173" s="21" customFormat="1" ht="20.25" x14ac:dyDescent="0.3"/>
    <row r="174" s="21" customFormat="1" ht="20.25" x14ac:dyDescent="0.3"/>
    <row r="175" s="21" customFormat="1" ht="20.25" x14ac:dyDescent="0.3"/>
    <row r="176" s="21" customFormat="1" ht="20.25" x14ac:dyDescent="0.3"/>
    <row r="177" s="21" customFormat="1" ht="20.25" x14ac:dyDescent="0.3"/>
    <row r="178" s="21" customFormat="1" ht="20.25" x14ac:dyDescent="0.3"/>
    <row r="179" s="21" customFormat="1" ht="20.25" x14ac:dyDescent="0.3"/>
    <row r="180" s="21" customFormat="1" ht="20.25" x14ac:dyDescent="0.3"/>
    <row r="181" s="21" customFormat="1" ht="20.25" x14ac:dyDescent="0.3"/>
    <row r="182" s="21" customFormat="1" ht="20.25" x14ac:dyDescent="0.3"/>
    <row r="183" s="21" customFormat="1" ht="20.25" x14ac:dyDescent="0.3"/>
    <row r="184" s="21" customFormat="1" ht="20.25" x14ac:dyDescent="0.3"/>
    <row r="185" s="21" customFormat="1" ht="20.25" x14ac:dyDescent="0.3"/>
    <row r="186" s="21" customFormat="1" ht="20.25" x14ac:dyDescent="0.3"/>
    <row r="187" s="21" customFormat="1" ht="20.25" x14ac:dyDescent="0.3"/>
    <row r="188" s="21" customFormat="1" ht="20.25" x14ac:dyDescent="0.3"/>
    <row r="189" s="21" customFormat="1" ht="20.25" x14ac:dyDescent="0.3"/>
    <row r="190" s="21" customFormat="1" ht="20.25" x14ac:dyDescent="0.3"/>
    <row r="191" s="21" customFormat="1" ht="20.25" x14ac:dyDescent="0.3"/>
    <row r="192" s="21" customFormat="1" ht="20.25" x14ac:dyDescent="0.3"/>
    <row r="193" s="21" customFormat="1" ht="20.25" x14ac:dyDescent="0.3"/>
    <row r="194" s="21" customFormat="1" ht="20.25" x14ac:dyDescent="0.3"/>
    <row r="195" s="21" customFormat="1" ht="20.25" x14ac:dyDescent="0.3"/>
    <row r="196" s="21" customFormat="1" ht="20.25" x14ac:dyDescent="0.3"/>
    <row r="197" s="21" customFormat="1" ht="20.25" x14ac:dyDescent="0.3"/>
    <row r="198" s="21" customFormat="1" ht="20.25" x14ac:dyDescent="0.3"/>
    <row r="199" s="21" customFormat="1" ht="20.25" x14ac:dyDescent="0.3"/>
    <row r="200" s="21" customFormat="1" ht="20.25" x14ac:dyDescent="0.3"/>
    <row r="201" s="21" customFormat="1" ht="20.25" x14ac:dyDescent="0.3"/>
    <row r="202" s="21" customFormat="1" ht="20.25" x14ac:dyDescent="0.3"/>
    <row r="203" s="21" customFormat="1" ht="20.25" x14ac:dyDescent="0.3"/>
    <row r="204" s="21" customFormat="1" ht="20.25" x14ac:dyDescent="0.3"/>
    <row r="205" s="21" customFormat="1" ht="20.25" x14ac:dyDescent="0.3"/>
    <row r="206" s="21" customFormat="1" ht="20.25" x14ac:dyDescent="0.3"/>
    <row r="207" s="21" customFormat="1" ht="20.25" x14ac:dyDescent="0.3"/>
    <row r="208" s="21" customFormat="1" ht="20.25" x14ac:dyDescent="0.3"/>
    <row r="209" s="21" customFormat="1" ht="20.25" x14ac:dyDescent="0.3"/>
    <row r="210" s="21" customFormat="1" ht="20.25" x14ac:dyDescent="0.3"/>
    <row r="211" s="21" customFormat="1" ht="20.25" x14ac:dyDescent="0.3"/>
    <row r="212" s="21" customFormat="1" ht="20.25" x14ac:dyDescent="0.3"/>
    <row r="213" s="21" customFormat="1" ht="20.25" x14ac:dyDescent="0.3"/>
    <row r="214" s="21" customFormat="1" ht="20.25" x14ac:dyDescent="0.3"/>
    <row r="215" s="21" customFormat="1" ht="20.25" x14ac:dyDescent="0.3"/>
    <row r="216" s="21" customFormat="1" ht="20.25" x14ac:dyDescent="0.3"/>
    <row r="217" s="21" customFormat="1" ht="20.25" x14ac:dyDescent="0.3"/>
    <row r="218" s="21" customFormat="1" ht="20.25" x14ac:dyDescent="0.3"/>
    <row r="219" s="21" customFormat="1" ht="20.25" x14ac:dyDescent="0.3"/>
    <row r="220" s="21" customFormat="1" ht="20.25" x14ac:dyDescent="0.3"/>
    <row r="221" s="21" customFormat="1" ht="20.25" x14ac:dyDescent="0.3"/>
    <row r="222" s="21" customFormat="1" ht="20.25" x14ac:dyDescent="0.3"/>
    <row r="223" s="21" customFormat="1" ht="20.25" x14ac:dyDescent="0.3"/>
    <row r="224" s="21" customFormat="1" ht="20.25" x14ac:dyDescent="0.3"/>
    <row r="225" s="21" customFormat="1" ht="20.25" x14ac:dyDescent="0.3"/>
    <row r="226" s="21" customFormat="1" ht="20.25" x14ac:dyDescent="0.3"/>
    <row r="227" s="21" customFormat="1" ht="20.25" x14ac:dyDescent="0.3"/>
  </sheetData>
  <mergeCells count="6">
    <mergeCell ref="A1:H1"/>
    <mergeCell ref="C3:D3"/>
    <mergeCell ref="E3:F3"/>
    <mergeCell ref="A3:A4"/>
    <mergeCell ref="B3:B4"/>
    <mergeCell ref="H3:H4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Sheet3 (2)</vt:lpstr>
      <vt:lpstr>บัญชีโครงการ</vt:lpstr>
      <vt:lpstr>ตัวสรุป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sab</cp:lastModifiedBy>
  <cp:lastPrinted>2019-10-15T02:36:48Z</cp:lastPrinted>
  <dcterms:created xsi:type="dcterms:W3CDTF">2013-11-12T07:19:13Z</dcterms:created>
  <dcterms:modified xsi:type="dcterms:W3CDTF">2020-06-22T07:39:59Z</dcterms:modified>
</cp:coreProperties>
</file>