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040" windowHeight="76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2" i="1" l="1"/>
  <c r="K42" i="1"/>
  <c r="J32" i="1"/>
  <c r="D32" i="1"/>
  <c r="E32" i="1"/>
  <c r="K32" i="1"/>
  <c r="H32" i="1"/>
  <c r="F32" i="1"/>
  <c r="I32" i="1"/>
  <c r="G32" i="1"/>
  <c r="C32" i="1"/>
  <c r="B32" i="1"/>
  <c r="M31" i="1"/>
  <c r="L31" i="1"/>
  <c r="M41" i="1"/>
  <c r="L41" i="1"/>
  <c r="M40" i="1"/>
  <c r="L40" i="1"/>
  <c r="M39" i="1"/>
  <c r="L39" i="1"/>
  <c r="M30" i="1"/>
  <c r="L30" i="1"/>
  <c r="M29" i="1"/>
  <c r="L29" i="1"/>
  <c r="M28" i="1"/>
  <c r="L28" i="1"/>
  <c r="J25" i="1"/>
  <c r="K25" i="1"/>
  <c r="L22" i="1"/>
  <c r="L25" i="1" s="1"/>
  <c r="L23" i="1"/>
  <c r="L24" i="1"/>
  <c r="L21" i="1"/>
  <c r="M22" i="1"/>
  <c r="M23" i="1"/>
  <c r="M24" i="1"/>
  <c r="M21" i="1"/>
  <c r="J18" i="1"/>
  <c r="J43" i="1" s="1"/>
  <c r="K18" i="1"/>
  <c r="L17" i="1"/>
  <c r="L16" i="1"/>
  <c r="L13" i="1"/>
  <c r="M17" i="1"/>
  <c r="M16" i="1"/>
  <c r="J14" i="1"/>
  <c r="K14" i="1"/>
  <c r="J11" i="1"/>
  <c r="K11" i="1"/>
  <c r="M13" i="1"/>
  <c r="L10" i="1"/>
  <c r="M10" i="1"/>
  <c r="K43" i="1" l="1"/>
  <c r="M25" i="1"/>
  <c r="L32" i="1"/>
  <c r="M32" i="1"/>
  <c r="B18" i="1" l="1"/>
  <c r="C18" i="1"/>
  <c r="D18" i="1"/>
  <c r="E18" i="1"/>
  <c r="F18" i="1"/>
  <c r="G18" i="1"/>
  <c r="H18" i="1"/>
  <c r="I18" i="1"/>
  <c r="D42" i="1" l="1"/>
  <c r="E42" i="1"/>
  <c r="H42" i="1"/>
  <c r="I42" i="1"/>
  <c r="M42" i="1" l="1"/>
  <c r="L42" i="1"/>
  <c r="G42" i="1"/>
  <c r="F42" i="1"/>
  <c r="C42" i="1"/>
  <c r="B42" i="1"/>
  <c r="F11" i="1"/>
  <c r="H11" i="1"/>
  <c r="I11" i="1"/>
  <c r="B14" i="1"/>
  <c r="B25" i="1" s="1"/>
  <c r="C14" i="1"/>
  <c r="C25" i="1" s="1"/>
  <c r="D14" i="1"/>
  <c r="D25" i="1" s="1"/>
  <c r="E14" i="1"/>
  <c r="E25" i="1" s="1"/>
  <c r="F14" i="1"/>
  <c r="F25" i="1" s="1"/>
  <c r="G14" i="1"/>
  <c r="G25" i="1" s="1"/>
  <c r="H14" i="1"/>
  <c r="I14" i="1"/>
  <c r="M14" i="1"/>
  <c r="L14" i="1"/>
  <c r="F43" i="1" l="1"/>
  <c r="M18" i="1"/>
  <c r="I25" i="1"/>
  <c r="I43" i="1" s="1"/>
  <c r="L18" i="1"/>
  <c r="H25" i="1"/>
  <c r="H43" i="1" s="1"/>
  <c r="D11" i="1"/>
  <c r="D43" i="1" s="1"/>
  <c r="B11" i="1"/>
  <c r="B43" i="1" s="1"/>
  <c r="L11" i="1" l="1"/>
  <c r="L43" i="1" s="1"/>
  <c r="G11" i="1"/>
  <c r="G43" i="1" s="1"/>
  <c r="E11" i="1"/>
  <c r="E43" i="1" s="1"/>
  <c r="C11" i="1"/>
  <c r="C43" i="1" s="1"/>
  <c r="M11" i="1"/>
  <c r="M43" i="1" s="1"/>
</calcChain>
</file>

<file path=xl/sharedStrings.xml><?xml version="1.0" encoding="utf-8"?>
<sst xmlns="http://schemas.openxmlformats.org/spreadsheetml/2006/main" count="96" uniqueCount="40">
  <si>
    <t>ยุทธศาสตร์ที่ 1 การพัฒนาแหล่งน้ำเพื่ออุปโภคบริโภค</t>
  </si>
  <si>
    <t>และเพื่อการเกษตร</t>
  </si>
  <si>
    <t>จำนวน</t>
  </si>
  <si>
    <t>โครงการ</t>
  </si>
  <si>
    <t>งบประมาณ</t>
  </si>
  <si>
    <t>(บาท)</t>
  </si>
  <si>
    <t>บัญชีสรุปโครงการพัฒนา</t>
  </si>
  <si>
    <t xml:space="preserve">ยุทธศาสตร์ </t>
  </si>
  <si>
    <t>รวม</t>
  </si>
  <si>
    <t>ยุทธศาสตร์ที่ 2 การพัฒนาโครงสร้างพื้นฐาน</t>
  </si>
  <si>
    <t>ยุทธศาสตร์ที่ 4 การพัฒนาด้านการศึกษา ศาสนา วัฒนธรรม</t>
  </si>
  <si>
    <t>กีฬา และนันทนาการ</t>
  </si>
  <si>
    <t>ยุทธศาสตร์ที่ 5 การพัฒนาด้านสาธารณสุข สิ่งแวดล้อม</t>
  </si>
  <si>
    <t>และทรัพยากรธรรมชาติ</t>
  </si>
  <si>
    <t>ยุทธศาสตร์ที่ 6 การพัฒนาการบริหารจัดการองค์กร</t>
  </si>
  <si>
    <t>ยุทธศาสตร์ที่ 3 การพัฒนาการส่งเสริมอาชีพ</t>
  </si>
  <si>
    <t>รวมทั้งสิ้น</t>
  </si>
  <si>
    <t>ปี 2561</t>
  </si>
  <si>
    <t>ปี 2562</t>
  </si>
  <si>
    <t>ปี 2563</t>
  </si>
  <si>
    <t>ปี 2564</t>
  </si>
  <si>
    <t>3.1 แผนงานการเกษตร</t>
  </si>
  <si>
    <t>3.2 แผนงานสร้างความเข้มแข็งของชุมชน</t>
  </si>
  <si>
    <t>4.1 แผนงานการศึกษา</t>
  </si>
  <si>
    <t>4.2 แผนงานการศาสนาวัฒนธรรมและนันทนาการ</t>
  </si>
  <si>
    <t>5.1 แผนงานสาธารณสุข</t>
  </si>
  <si>
    <t>6.2 แผนงานรักษาความสงบภายใน</t>
  </si>
  <si>
    <t>6.1 แผนงานบริหารงานทั่วไป</t>
  </si>
  <si>
    <t>4.4 แผนงานสังคมสงเคราะห์</t>
  </si>
  <si>
    <t xml:space="preserve">5.3 แผนงานการเกษตร  </t>
  </si>
  <si>
    <t>6.3 แผนงานสร้างความเข้มแข็งของชุมชน</t>
  </si>
  <si>
    <t>ปี 2565</t>
  </si>
  <si>
    <t>แผนพัฒนาท้องถิ่น (พ.ศ.2561 - 2565)</t>
  </si>
  <si>
    <t>องค์การบริหารส่วนตำบลศรีสว่าง อำเภอนาโพธิ์ จังหวัดบุรีรัมย์</t>
  </si>
  <si>
    <t>รวม 5 ปี</t>
  </si>
  <si>
    <t>5.4 แผนงานสร้างความเข้มแข็งของชุมชน</t>
  </si>
  <si>
    <t>1.1 แผนงานอุตสาหกรรมและการโยธา</t>
  </si>
  <si>
    <t>2.1 แผนงานอุตสาหกรรมและการโยธา</t>
  </si>
  <si>
    <t>4.3 แผนงานอุตสาหกรรมและการโยธา</t>
  </si>
  <si>
    <t>5.2 แผนงานอุตสหกรรมและการโยธา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</si>
</sst>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/>
    <xf numFmtId="0" fontId="6" fillId="0" borderId="9" xfId="0" applyFont="1" applyBorder="1"/>
    <xf numFmtId="187" fontId="6" fillId="0" borderId="9" xfId="1" applyNumberFormat="1" applyFont="1" applyBorder="1"/>
    <xf numFmtId="0" fontId="5" fillId="0" borderId="11" xfId="0" applyFont="1" applyBorder="1"/>
    <xf numFmtId="0" fontId="6" fillId="0" borderId="11" xfId="0" applyFont="1" applyBorder="1"/>
    <xf numFmtId="0" fontId="6" fillId="0" borderId="11" xfId="0" applyFont="1" applyBorder="1" applyAlignment="1">
      <alignment horizontal="right"/>
    </xf>
    <xf numFmtId="187" fontId="6" fillId="0" borderId="11" xfId="1" applyNumberFormat="1" applyFont="1" applyBorder="1"/>
    <xf numFmtId="187" fontId="6" fillId="0" borderId="11" xfId="1" applyNumberFormat="1" applyFont="1" applyBorder="1" applyAlignment="1">
      <alignment horizontal="center"/>
    </xf>
    <xf numFmtId="187" fontId="6" fillId="0" borderId="11" xfId="0" applyNumberFormat="1" applyFont="1" applyBorder="1"/>
    <xf numFmtId="0" fontId="5" fillId="0" borderId="1" xfId="0" applyFont="1" applyBorder="1" applyAlignment="1">
      <alignment horizontal="right"/>
    </xf>
    <xf numFmtId="187" fontId="5" fillId="0" borderId="1" xfId="0" applyNumberFormat="1" applyFont="1" applyBorder="1"/>
    <xf numFmtId="187" fontId="5" fillId="0" borderId="0" xfId="0" applyNumberFormat="1" applyFont="1"/>
    <xf numFmtId="0" fontId="5" fillId="0" borderId="0" xfId="0" applyFont="1"/>
    <xf numFmtId="187" fontId="5" fillId="0" borderId="1" xfId="1" applyNumberFormat="1" applyFont="1" applyBorder="1"/>
    <xf numFmtId="187" fontId="5" fillId="0" borderId="1" xfId="1" applyNumberFormat="1" applyFont="1" applyBorder="1" applyAlignment="1"/>
    <xf numFmtId="0" fontId="5" fillId="0" borderId="1" xfId="0" applyFont="1" applyBorder="1"/>
    <xf numFmtId="0" fontId="5" fillId="0" borderId="12" xfId="0" applyFont="1" applyBorder="1" applyAlignment="1">
      <alignment horizontal="right"/>
    </xf>
    <xf numFmtId="0" fontId="5" fillId="0" borderId="12" xfId="0" applyFont="1" applyBorder="1"/>
    <xf numFmtId="187" fontId="5" fillId="0" borderId="12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187" fontId="5" fillId="0" borderId="0" xfId="0" applyNumberFormat="1" applyFont="1" applyBorder="1"/>
    <xf numFmtId="187" fontId="6" fillId="0" borderId="0" xfId="0" applyNumberFormat="1" applyFont="1"/>
    <xf numFmtId="0" fontId="6" fillId="0" borderId="0" xfId="0" applyFont="1" applyBorder="1"/>
    <xf numFmtId="187" fontId="6" fillId="0" borderId="0" xfId="1" applyNumberFormat="1" applyFont="1" applyBorder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2</xdr:row>
      <xdr:rowOff>9525</xdr:rowOff>
    </xdr:from>
    <xdr:to>
      <xdr:col>12</xdr:col>
      <xdr:colOff>828675</xdr:colOff>
      <xdr:row>3</xdr:row>
      <xdr:rowOff>38100</xdr:rowOff>
    </xdr:to>
    <xdr:sp macro="" textlink="">
      <xdr:nvSpPr>
        <xdr:cNvPr id="2" name="TextBox 1"/>
        <xdr:cNvSpPr txBox="1"/>
      </xdr:nvSpPr>
      <xdr:spPr>
        <a:xfrm>
          <a:off x="9382125" y="685800"/>
          <a:ext cx="6096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ผ.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01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workbookViewId="0">
      <selection activeCell="N10" sqref="N10:N66"/>
    </sheetView>
  </sheetViews>
  <sheetFormatPr defaultRowHeight="14.25" x14ac:dyDescent="0.2"/>
  <cols>
    <col min="1" max="1" width="33.875" customWidth="1"/>
    <col min="2" max="2" width="5.5" customWidth="1"/>
    <col min="3" max="3" width="10.625" customWidth="1"/>
    <col min="4" max="4" width="5.5" customWidth="1"/>
    <col min="5" max="5" width="10.625" customWidth="1"/>
    <col min="6" max="6" width="5.5" customWidth="1"/>
    <col min="7" max="7" width="10.625" customWidth="1"/>
    <col min="8" max="8" width="5.5" customWidth="1"/>
    <col min="9" max="9" width="10.625" customWidth="1"/>
    <col min="10" max="10" width="5.5" customWidth="1"/>
    <col min="11" max="11" width="10.625" customWidth="1"/>
    <col min="12" max="12" width="5.75" customWidth="1"/>
    <col min="13" max="13" width="11.25" customWidth="1"/>
    <col min="14" max="14" width="12.625" customWidth="1"/>
  </cols>
  <sheetData>
    <row r="1" spans="1:14" s="3" customFormat="1" ht="18.75" x14ac:dyDescent="0.3">
      <c r="A1" s="4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s="3" customFormat="1" ht="18.75" x14ac:dyDescent="0.3">
      <c r="A2" s="41" t="s">
        <v>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s="3" customFormat="1" ht="18.75" x14ac:dyDescent="0.3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4" s="3" customFormat="1" ht="15" customHeight="1" x14ac:dyDescent="0.25"/>
    <row r="5" spans="1:14" s="3" customFormat="1" ht="15.75" x14ac:dyDescent="0.25">
      <c r="A5" s="4"/>
      <c r="B5" s="38" t="s">
        <v>17</v>
      </c>
      <c r="C5" s="39"/>
      <c r="D5" s="38" t="s">
        <v>18</v>
      </c>
      <c r="E5" s="40"/>
      <c r="F5" s="39" t="s">
        <v>19</v>
      </c>
      <c r="G5" s="39"/>
      <c r="H5" s="38" t="s">
        <v>20</v>
      </c>
      <c r="I5" s="39"/>
      <c r="J5" s="38" t="s">
        <v>31</v>
      </c>
      <c r="K5" s="39"/>
      <c r="L5" s="38" t="s">
        <v>34</v>
      </c>
      <c r="M5" s="40"/>
    </row>
    <row r="6" spans="1:14" s="3" customFormat="1" ht="15.75" x14ac:dyDescent="0.25">
      <c r="A6" s="5" t="s">
        <v>7</v>
      </c>
      <c r="B6" s="5" t="s">
        <v>2</v>
      </c>
      <c r="C6" s="6" t="s">
        <v>4</v>
      </c>
      <c r="D6" s="5" t="s">
        <v>2</v>
      </c>
      <c r="E6" s="7" t="s">
        <v>4</v>
      </c>
      <c r="F6" s="8" t="s">
        <v>2</v>
      </c>
      <c r="G6" s="7" t="s">
        <v>4</v>
      </c>
      <c r="H6" s="8" t="s">
        <v>2</v>
      </c>
      <c r="I6" s="7" t="s">
        <v>4</v>
      </c>
      <c r="J6" s="8" t="s">
        <v>2</v>
      </c>
      <c r="K6" s="7" t="s">
        <v>4</v>
      </c>
      <c r="L6" s="5" t="s">
        <v>2</v>
      </c>
      <c r="M6" s="7" t="s">
        <v>4</v>
      </c>
    </row>
    <row r="7" spans="1:14" s="3" customFormat="1" ht="15.75" x14ac:dyDescent="0.25">
      <c r="A7" s="9"/>
      <c r="B7" s="10" t="s">
        <v>3</v>
      </c>
      <c r="C7" s="10" t="s">
        <v>5</v>
      </c>
      <c r="D7" s="10" t="s">
        <v>3</v>
      </c>
      <c r="E7" s="11" t="s">
        <v>5</v>
      </c>
      <c r="F7" s="12" t="s">
        <v>3</v>
      </c>
      <c r="G7" s="11" t="s">
        <v>5</v>
      </c>
      <c r="H7" s="12" t="s">
        <v>3</v>
      </c>
      <c r="I7" s="11" t="s">
        <v>5</v>
      </c>
      <c r="J7" s="12" t="s">
        <v>3</v>
      </c>
      <c r="K7" s="11" t="s">
        <v>5</v>
      </c>
      <c r="L7" s="10" t="s">
        <v>3</v>
      </c>
      <c r="M7" s="11" t="s">
        <v>5</v>
      </c>
    </row>
    <row r="8" spans="1:14" s="3" customFormat="1" ht="15.75" x14ac:dyDescent="0.25">
      <c r="A8" s="13" t="s">
        <v>0</v>
      </c>
      <c r="B8" s="14"/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s="3" customFormat="1" ht="15.75" x14ac:dyDescent="0.25">
      <c r="A9" s="16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s="3" customFormat="1" ht="15.75" x14ac:dyDescent="0.25">
      <c r="A10" s="17" t="s">
        <v>36</v>
      </c>
      <c r="B10" s="18">
        <v>9</v>
      </c>
      <c r="C10" s="19">
        <v>2357561</v>
      </c>
      <c r="D10" s="18">
        <v>8</v>
      </c>
      <c r="E10" s="19">
        <v>2475562</v>
      </c>
      <c r="F10" s="20">
        <v>12</v>
      </c>
      <c r="G10" s="20">
        <v>4887563</v>
      </c>
      <c r="H10" s="20">
        <v>11</v>
      </c>
      <c r="I10" s="20">
        <v>4262564</v>
      </c>
      <c r="J10" s="20">
        <v>6</v>
      </c>
      <c r="K10" s="20">
        <v>2012000</v>
      </c>
      <c r="L10" s="19">
        <f>B10+D10+F10+H10+J10</f>
        <v>46</v>
      </c>
      <c r="M10" s="21">
        <f>C10+E10+G10+I10+K10</f>
        <v>15995250</v>
      </c>
    </row>
    <row r="11" spans="1:14" s="25" customFormat="1" ht="15.75" x14ac:dyDescent="0.25">
      <c r="A11" s="22" t="s">
        <v>8</v>
      </c>
      <c r="B11" s="22">
        <f>SUM(B10:B10)</f>
        <v>9</v>
      </c>
      <c r="C11" s="23">
        <f>SUM(C10:C10)</f>
        <v>2357561</v>
      </c>
      <c r="D11" s="22">
        <f>SUM(D10:D10)</f>
        <v>8</v>
      </c>
      <c r="E11" s="23">
        <f>SUM(E10:E10)</f>
        <v>2475562</v>
      </c>
      <c r="F11" s="23">
        <f>SUM(F10)</f>
        <v>12</v>
      </c>
      <c r="G11" s="23">
        <f>SUM(G10:G10)</f>
        <v>4887563</v>
      </c>
      <c r="H11" s="23">
        <f>SUM(H10)</f>
        <v>11</v>
      </c>
      <c r="I11" s="23">
        <f>SUM(I10)</f>
        <v>4262564</v>
      </c>
      <c r="J11" s="23">
        <f>SUM(J10)</f>
        <v>6</v>
      </c>
      <c r="K11" s="23">
        <f>SUM(K10)</f>
        <v>2012000</v>
      </c>
      <c r="L11" s="23">
        <f>SUM(L10:L10)</f>
        <v>46</v>
      </c>
      <c r="M11" s="23">
        <f>SUM(M10:M10)</f>
        <v>15995250</v>
      </c>
      <c r="N11" s="24"/>
    </row>
    <row r="12" spans="1:14" s="3" customFormat="1" ht="15.75" x14ac:dyDescent="0.25">
      <c r="A12" s="16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4" s="3" customFormat="1" ht="15.75" x14ac:dyDescent="0.25">
      <c r="A13" s="17" t="s">
        <v>37</v>
      </c>
      <c r="B13" s="19">
        <v>31</v>
      </c>
      <c r="C13" s="19">
        <v>5989190</v>
      </c>
      <c r="D13" s="19">
        <v>28</v>
      </c>
      <c r="E13" s="19">
        <v>5941760</v>
      </c>
      <c r="F13" s="19">
        <v>26</v>
      </c>
      <c r="G13" s="19">
        <v>4858300</v>
      </c>
      <c r="H13" s="19">
        <v>26</v>
      </c>
      <c r="I13" s="19">
        <v>4791250</v>
      </c>
      <c r="J13" s="19">
        <v>14</v>
      </c>
      <c r="K13" s="19">
        <v>3532250</v>
      </c>
      <c r="L13" s="19">
        <f>B13+D13+F13+H13+J13</f>
        <v>125</v>
      </c>
      <c r="M13" s="21">
        <f>C13+E13+G13+I13+K13</f>
        <v>25112750</v>
      </c>
    </row>
    <row r="14" spans="1:14" s="25" customFormat="1" ht="15.75" x14ac:dyDescent="0.25">
      <c r="A14" s="22" t="s">
        <v>8</v>
      </c>
      <c r="B14" s="23">
        <f t="shared" ref="B14:M14" si="0">SUM(B13)</f>
        <v>31</v>
      </c>
      <c r="C14" s="26">
        <f t="shared" si="0"/>
        <v>5989190</v>
      </c>
      <c r="D14" s="26">
        <f t="shared" si="0"/>
        <v>28</v>
      </c>
      <c r="E14" s="26">
        <f t="shared" si="0"/>
        <v>5941760</v>
      </c>
      <c r="F14" s="27">
        <f t="shared" si="0"/>
        <v>26</v>
      </c>
      <c r="G14" s="26">
        <f t="shared" si="0"/>
        <v>4858300</v>
      </c>
      <c r="H14" s="26">
        <f t="shared" si="0"/>
        <v>26</v>
      </c>
      <c r="I14" s="26">
        <f t="shared" si="0"/>
        <v>4791250</v>
      </c>
      <c r="J14" s="26">
        <f t="shared" si="0"/>
        <v>14</v>
      </c>
      <c r="K14" s="26">
        <f t="shared" si="0"/>
        <v>3532250</v>
      </c>
      <c r="L14" s="26">
        <f t="shared" si="0"/>
        <v>125</v>
      </c>
      <c r="M14" s="26">
        <f t="shared" si="0"/>
        <v>25112750</v>
      </c>
      <c r="N14" s="24"/>
    </row>
    <row r="15" spans="1:14" s="3" customFormat="1" ht="15.75" x14ac:dyDescent="0.25">
      <c r="A15" s="16" t="s">
        <v>15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4" s="3" customFormat="1" ht="15.75" x14ac:dyDescent="0.25">
      <c r="A16" s="17" t="s">
        <v>21</v>
      </c>
      <c r="B16" s="17">
        <v>13</v>
      </c>
      <c r="C16" s="19">
        <v>866000</v>
      </c>
      <c r="D16" s="19">
        <v>15</v>
      </c>
      <c r="E16" s="19">
        <v>689600</v>
      </c>
      <c r="F16" s="19">
        <v>18</v>
      </c>
      <c r="G16" s="19">
        <v>596000</v>
      </c>
      <c r="H16" s="19">
        <v>18</v>
      </c>
      <c r="I16" s="19">
        <v>566000</v>
      </c>
      <c r="J16" s="19">
        <v>17</v>
      </c>
      <c r="K16" s="19">
        <v>410000</v>
      </c>
      <c r="L16" s="19">
        <f>B16+D16+F16+H16+J16</f>
        <v>81</v>
      </c>
      <c r="M16" s="21">
        <f>C16+E16+G16+I16+K16</f>
        <v>3127600</v>
      </c>
    </row>
    <row r="17" spans="1:14" s="3" customFormat="1" ht="15.75" x14ac:dyDescent="0.25">
      <c r="A17" s="17" t="s">
        <v>22</v>
      </c>
      <c r="B17" s="17">
        <v>8</v>
      </c>
      <c r="C17" s="19">
        <v>250000</v>
      </c>
      <c r="D17" s="19">
        <v>8</v>
      </c>
      <c r="E17" s="19">
        <v>200000</v>
      </c>
      <c r="F17" s="19">
        <v>10</v>
      </c>
      <c r="G17" s="19">
        <v>210000</v>
      </c>
      <c r="H17" s="19">
        <v>10</v>
      </c>
      <c r="I17" s="19">
        <v>210000</v>
      </c>
      <c r="J17" s="19">
        <v>10</v>
      </c>
      <c r="K17" s="19">
        <v>210000</v>
      </c>
      <c r="L17" s="19">
        <f>B17+D17+F17+H17+J17</f>
        <v>46</v>
      </c>
      <c r="M17" s="21">
        <f>C17+E17+G17+I17+K17</f>
        <v>1080000</v>
      </c>
    </row>
    <row r="18" spans="1:14" s="25" customFormat="1" ht="15.75" x14ac:dyDescent="0.25">
      <c r="A18" s="22" t="s">
        <v>8</v>
      </c>
      <c r="B18" s="28">
        <f t="shared" ref="B18:M18" si="1">SUM(B16:B17)</f>
        <v>21</v>
      </c>
      <c r="C18" s="26">
        <f t="shared" si="1"/>
        <v>1116000</v>
      </c>
      <c r="D18" s="26">
        <f t="shared" si="1"/>
        <v>23</v>
      </c>
      <c r="E18" s="26">
        <f t="shared" si="1"/>
        <v>889600</v>
      </c>
      <c r="F18" s="26">
        <f t="shared" si="1"/>
        <v>28</v>
      </c>
      <c r="G18" s="26">
        <f t="shared" si="1"/>
        <v>806000</v>
      </c>
      <c r="H18" s="26">
        <f t="shared" si="1"/>
        <v>28</v>
      </c>
      <c r="I18" s="26">
        <f t="shared" si="1"/>
        <v>776000</v>
      </c>
      <c r="J18" s="26">
        <f t="shared" si="1"/>
        <v>27</v>
      </c>
      <c r="K18" s="26">
        <f t="shared" si="1"/>
        <v>620000</v>
      </c>
      <c r="L18" s="26">
        <f t="shared" si="1"/>
        <v>127</v>
      </c>
      <c r="M18" s="26">
        <f t="shared" si="1"/>
        <v>4207600</v>
      </c>
      <c r="N18" s="24"/>
    </row>
    <row r="19" spans="1:14" s="3" customFormat="1" ht="15.75" x14ac:dyDescent="0.25">
      <c r="A19" s="13" t="s">
        <v>10</v>
      </c>
      <c r="B19" s="14"/>
      <c r="C19" s="15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4" s="3" customFormat="1" ht="15.75" x14ac:dyDescent="0.25">
      <c r="A20" s="16" t="s">
        <v>11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4" s="3" customFormat="1" ht="15.75" x14ac:dyDescent="0.25">
      <c r="A21" s="17" t="s">
        <v>23</v>
      </c>
      <c r="B21" s="17">
        <v>15</v>
      </c>
      <c r="C21" s="19">
        <v>5883721</v>
      </c>
      <c r="D21" s="19">
        <v>16</v>
      </c>
      <c r="E21" s="19">
        <v>6135562</v>
      </c>
      <c r="F21" s="19">
        <v>15</v>
      </c>
      <c r="G21" s="19">
        <v>6065563</v>
      </c>
      <c r="H21" s="19">
        <v>15</v>
      </c>
      <c r="I21" s="19">
        <v>6065564</v>
      </c>
      <c r="J21" s="19">
        <v>15</v>
      </c>
      <c r="K21" s="19">
        <v>6380565</v>
      </c>
      <c r="L21" s="19">
        <f>B21+D21+F21+H21+J21</f>
        <v>76</v>
      </c>
      <c r="M21" s="21">
        <f>C21+E21+G21+I21+K21</f>
        <v>30530975</v>
      </c>
    </row>
    <row r="22" spans="1:14" s="3" customFormat="1" ht="15.75" x14ac:dyDescent="0.25">
      <c r="A22" s="17" t="s">
        <v>24</v>
      </c>
      <c r="B22" s="17">
        <v>12</v>
      </c>
      <c r="C22" s="19">
        <v>475000</v>
      </c>
      <c r="D22" s="19">
        <v>12</v>
      </c>
      <c r="E22" s="19">
        <v>425000</v>
      </c>
      <c r="F22" s="19">
        <v>12</v>
      </c>
      <c r="G22" s="19">
        <v>565000</v>
      </c>
      <c r="H22" s="19">
        <v>12</v>
      </c>
      <c r="I22" s="19">
        <v>515000</v>
      </c>
      <c r="J22" s="19">
        <v>12</v>
      </c>
      <c r="K22" s="19">
        <v>485000</v>
      </c>
      <c r="L22" s="19">
        <f t="shared" ref="L22:L24" si="2">B22+D22+F22+H22+J22</f>
        <v>60</v>
      </c>
      <c r="M22" s="21">
        <f t="shared" ref="M22:M24" si="3">C22+E22+G22+I22+K22</f>
        <v>2465000</v>
      </c>
    </row>
    <row r="23" spans="1:14" s="3" customFormat="1" ht="15.75" x14ac:dyDescent="0.25">
      <c r="A23" s="17" t="s">
        <v>38</v>
      </c>
      <c r="B23" s="17">
        <v>4</v>
      </c>
      <c r="C23" s="19">
        <v>480000</v>
      </c>
      <c r="D23" s="19">
        <v>1</v>
      </c>
      <c r="E23" s="19">
        <v>50000</v>
      </c>
      <c r="F23" s="19">
        <v>2</v>
      </c>
      <c r="G23" s="19">
        <v>300000</v>
      </c>
      <c r="H23" s="19">
        <v>0</v>
      </c>
      <c r="I23" s="19">
        <v>0</v>
      </c>
      <c r="J23" s="19">
        <v>0</v>
      </c>
      <c r="K23" s="19">
        <v>0</v>
      </c>
      <c r="L23" s="19">
        <f t="shared" si="2"/>
        <v>7</v>
      </c>
      <c r="M23" s="21">
        <f t="shared" si="3"/>
        <v>830000</v>
      </c>
    </row>
    <row r="24" spans="1:14" s="3" customFormat="1" ht="15.75" x14ac:dyDescent="0.25">
      <c r="A24" s="17" t="s">
        <v>28</v>
      </c>
      <c r="B24" s="17">
        <v>2</v>
      </c>
      <c r="C24" s="19">
        <v>220000</v>
      </c>
      <c r="D24" s="19">
        <v>2</v>
      </c>
      <c r="E24" s="19">
        <v>220000</v>
      </c>
      <c r="F24" s="19">
        <v>2</v>
      </c>
      <c r="G24" s="19">
        <v>220000</v>
      </c>
      <c r="H24" s="19">
        <v>2</v>
      </c>
      <c r="I24" s="19">
        <v>220000</v>
      </c>
      <c r="J24" s="19">
        <v>2</v>
      </c>
      <c r="K24" s="19">
        <v>220000</v>
      </c>
      <c r="L24" s="19">
        <f t="shared" si="2"/>
        <v>10</v>
      </c>
      <c r="M24" s="21">
        <f t="shared" si="3"/>
        <v>1100000</v>
      </c>
    </row>
    <row r="25" spans="1:14" s="25" customFormat="1" ht="15.75" x14ac:dyDescent="0.25">
      <c r="A25" s="22" t="s">
        <v>8</v>
      </c>
      <c r="B25" s="28">
        <f t="shared" ref="B25:I25" si="4">SUM(B14:B17)</f>
        <v>52</v>
      </c>
      <c r="C25" s="23">
        <f t="shared" si="4"/>
        <v>7105190</v>
      </c>
      <c r="D25" s="23">
        <f t="shared" si="4"/>
        <v>51</v>
      </c>
      <c r="E25" s="23">
        <f t="shared" si="4"/>
        <v>6831360</v>
      </c>
      <c r="F25" s="23">
        <f t="shared" si="4"/>
        <v>54</v>
      </c>
      <c r="G25" s="23">
        <f t="shared" si="4"/>
        <v>5664300</v>
      </c>
      <c r="H25" s="23">
        <f t="shared" si="4"/>
        <v>54</v>
      </c>
      <c r="I25" s="23">
        <f t="shared" si="4"/>
        <v>5567250</v>
      </c>
      <c r="J25" s="23">
        <f>SUM(J21:J24)</f>
        <v>29</v>
      </c>
      <c r="K25" s="23">
        <f>SUM(K21:K24)</f>
        <v>7085565</v>
      </c>
      <c r="L25" s="23">
        <f>SUM(L21:L24)</f>
        <v>153</v>
      </c>
      <c r="M25" s="23">
        <f>SUM(M21:M24)</f>
        <v>34925975</v>
      </c>
      <c r="N25" s="24"/>
    </row>
    <row r="26" spans="1:14" s="3" customFormat="1" ht="15.75" x14ac:dyDescent="0.25">
      <c r="A26" s="16" t="s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4" s="3" customFormat="1" ht="15.75" x14ac:dyDescent="0.25">
      <c r="A27" s="16" t="s">
        <v>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s="3" customFormat="1" ht="15.75" x14ac:dyDescent="0.25">
      <c r="A28" s="17" t="s">
        <v>25</v>
      </c>
      <c r="B28" s="17">
        <v>44</v>
      </c>
      <c r="C28" s="19">
        <v>1386500</v>
      </c>
      <c r="D28" s="19">
        <v>42</v>
      </c>
      <c r="E28" s="19">
        <v>866500</v>
      </c>
      <c r="F28" s="19">
        <v>41</v>
      </c>
      <c r="G28" s="19">
        <v>770500</v>
      </c>
      <c r="H28" s="19">
        <v>45</v>
      </c>
      <c r="I28" s="19">
        <v>1765500</v>
      </c>
      <c r="J28" s="19">
        <v>44</v>
      </c>
      <c r="K28" s="19">
        <v>3560000</v>
      </c>
      <c r="L28" s="19">
        <f>B28+D28+F28+H28+J28</f>
        <v>216</v>
      </c>
      <c r="M28" s="21">
        <f>C28+E28+G28+I28+K28</f>
        <v>8349000</v>
      </c>
    </row>
    <row r="29" spans="1:14" s="3" customFormat="1" ht="15.75" x14ac:dyDescent="0.25">
      <c r="A29" s="17" t="s">
        <v>39</v>
      </c>
      <c r="B29" s="17">
        <v>1</v>
      </c>
      <c r="C29" s="19">
        <v>10000</v>
      </c>
      <c r="D29" s="19">
        <v>1</v>
      </c>
      <c r="E29" s="19">
        <v>10000</v>
      </c>
      <c r="F29" s="19">
        <v>4</v>
      </c>
      <c r="G29" s="19">
        <v>214000</v>
      </c>
      <c r="H29" s="19">
        <v>2</v>
      </c>
      <c r="I29" s="19">
        <v>60000</v>
      </c>
      <c r="J29" s="19">
        <v>2</v>
      </c>
      <c r="K29" s="19">
        <v>60000</v>
      </c>
      <c r="L29" s="19">
        <f t="shared" ref="L29:L30" si="5">B29+D29+F29+H29+J29</f>
        <v>10</v>
      </c>
      <c r="M29" s="21">
        <f t="shared" ref="M29:M30" si="6">C29+E29+G29+I29+K29</f>
        <v>354000</v>
      </c>
    </row>
    <row r="30" spans="1:14" s="3" customFormat="1" ht="15.75" x14ac:dyDescent="0.25">
      <c r="A30" s="17" t="s">
        <v>29</v>
      </c>
      <c r="B30" s="17">
        <v>3</v>
      </c>
      <c r="C30" s="19">
        <v>60000</v>
      </c>
      <c r="D30" s="20">
        <v>3</v>
      </c>
      <c r="E30" s="20">
        <v>50000</v>
      </c>
      <c r="F30" s="19">
        <v>3</v>
      </c>
      <c r="G30" s="19">
        <v>50000</v>
      </c>
      <c r="H30" s="19">
        <v>3</v>
      </c>
      <c r="I30" s="19">
        <v>50000</v>
      </c>
      <c r="J30" s="19">
        <v>3</v>
      </c>
      <c r="K30" s="19">
        <v>50000</v>
      </c>
      <c r="L30" s="19">
        <f t="shared" si="5"/>
        <v>15</v>
      </c>
      <c r="M30" s="21">
        <f t="shared" si="6"/>
        <v>260000</v>
      </c>
    </row>
    <row r="31" spans="1:14" s="3" customFormat="1" ht="15.75" x14ac:dyDescent="0.25">
      <c r="A31" s="17" t="s">
        <v>35</v>
      </c>
      <c r="B31" s="17">
        <v>1</v>
      </c>
      <c r="C31" s="19">
        <v>20000</v>
      </c>
      <c r="D31" s="20">
        <v>1</v>
      </c>
      <c r="E31" s="20">
        <v>20000</v>
      </c>
      <c r="F31" s="19">
        <v>1</v>
      </c>
      <c r="G31" s="19">
        <v>20000</v>
      </c>
      <c r="H31" s="19">
        <v>1</v>
      </c>
      <c r="I31" s="19">
        <v>20000</v>
      </c>
      <c r="J31" s="19">
        <v>1</v>
      </c>
      <c r="K31" s="19">
        <v>20000</v>
      </c>
      <c r="L31" s="19">
        <f t="shared" ref="L31" si="7">B31+D31+F31+H31+J31</f>
        <v>5</v>
      </c>
      <c r="M31" s="21">
        <f t="shared" ref="M31" si="8">C31+E31+G31+I31+K31</f>
        <v>100000</v>
      </c>
    </row>
    <row r="32" spans="1:14" s="25" customFormat="1" ht="15.75" x14ac:dyDescent="0.25">
      <c r="A32" s="22" t="s">
        <v>8</v>
      </c>
      <c r="B32" s="28">
        <f t="shared" ref="B32:M32" si="9">SUM(B28:B31)</f>
        <v>49</v>
      </c>
      <c r="C32" s="26">
        <f t="shared" si="9"/>
        <v>1476500</v>
      </c>
      <c r="D32" s="26">
        <f t="shared" si="9"/>
        <v>47</v>
      </c>
      <c r="E32" s="26">
        <f t="shared" si="9"/>
        <v>946500</v>
      </c>
      <c r="F32" s="26">
        <f t="shared" si="9"/>
        <v>49</v>
      </c>
      <c r="G32" s="26">
        <f t="shared" si="9"/>
        <v>1054500</v>
      </c>
      <c r="H32" s="26">
        <f t="shared" si="9"/>
        <v>51</v>
      </c>
      <c r="I32" s="26">
        <f t="shared" si="9"/>
        <v>1895500</v>
      </c>
      <c r="J32" s="26">
        <f t="shared" si="9"/>
        <v>50</v>
      </c>
      <c r="K32" s="26">
        <f t="shared" si="9"/>
        <v>3690000</v>
      </c>
      <c r="L32" s="26">
        <f t="shared" si="9"/>
        <v>246</v>
      </c>
      <c r="M32" s="26">
        <f t="shared" si="9"/>
        <v>9063000</v>
      </c>
      <c r="N32" s="24"/>
    </row>
    <row r="33" spans="1:14" s="25" customFormat="1" ht="15.75" x14ac:dyDescent="0.25">
      <c r="A33" s="29"/>
      <c r="B33" s="3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24"/>
    </row>
    <row r="34" spans="1:14" s="25" customFormat="1" ht="15.75" x14ac:dyDescent="0.25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24"/>
    </row>
    <row r="35" spans="1:14" s="3" customFormat="1" ht="15.75" x14ac:dyDescent="0.25">
      <c r="A35" s="4"/>
      <c r="B35" s="38" t="s">
        <v>17</v>
      </c>
      <c r="C35" s="39"/>
      <c r="D35" s="38" t="s">
        <v>18</v>
      </c>
      <c r="E35" s="40"/>
      <c r="F35" s="39" t="s">
        <v>19</v>
      </c>
      <c r="G35" s="39"/>
      <c r="H35" s="38" t="s">
        <v>20</v>
      </c>
      <c r="I35" s="40"/>
      <c r="J35" s="38" t="s">
        <v>31</v>
      </c>
      <c r="K35" s="39"/>
      <c r="L35" s="38" t="s">
        <v>34</v>
      </c>
      <c r="M35" s="40"/>
    </row>
    <row r="36" spans="1:14" s="3" customFormat="1" ht="15.75" x14ac:dyDescent="0.25">
      <c r="A36" s="5" t="s">
        <v>7</v>
      </c>
      <c r="B36" s="5" t="s">
        <v>2</v>
      </c>
      <c r="C36" s="6" t="s">
        <v>4</v>
      </c>
      <c r="D36" s="5" t="s">
        <v>2</v>
      </c>
      <c r="E36" s="7" t="s">
        <v>4</v>
      </c>
      <c r="F36" s="8" t="s">
        <v>2</v>
      </c>
      <c r="G36" s="7" t="s">
        <v>4</v>
      </c>
      <c r="H36" s="8" t="s">
        <v>2</v>
      </c>
      <c r="I36" s="7" t="s">
        <v>4</v>
      </c>
      <c r="J36" s="8" t="s">
        <v>2</v>
      </c>
      <c r="K36" s="7" t="s">
        <v>4</v>
      </c>
      <c r="L36" s="5" t="s">
        <v>2</v>
      </c>
      <c r="M36" s="7" t="s">
        <v>4</v>
      </c>
    </row>
    <row r="37" spans="1:14" s="3" customFormat="1" ht="15.75" x14ac:dyDescent="0.25">
      <c r="A37" s="9"/>
      <c r="B37" s="10" t="s">
        <v>3</v>
      </c>
      <c r="C37" s="10" t="s">
        <v>5</v>
      </c>
      <c r="D37" s="10" t="s">
        <v>3</v>
      </c>
      <c r="E37" s="11" t="s">
        <v>5</v>
      </c>
      <c r="F37" s="12" t="s">
        <v>3</v>
      </c>
      <c r="G37" s="11" t="s">
        <v>5</v>
      </c>
      <c r="H37" s="12" t="s">
        <v>3</v>
      </c>
      <c r="I37" s="11" t="s">
        <v>5</v>
      </c>
      <c r="J37" s="12" t="s">
        <v>3</v>
      </c>
      <c r="K37" s="11" t="s">
        <v>5</v>
      </c>
      <c r="L37" s="10" t="s">
        <v>3</v>
      </c>
      <c r="M37" s="11" t="s">
        <v>5</v>
      </c>
    </row>
    <row r="38" spans="1:14" s="3" customFormat="1" ht="15.75" x14ac:dyDescent="0.25">
      <c r="A38" s="16" t="s">
        <v>14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4" s="3" customFormat="1" ht="15.75" x14ac:dyDescent="0.25">
      <c r="A39" s="17" t="s">
        <v>27</v>
      </c>
      <c r="B39" s="17">
        <v>5</v>
      </c>
      <c r="C39" s="19">
        <v>345000</v>
      </c>
      <c r="D39" s="19">
        <v>6</v>
      </c>
      <c r="E39" s="19">
        <v>395000</v>
      </c>
      <c r="F39" s="19">
        <v>6</v>
      </c>
      <c r="G39" s="19">
        <v>395000</v>
      </c>
      <c r="H39" s="19">
        <v>6</v>
      </c>
      <c r="I39" s="19">
        <v>395000</v>
      </c>
      <c r="J39" s="19">
        <v>6</v>
      </c>
      <c r="K39" s="19">
        <v>395000</v>
      </c>
      <c r="L39" s="19">
        <f>B39+D39+F39+H39+J39</f>
        <v>29</v>
      </c>
      <c r="M39" s="21">
        <f>C39+E39+G39+I39+K39</f>
        <v>1925000</v>
      </c>
    </row>
    <row r="40" spans="1:14" s="3" customFormat="1" ht="15.75" x14ac:dyDescent="0.25">
      <c r="A40" s="17" t="s">
        <v>26</v>
      </c>
      <c r="B40" s="17">
        <v>4</v>
      </c>
      <c r="C40" s="19">
        <v>300000</v>
      </c>
      <c r="D40" s="19">
        <v>4</v>
      </c>
      <c r="E40" s="19">
        <v>100000</v>
      </c>
      <c r="F40" s="19">
        <v>5</v>
      </c>
      <c r="G40" s="19">
        <v>120000</v>
      </c>
      <c r="H40" s="19">
        <v>3</v>
      </c>
      <c r="I40" s="19">
        <v>100000</v>
      </c>
      <c r="J40" s="19">
        <v>3</v>
      </c>
      <c r="K40" s="19">
        <v>100000</v>
      </c>
      <c r="L40" s="19">
        <f t="shared" ref="L40:L41" si="10">B40+D40+F40+H40+J40</f>
        <v>19</v>
      </c>
      <c r="M40" s="21">
        <f t="shared" ref="M40:M41" si="11">C40+E40+G40+I40+K40</f>
        <v>720000</v>
      </c>
    </row>
    <row r="41" spans="1:14" s="3" customFormat="1" ht="15.75" x14ac:dyDescent="0.25">
      <c r="A41" s="17" t="s">
        <v>30</v>
      </c>
      <c r="B41" s="17">
        <v>3</v>
      </c>
      <c r="C41" s="19">
        <v>80000</v>
      </c>
      <c r="D41" s="19">
        <v>3</v>
      </c>
      <c r="E41" s="19">
        <v>80000</v>
      </c>
      <c r="F41" s="19">
        <v>4</v>
      </c>
      <c r="G41" s="19">
        <v>180000</v>
      </c>
      <c r="H41" s="19">
        <v>3</v>
      </c>
      <c r="I41" s="19">
        <v>80000</v>
      </c>
      <c r="J41" s="19">
        <v>3</v>
      </c>
      <c r="K41" s="19">
        <v>80000</v>
      </c>
      <c r="L41" s="19">
        <f t="shared" si="10"/>
        <v>16</v>
      </c>
      <c r="M41" s="21">
        <f t="shared" si="11"/>
        <v>500000</v>
      </c>
    </row>
    <row r="42" spans="1:14" s="25" customFormat="1" ht="15.75" x14ac:dyDescent="0.25">
      <c r="A42" s="22" t="s">
        <v>8</v>
      </c>
      <c r="B42" s="28">
        <f t="shared" ref="B42:M42" si="12">SUM(B39:B41)</f>
        <v>12</v>
      </c>
      <c r="C42" s="26">
        <f t="shared" si="12"/>
        <v>725000</v>
      </c>
      <c r="D42" s="26">
        <f t="shared" si="12"/>
        <v>13</v>
      </c>
      <c r="E42" s="26">
        <f t="shared" si="12"/>
        <v>575000</v>
      </c>
      <c r="F42" s="26">
        <f t="shared" si="12"/>
        <v>15</v>
      </c>
      <c r="G42" s="26">
        <f t="shared" si="12"/>
        <v>695000</v>
      </c>
      <c r="H42" s="26">
        <f t="shared" si="12"/>
        <v>12</v>
      </c>
      <c r="I42" s="26">
        <f t="shared" si="12"/>
        <v>575000</v>
      </c>
      <c r="J42" s="26">
        <f>SUM(J39:J41)</f>
        <v>12</v>
      </c>
      <c r="K42" s="26">
        <f>SUM(K39:K41)</f>
        <v>575000</v>
      </c>
      <c r="L42" s="26">
        <f t="shared" si="12"/>
        <v>64</v>
      </c>
      <c r="M42" s="26">
        <f t="shared" si="12"/>
        <v>3145000</v>
      </c>
      <c r="N42" s="24"/>
    </row>
    <row r="43" spans="1:14" s="3" customFormat="1" ht="15.75" x14ac:dyDescent="0.25">
      <c r="A43" s="22" t="s">
        <v>16</v>
      </c>
      <c r="B43" s="26">
        <f t="shared" ref="B43:M43" si="13">B11+B14+B18+B25+B32+B42</f>
        <v>174</v>
      </c>
      <c r="C43" s="26">
        <f t="shared" si="13"/>
        <v>18769441</v>
      </c>
      <c r="D43" s="26">
        <f t="shared" si="13"/>
        <v>170</v>
      </c>
      <c r="E43" s="26">
        <f t="shared" si="13"/>
        <v>17659782</v>
      </c>
      <c r="F43" s="26">
        <f t="shared" si="13"/>
        <v>184</v>
      </c>
      <c r="G43" s="26">
        <f t="shared" si="13"/>
        <v>17965663</v>
      </c>
      <c r="H43" s="26">
        <f t="shared" si="13"/>
        <v>182</v>
      </c>
      <c r="I43" s="26">
        <f t="shared" si="13"/>
        <v>17867564</v>
      </c>
      <c r="J43" s="26">
        <f t="shared" si="13"/>
        <v>138</v>
      </c>
      <c r="K43" s="26">
        <f t="shared" si="13"/>
        <v>17514815</v>
      </c>
      <c r="L43" s="26">
        <f t="shared" si="13"/>
        <v>761</v>
      </c>
      <c r="M43" s="26">
        <f t="shared" si="13"/>
        <v>92449575</v>
      </c>
      <c r="N43" s="35"/>
    </row>
    <row r="44" spans="1:14" s="3" customFormat="1" ht="15.75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 s="3" customFormat="1" ht="15.75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7"/>
    </row>
    <row r="46" spans="1:14" s="3" customFormat="1" ht="15.7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4" s="3" customFormat="1" ht="15.7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4" s="3" customFormat="1" ht="15.7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2:13" s="3" customFormat="1" ht="15.75" x14ac:dyDescent="0.25">
      <c r="L49" s="35"/>
      <c r="M49" s="35"/>
    </row>
    <row r="50" spans="12:13" s="3" customFormat="1" ht="15.75" x14ac:dyDescent="0.25">
      <c r="M50" s="35"/>
    </row>
    <row r="51" spans="12:13" s="3" customFormat="1" ht="15.75" x14ac:dyDescent="0.25"/>
    <row r="52" spans="12:13" s="3" customFormat="1" ht="15.75" x14ac:dyDescent="0.25"/>
    <row r="53" spans="12:13" s="3" customFormat="1" ht="15.75" x14ac:dyDescent="0.25"/>
    <row r="54" spans="12:13" s="3" customFormat="1" ht="15.75" x14ac:dyDescent="0.25"/>
    <row r="55" spans="12:13" s="3" customFormat="1" ht="15.75" x14ac:dyDescent="0.25"/>
    <row r="56" spans="12:13" s="3" customFormat="1" ht="15.75" x14ac:dyDescent="0.25"/>
    <row r="57" spans="12:13" s="3" customFormat="1" ht="15.75" x14ac:dyDescent="0.25"/>
    <row r="58" spans="12:13" s="3" customFormat="1" ht="15.75" x14ac:dyDescent="0.25"/>
    <row r="59" spans="12:13" s="3" customFormat="1" ht="15.75" x14ac:dyDescent="0.25"/>
    <row r="60" spans="12:13" s="3" customFormat="1" ht="15.75" x14ac:dyDescent="0.25"/>
    <row r="61" spans="12:13" s="3" customFormat="1" ht="15.75" x14ac:dyDescent="0.25"/>
    <row r="62" spans="12:13" s="3" customFormat="1" ht="15.75" x14ac:dyDescent="0.25"/>
    <row r="63" spans="12:13" s="3" customFormat="1" ht="15.75" x14ac:dyDescent="0.25"/>
    <row r="64" spans="12:13" s="3" customFormat="1" ht="15.75" x14ac:dyDescent="0.25"/>
    <row r="65" s="3" customFormat="1" ht="15.75" x14ac:dyDescent="0.25"/>
    <row r="66" s="3" customFormat="1" ht="15.75" x14ac:dyDescent="0.25"/>
    <row r="67" s="3" customFormat="1" ht="15.75" x14ac:dyDescent="0.25"/>
    <row r="68" s="3" customFormat="1" ht="15.75" x14ac:dyDescent="0.25"/>
    <row r="69" s="3" customFormat="1" ht="15.75" x14ac:dyDescent="0.25"/>
    <row r="70" s="3" customFormat="1" ht="15.75" x14ac:dyDescent="0.25"/>
    <row r="71" s="3" customFormat="1" ht="15.75" x14ac:dyDescent="0.25"/>
    <row r="72" s="3" customFormat="1" ht="15.75" x14ac:dyDescent="0.25"/>
    <row r="73" s="3" customFormat="1" ht="15.75" x14ac:dyDescent="0.25"/>
    <row r="74" s="3" customFormat="1" ht="15.75" x14ac:dyDescent="0.25"/>
    <row r="75" s="3" customFormat="1" ht="15.75" x14ac:dyDescent="0.25"/>
    <row r="76" s="3" customFormat="1" ht="15.75" x14ac:dyDescent="0.25"/>
    <row r="77" s="3" customFormat="1" ht="15.75" x14ac:dyDescent="0.25"/>
    <row r="78" s="3" customFormat="1" ht="15.75" x14ac:dyDescent="0.25"/>
    <row r="79" s="3" customFormat="1" ht="15.75" x14ac:dyDescent="0.25"/>
    <row r="80" s="3" customFormat="1" ht="15.75" x14ac:dyDescent="0.25"/>
    <row r="81" s="3" customFormat="1" ht="15.75" x14ac:dyDescent="0.25"/>
    <row r="82" s="3" customFormat="1" ht="15.75" x14ac:dyDescent="0.25"/>
    <row r="83" s="3" customFormat="1" ht="15.75" x14ac:dyDescent="0.25"/>
    <row r="84" s="3" customFormat="1" ht="15.75" x14ac:dyDescent="0.25"/>
    <row r="85" s="3" customFormat="1" ht="15.75" x14ac:dyDescent="0.25"/>
    <row r="86" s="3" customFormat="1" ht="15.75" x14ac:dyDescent="0.25"/>
    <row r="87" s="3" customFormat="1" ht="15.75" x14ac:dyDescent="0.25"/>
    <row r="88" s="3" customFormat="1" ht="15.75" x14ac:dyDescent="0.25"/>
    <row r="89" s="3" customFormat="1" ht="15.75" x14ac:dyDescent="0.25"/>
    <row r="90" s="3" customFormat="1" ht="15.75" x14ac:dyDescent="0.25"/>
    <row r="91" s="3" customFormat="1" ht="15.75" x14ac:dyDescent="0.25"/>
    <row r="92" s="3" customFormat="1" ht="15.75" x14ac:dyDescent="0.25"/>
    <row r="93" s="3" customFormat="1" ht="15.75" x14ac:dyDescent="0.25"/>
    <row r="94" s="3" customFormat="1" ht="15.75" x14ac:dyDescent="0.25"/>
    <row r="95" s="3" customFormat="1" ht="15.75" x14ac:dyDescent="0.25"/>
    <row r="96" s="3" customFormat="1" ht="15.75" x14ac:dyDescent="0.25"/>
    <row r="97" s="3" customFormat="1" ht="15.75" x14ac:dyDescent="0.25"/>
    <row r="98" s="3" customFormat="1" ht="15.75" x14ac:dyDescent="0.25"/>
    <row r="99" s="3" customFormat="1" ht="15.75" x14ac:dyDescent="0.25"/>
    <row r="100" s="3" customFormat="1" ht="15.75" x14ac:dyDescent="0.25"/>
    <row r="101" s="2" customFormat="1" ht="18.75" x14ac:dyDescent="0.3"/>
    <row r="102" s="2" customFormat="1" ht="18.75" x14ac:dyDescent="0.3"/>
    <row r="103" s="2" customFormat="1" ht="18.75" x14ac:dyDescent="0.3"/>
    <row r="104" s="2" customFormat="1" ht="18.75" x14ac:dyDescent="0.3"/>
    <row r="105" s="2" customFormat="1" ht="18.75" x14ac:dyDescent="0.3"/>
    <row r="106" s="2" customFormat="1" ht="18.75" x14ac:dyDescent="0.3"/>
    <row r="107" s="2" customFormat="1" ht="18.75" x14ac:dyDescent="0.3"/>
    <row r="108" s="2" customFormat="1" ht="18.75" x14ac:dyDescent="0.3"/>
    <row r="109" s="2" customFormat="1" ht="18.75" x14ac:dyDescent="0.3"/>
    <row r="110" s="2" customFormat="1" ht="18.75" x14ac:dyDescent="0.3"/>
    <row r="111" s="2" customFormat="1" ht="18.75" x14ac:dyDescent="0.3"/>
    <row r="112" s="2" customFormat="1" ht="18.75" x14ac:dyDescent="0.3"/>
    <row r="113" s="2" customFormat="1" ht="18.75" x14ac:dyDescent="0.3"/>
    <row r="114" s="2" customFormat="1" ht="18.75" x14ac:dyDescent="0.3"/>
    <row r="115" s="2" customFormat="1" ht="18.75" x14ac:dyDescent="0.3"/>
    <row r="116" s="2" customFormat="1" ht="18.75" x14ac:dyDescent="0.3"/>
    <row r="117" s="2" customFormat="1" ht="18.75" x14ac:dyDescent="0.3"/>
    <row r="118" s="2" customFormat="1" ht="18.75" x14ac:dyDescent="0.3"/>
    <row r="119" s="2" customFormat="1" ht="18.75" x14ac:dyDescent="0.3"/>
    <row r="120" s="2" customFormat="1" ht="18.75" x14ac:dyDescent="0.3"/>
    <row r="121" s="2" customFormat="1" ht="18.75" x14ac:dyDescent="0.3"/>
    <row r="122" s="2" customFormat="1" ht="18.75" x14ac:dyDescent="0.3"/>
    <row r="123" s="2" customFormat="1" ht="18.75" x14ac:dyDescent="0.3"/>
    <row r="124" s="2" customFormat="1" ht="18.75" x14ac:dyDescent="0.3"/>
    <row r="125" s="2" customFormat="1" ht="18.75" x14ac:dyDescent="0.3"/>
    <row r="126" s="2" customFormat="1" ht="18.75" x14ac:dyDescent="0.3"/>
    <row r="127" s="2" customFormat="1" ht="18.75" x14ac:dyDescent="0.3"/>
    <row r="128" s="2" customFormat="1" ht="18.75" x14ac:dyDescent="0.3"/>
    <row r="129" s="2" customFormat="1" ht="18.75" x14ac:dyDescent="0.3"/>
    <row r="130" s="2" customFormat="1" ht="18.75" x14ac:dyDescent="0.3"/>
    <row r="131" s="2" customFormat="1" ht="18.75" x14ac:dyDescent="0.3"/>
    <row r="132" s="2" customFormat="1" ht="18.75" x14ac:dyDescent="0.3"/>
    <row r="133" s="2" customFormat="1" ht="18.75" x14ac:dyDescent="0.3"/>
    <row r="134" s="2" customFormat="1" ht="18.75" x14ac:dyDescent="0.3"/>
    <row r="135" s="2" customFormat="1" ht="18.75" x14ac:dyDescent="0.3"/>
    <row r="136" s="2" customFormat="1" ht="18.75" x14ac:dyDescent="0.3"/>
    <row r="137" s="2" customFormat="1" ht="18.75" x14ac:dyDescent="0.3"/>
    <row r="138" s="2" customFormat="1" ht="18.75" x14ac:dyDescent="0.3"/>
    <row r="139" s="2" customFormat="1" ht="18.75" x14ac:dyDescent="0.3"/>
    <row r="140" s="2" customFormat="1" ht="18.75" x14ac:dyDescent="0.3"/>
    <row r="141" s="2" customFormat="1" ht="18.75" x14ac:dyDescent="0.3"/>
    <row r="142" s="2" customFormat="1" ht="18.75" x14ac:dyDescent="0.3"/>
    <row r="143" s="2" customFormat="1" ht="18.75" x14ac:dyDescent="0.3"/>
    <row r="144" s="2" customFormat="1" ht="18.75" x14ac:dyDescent="0.3"/>
    <row r="145" s="2" customFormat="1" ht="18.75" x14ac:dyDescent="0.3"/>
    <row r="146" s="2" customFormat="1" ht="18.75" x14ac:dyDescent="0.3"/>
    <row r="147" s="2" customFormat="1" ht="18.75" x14ac:dyDescent="0.3"/>
    <row r="148" s="2" customFormat="1" ht="18.75" x14ac:dyDescent="0.3"/>
    <row r="149" s="2" customFormat="1" ht="18.75" x14ac:dyDescent="0.3"/>
    <row r="150" s="2" customFormat="1" ht="18.75" x14ac:dyDescent="0.3"/>
    <row r="151" s="2" customFormat="1" ht="18.75" x14ac:dyDescent="0.3"/>
    <row r="152" s="2" customFormat="1" ht="18.75" x14ac:dyDescent="0.3"/>
    <row r="153" s="2" customFormat="1" ht="18.75" x14ac:dyDescent="0.3"/>
    <row r="154" s="2" customFormat="1" ht="18.75" x14ac:dyDescent="0.3"/>
    <row r="155" s="2" customFormat="1" ht="18.75" x14ac:dyDescent="0.3"/>
    <row r="156" s="2" customFormat="1" ht="18.75" x14ac:dyDescent="0.3"/>
    <row r="157" s="2" customFormat="1" ht="18.75" x14ac:dyDescent="0.3"/>
    <row r="158" s="2" customFormat="1" ht="18.75" x14ac:dyDescent="0.3"/>
    <row r="159" s="2" customFormat="1" ht="18.75" x14ac:dyDescent="0.3"/>
    <row r="160" s="2" customFormat="1" ht="18.75" x14ac:dyDescent="0.3"/>
    <row r="161" s="2" customFormat="1" ht="18.75" x14ac:dyDescent="0.3"/>
    <row r="162" s="2" customFormat="1" ht="18.75" x14ac:dyDescent="0.3"/>
    <row r="163" s="2" customFormat="1" ht="18.75" x14ac:dyDescent="0.3"/>
    <row r="164" s="2" customFormat="1" ht="18.75" x14ac:dyDescent="0.3"/>
    <row r="165" s="2" customFormat="1" ht="18.75" x14ac:dyDescent="0.3"/>
    <row r="166" s="2" customFormat="1" ht="18.75" x14ac:dyDescent="0.3"/>
    <row r="167" s="2" customFormat="1" ht="18.75" x14ac:dyDescent="0.3"/>
    <row r="168" s="2" customFormat="1" ht="18.75" x14ac:dyDescent="0.3"/>
    <row r="169" s="2" customFormat="1" ht="18.75" x14ac:dyDescent="0.3"/>
    <row r="170" s="2" customFormat="1" ht="18.75" x14ac:dyDescent="0.3"/>
    <row r="171" s="2" customFormat="1" ht="18.75" x14ac:dyDescent="0.3"/>
    <row r="172" s="2" customFormat="1" ht="18.75" x14ac:dyDescent="0.3"/>
    <row r="173" s="2" customFormat="1" ht="18.75" x14ac:dyDescent="0.3"/>
    <row r="174" s="1" customFormat="1" ht="15" x14ac:dyDescent="0.25"/>
    <row r="175" s="1" customFormat="1" ht="15" x14ac:dyDescent="0.25"/>
    <row r="176" s="1" customFormat="1" ht="15" x14ac:dyDescent="0.25"/>
    <row r="177" s="1" customFormat="1" ht="15" x14ac:dyDescent="0.25"/>
    <row r="178" s="1" customFormat="1" ht="15" x14ac:dyDescent="0.25"/>
    <row r="179" s="1" customFormat="1" ht="15" x14ac:dyDescent="0.25"/>
    <row r="180" s="1" customFormat="1" ht="15" x14ac:dyDescent="0.25"/>
    <row r="181" s="1" customFormat="1" ht="15" x14ac:dyDescent="0.25"/>
    <row r="182" s="1" customFormat="1" ht="15" x14ac:dyDescent="0.25"/>
    <row r="183" s="1" customFormat="1" ht="15" x14ac:dyDescent="0.25"/>
  </sheetData>
  <mergeCells count="15">
    <mergeCell ref="A1:M1"/>
    <mergeCell ref="A2:M2"/>
    <mergeCell ref="B5:C5"/>
    <mergeCell ref="D5:E5"/>
    <mergeCell ref="F5:G5"/>
    <mergeCell ref="L5:M5"/>
    <mergeCell ref="H5:I5"/>
    <mergeCell ref="J5:K5"/>
    <mergeCell ref="A3:M3"/>
    <mergeCell ref="B35:C35"/>
    <mergeCell ref="D35:E35"/>
    <mergeCell ref="F35:G35"/>
    <mergeCell ref="H35:I35"/>
    <mergeCell ref="L35:M35"/>
    <mergeCell ref="J35:K35"/>
  </mergeCells>
  <pageMargins left="0.31496062992125984" right="0.11811023622047245" top="0.55118110236220474" bottom="0.3149606299212598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sab</cp:lastModifiedBy>
  <cp:lastPrinted>2019-08-20T04:25:32Z</cp:lastPrinted>
  <dcterms:created xsi:type="dcterms:W3CDTF">2014-06-15T17:02:07Z</dcterms:created>
  <dcterms:modified xsi:type="dcterms:W3CDTF">2020-06-22T08:05:44Z</dcterms:modified>
</cp:coreProperties>
</file>