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0" windowWidth="15180" windowHeight="7995"/>
  </bookViews>
  <sheets>
    <sheet name="ยุทธศาสตร์ที่ 1" sheetId="11" r:id="rId1"/>
    <sheet name="ยุทธศาสตร์ที่ 2" sheetId="14" r:id="rId2"/>
    <sheet name="ยุทธศาสตร์ที่ 3" sheetId="15" r:id="rId3"/>
    <sheet name="ยุทธศาสตร์ที่ 4" sheetId="19" r:id="rId4"/>
    <sheet name="ยุทธศาสตร์ที่ 5" sheetId="20" r:id="rId5"/>
    <sheet name="ยุทธศาสตร์ที่ 6" sheetId="21" r:id="rId6"/>
    <sheet name="Sheet1" sheetId="24" r:id="rId7"/>
  </sheets>
  <calcPr calcId="144525"/>
</workbook>
</file>

<file path=xl/calcChain.xml><?xml version="1.0" encoding="utf-8"?>
<calcChain xmlns="http://schemas.openxmlformats.org/spreadsheetml/2006/main">
  <c r="F129" i="21" l="1"/>
  <c r="G129" i="21"/>
  <c r="H129" i="21"/>
  <c r="I129" i="21"/>
  <c r="E129" i="21"/>
  <c r="F63" i="21"/>
  <c r="G63" i="21"/>
  <c r="H63" i="21"/>
  <c r="I63" i="21"/>
  <c r="E63" i="21"/>
  <c r="F385" i="20"/>
  <c r="G385" i="20"/>
  <c r="H385" i="20"/>
  <c r="I385" i="20"/>
  <c r="E385" i="20"/>
  <c r="F306" i="19"/>
  <c r="G306" i="19"/>
  <c r="H306" i="19"/>
  <c r="I306" i="19"/>
  <c r="E306" i="19"/>
  <c r="F240" i="19"/>
  <c r="G240" i="19"/>
  <c r="H240" i="19"/>
  <c r="I240" i="19"/>
  <c r="E240" i="19"/>
  <c r="F137" i="19"/>
  <c r="G137" i="19"/>
  <c r="H137" i="19"/>
  <c r="I137" i="19"/>
  <c r="E137" i="19"/>
  <c r="F197" i="15"/>
  <c r="G197" i="15"/>
  <c r="H197" i="15"/>
  <c r="I197" i="15"/>
  <c r="E197" i="15"/>
  <c r="F132" i="15"/>
  <c r="G132" i="15"/>
  <c r="H132" i="15"/>
  <c r="I132" i="15"/>
  <c r="E132" i="15"/>
  <c r="F516" i="14"/>
  <c r="G516" i="14"/>
  <c r="H516" i="14"/>
  <c r="I516" i="14"/>
  <c r="E516" i="14"/>
  <c r="F204" i="11"/>
  <c r="G204" i="11"/>
  <c r="H204" i="11"/>
  <c r="I204" i="11"/>
  <c r="E204" i="11"/>
  <c r="F279" i="14" l="1"/>
  <c r="G32" i="14"/>
  <c r="G202" i="11"/>
  <c r="I515" i="14" l="1"/>
  <c r="H515" i="14"/>
  <c r="G515" i="14"/>
  <c r="I128" i="21" l="1"/>
  <c r="H128" i="21"/>
  <c r="F128" i="21"/>
  <c r="G128" i="21"/>
  <c r="E128" i="21"/>
  <c r="G273" i="19"/>
  <c r="E196" i="15"/>
  <c r="F196" i="15"/>
  <c r="G196" i="15"/>
  <c r="H196" i="15"/>
  <c r="I196" i="15"/>
  <c r="I166" i="15"/>
  <c r="E131" i="15"/>
  <c r="F131" i="15"/>
  <c r="G131" i="15"/>
  <c r="H131" i="15"/>
  <c r="I131" i="15"/>
  <c r="I62" i="21" l="1"/>
  <c r="H62" i="21"/>
  <c r="G62" i="21"/>
  <c r="F62" i="21"/>
  <c r="E62" i="21"/>
  <c r="H483" i="20"/>
  <c r="G483" i="20"/>
  <c r="F483" i="20"/>
  <c r="E483" i="20"/>
  <c r="E384" i="20"/>
  <c r="F384" i="20"/>
  <c r="G384" i="20"/>
  <c r="H384" i="20"/>
  <c r="I384" i="20"/>
  <c r="I239" i="19"/>
  <c r="H239" i="19"/>
  <c r="G239" i="19"/>
  <c r="F239" i="19"/>
  <c r="E239" i="19"/>
  <c r="E102" i="19"/>
  <c r="F102" i="19"/>
  <c r="G102" i="19"/>
  <c r="H102" i="19"/>
  <c r="I102" i="19"/>
  <c r="I164" i="21" l="1"/>
  <c r="I98" i="21"/>
  <c r="I31" i="21"/>
  <c r="E348" i="20"/>
  <c r="F348" i="20"/>
  <c r="G348" i="20"/>
  <c r="H348" i="20"/>
  <c r="I348" i="20"/>
  <c r="E313" i="20"/>
  <c r="F313" i="20"/>
  <c r="G313" i="20"/>
  <c r="H313" i="20"/>
  <c r="I313" i="20"/>
  <c r="E278" i="20"/>
  <c r="F278" i="20"/>
  <c r="G278" i="20"/>
  <c r="H278" i="20"/>
  <c r="I278" i="20"/>
  <c r="E243" i="20"/>
  <c r="F243" i="20"/>
  <c r="G243" i="20"/>
  <c r="H243" i="20"/>
  <c r="I243" i="20"/>
  <c r="E208" i="20"/>
  <c r="F208" i="20"/>
  <c r="G208" i="20"/>
  <c r="H208" i="20"/>
  <c r="I208" i="20"/>
  <c r="E173" i="20"/>
  <c r="F173" i="20"/>
  <c r="G173" i="20"/>
  <c r="H173" i="20"/>
  <c r="I173" i="20"/>
  <c r="I452" i="20"/>
  <c r="I417" i="20"/>
  <c r="I138" i="20"/>
  <c r="E102" i="20"/>
  <c r="F102" i="20"/>
  <c r="G102" i="20"/>
  <c r="H102" i="20"/>
  <c r="I102" i="20"/>
  <c r="E67" i="20"/>
  <c r="F67" i="20"/>
  <c r="G67" i="20"/>
  <c r="H67" i="20"/>
  <c r="I67" i="20"/>
  <c r="I32" i="20"/>
  <c r="I343" i="19"/>
  <c r="I34" i="19"/>
  <c r="I69" i="19"/>
  <c r="I136" i="19"/>
  <c r="I171" i="19"/>
  <c r="I205" i="19"/>
  <c r="G305" i="19"/>
  <c r="I101" i="15"/>
  <c r="E67" i="15"/>
  <c r="F67" i="15"/>
  <c r="G67" i="15"/>
  <c r="H67" i="15"/>
  <c r="I67" i="15"/>
  <c r="I33" i="15"/>
  <c r="I480" i="14" l="1"/>
  <c r="I445" i="14"/>
  <c r="F379" i="14"/>
  <c r="E346" i="14"/>
  <c r="I346" i="14"/>
  <c r="I314" i="14"/>
  <c r="I244" i="14"/>
  <c r="F410" i="14"/>
  <c r="G410" i="14"/>
  <c r="I279" i="14"/>
  <c r="E174" i="14"/>
  <c r="F174" i="14"/>
  <c r="G174" i="14"/>
  <c r="H174" i="14"/>
  <c r="I174" i="14"/>
  <c r="E139" i="14"/>
  <c r="F139" i="14"/>
  <c r="G139" i="14"/>
  <c r="H139" i="14"/>
  <c r="I139" i="14"/>
  <c r="E104" i="14"/>
  <c r="F104" i="14"/>
  <c r="G104" i="14"/>
  <c r="H104" i="14"/>
  <c r="I104" i="14"/>
  <c r="E98" i="11"/>
  <c r="F98" i="11"/>
  <c r="G98" i="11"/>
  <c r="H98" i="11"/>
  <c r="I98" i="11"/>
  <c r="H62" i="11"/>
  <c r="I62" i="11"/>
  <c r="E133" i="11"/>
  <c r="F133" i="11"/>
  <c r="G133" i="11"/>
  <c r="H133" i="11"/>
  <c r="I133" i="11"/>
  <c r="H202" i="11"/>
  <c r="I202" i="11"/>
  <c r="H480" i="14" l="1"/>
  <c r="G480" i="14"/>
  <c r="H445" i="14"/>
  <c r="G445" i="14"/>
  <c r="E279" i="14" l="1"/>
  <c r="G279" i="14"/>
  <c r="H279" i="14"/>
  <c r="E244" i="14"/>
  <c r="F244" i="14"/>
  <c r="G244" i="14"/>
  <c r="H244" i="14"/>
  <c r="E166" i="15" l="1"/>
  <c r="F166" i="15"/>
  <c r="G166" i="15"/>
  <c r="H166" i="15"/>
  <c r="E314" i="14" l="1"/>
  <c r="F314" i="14"/>
  <c r="G314" i="14"/>
  <c r="H314" i="14"/>
  <c r="E164" i="21" l="1"/>
  <c r="F164" i="21"/>
  <c r="G164" i="21"/>
  <c r="H164" i="21"/>
  <c r="H98" i="21"/>
  <c r="G98" i="21"/>
  <c r="F98" i="21"/>
  <c r="E98" i="21"/>
  <c r="H168" i="11" l="1"/>
  <c r="G168" i="11"/>
  <c r="F168" i="11"/>
  <c r="E168" i="11"/>
  <c r="G62" i="11"/>
  <c r="E62" i="11"/>
  <c r="F28" i="11"/>
  <c r="E28" i="11"/>
  <c r="H209" i="14"/>
  <c r="G209" i="14"/>
  <c r="F209" i="14"/>
  <c r="E209" i="14"/>
  <c r="H69" i="14"/>
  <c r="G69" i="14"/>
  <c r="F69" i="14"/>
  <c r="E69" i="14"/>
  <c r="H32" i="14"/>
  <c r="F32" i="14"/>
  <c r="E32" i="14"/>
  <c r="H101" i="15"/>
  <c r="G101" i="15"/>
  <c r="F101" i="15"/>
  <c r="H33" i="15"/>
  <c r="G33" i="15"/>
  <c r="F33" i="15"/>
  <c r="E33" i="15"/>
  <c r="H343" i="19"/>
  <c r="G343" i="19"/>
  <c r="F343" i="19"/>
  <c r="E343" i="19"/>
  <c r="H273" i="19"/>
  <c r="F273" i="19"/>
  <c r="E273" i="19"/>
  <c r="H205" i="19"/>
  <c r="G205" i="19"/>
  <c r="F205" i="19"/>
  <c r="E205" i="19"/>
  <c r="H171" i="19"/>
  <c r="G171" i="19"/>
  <c r="F171" i="19"/>
  <c r="E171" i="19"/>
  <c r="H136" i="19"/>
  <c r="G136" i="19"/>
  <c r="F136" i="19"/>
  <c r="E136" i="19"/>
  <c r="H69" i="19"/>
  <c r="G69" i="19"/>
  <c r="F69" i="19"/>
  <c r="E69" i="19"/>
  <c r="H34" i="19"/>
  <c r="G34" i="19"/>
  <c r="F34" i="19"/>
  <c r="E34" i="19"/>
  <c r="H452" i="20"/>
  <c r="G452" i="20"/>
  <c r="F452" i="20"/>
  <c r="E452" i="20"/>
  <c r="H417" i="20"/>
  <c r="G417" i="20"/>
  <c r="F417" i="20"/>
  <c r="E417" i="20"/>
  <c r="H138" i="20"/>
  <c r="G138" i="20"/>
  <c r="F138" i="20"/>
  <c r="E138" i="20"/>
  <c r="H32" i="20"/>
  <c r="G32" i="20"/>
  <c r="F32" i="20"/>
  <c r="E32" i="20"/>
  <c r="E31" i="21" l="1"/>
  <c r="F31" i="21"/>
  <c r="G31" i="21"/>
  <c r="H31" i="21"/>
</calcChain>
</file>

<file path=xl/sharedStrings.xml><?xml version="1.0" encoding="utf-8"?>
<sst xmlns="http://schemas.openxmlformats.org/spreadsheetml/2006/main" count="5126" uniqueCount="2099">
  <si>
    <t>ที่</t>
  </si>
  <si>
    <t>โครงการ</t>
  </si>
  <si>
    <t>วัตถุประสงค์</t>
  </si>
  <si>
    <t>เป้าหมาย</t>
  </si>
  <si>
    <t>(บาท)</t>
  </si>
  <si>
    <t>ผลที่คาดว่า</t>
  </si>
  <si>
    <t>จะได้รับ</t>
  </si>
  <si>
    <t>หน่วยงานที่</t>
  </si>
  <si>
    <t>รับผิดชอบ</t>
  </si>
  <si>
    <t>ตัวชี้วัด</t>
  </si>
  <si>
    <t>(ผลผลิตของโครงการ)</t>
  </si>
  <si>
    <t>5.  ยุทธศาสตร์ด้านสาธารณสุขและสิ่งแวดล้อม</t>
  </si>
  <si>
    <t>6.  ยุทธศาสตร์การบริหารจัดการองค์กร</t>
  </si>
  <si>
    <t>3.  ยุทธศาสตร์การพัฒนาและส่งเสริมอาชีพ</t>
  </si>
  <si>
    <t>4.  ยุทธศาสตร์การศึกษา ศาสนา กีฬาและนันทนาการ</t>
  </si>
  <si>
    <t>พอเพียง</t>
  </si>
  <si>
    <t>ประชาชนมีไฟฟ้าใช้</t>
  </si>
  <si>
    <t>ชุมชนมีพื้นที่ป่าเพิ่มขึ้น</t>
  </si>
  <si>
    <t>ไฟฟ้าการเกษตรตามลำห้วย หมู่ที่ 7</t>
  </si>
  <si>
    <t>เพื่อให้ประชาชนมีไฟฟ้าใช้ใน</t>
  </si>
  <si>
    <t>ยาว 2,100 ม.</t>
  </si>
  <si>
    <t>การเกษตร</t>
  </si>
  <si>
    <t>ในการเกษตร</t>
  </si>
  <si>
    <t>เพื่อกำจัด/จัดเก็บขยะมูลฝอย</t>
  </si>
  <si>
    <t>ประชาชนในพื้นที่</t>
  </si>
  <si>
    <t>ให้ถูกสุขลักษณะ</t>
  </si>
  <si>
    <t>มีสถานที่กำจัด/จัดเก็บขยะ</t>
  </si>
  <si>
    <t>จำนวน 10 หมู่บ้าน</t>
  </si>
  <si>
    <t>เพื่อส่งเสริมให้ประชาชนมี</t>
  </si>
  <si>
    <t>สุขภาพที่แข็งแรงและใช้เวลาว่าง</t>
  </si>
  <si>
    <t>ให้เป็นประโยชน์</t>
  </si>
  <si>
    <t>ประชาชนในพื้นที่ปลอดภัย</t>
  </si>
  <si>
    <t>จากโรคภัยและมีสุขภาพ</t>
  </si>
  <si>
    <t>แข็งแรง</t>
  </si>
  <si>
    <t>ตำบลศรีสว่าง</t>
  </si>
  <si>
    <t>เด็กเล็กตำบลศรีสว่าง</t>
  </si>
  <si>
    <t>โครงการจัดกิจกรรมวันเด็กแห่งชาติ</t>
  </si>
  <si>
    <t>เพื่อสร้างขวัญและกำลังใจ</t>
  </si>
  <si>
    <t>ให้แก่นักเรียนและตระหนัก</t>
  </si>
  <si>
    <t>การให้ความสำคัญของเด็ก</t>
  </si>
  <si>
    <t>นักเรียนในพื้นที่</t>
  </si>
  <si>
    <t>ตำบลศรีสว่างทุกคน</t>
  </si>
  <si>
    <t>ครู นักเรียน ผู้ปกครองและ</t>
  </si>
  <si>
    <t>ผู้มีส่วนเกี่ยวข้องได้ร่วม</t>
  </si>
  <si>
    <t>ตระหนักและเห็นความ</t>
  </si>
  <si>
    <t>สำคัญของเด็กซึ่งเป็น</t>
  </si>
  <si>
    <t>อนาคตที่ดีของชาติ</t>
  </si>
  <si>
    <t>พนักงานส่วนตำบลทุกคน</t>
  </si>
  <si>
    <t>โครงการวันไหว้ครูของศูนย์พัฒนาเด็ก</t>
  </si>
  <si>
    <t>เล็กตำบลศรีสว่าง</t>
  </si>
  <si>
    <t>เพื่อให้นักเรียนแสดงความ</t>
  </si>
  <si>
    <t>กตัญญูกตเวทีต่อครู</t>
  </si>
  <si>
    <t>นักเรียนได้แสดงความ</t>
  </si>
  <si>
    <t>เพื่อให้คณะผู้บริหาร ส.อบต.</t>
  </si>
  <si>
    <t>ได้ร่วมบำรุงและประกอบ</t>
  </si>
  <si>
    <t xml:space="preserve">ทุกคน และประชาชนทั่วไป </t>
  </si>
  <si>
    <t>และพนักงานส่วนท้องถิ่น</t>
  </si>
  <si>
    <t>คณะผู้บริหาร ส.อบต. และ</t>
  </si>
  <si>
    <t>พนักงานส่วนท้องถิ่นทุกคน</t>
  </si>
  <si>
    <t xml:space="preserve">และประชาชนทั่วไป </t>
  </si>
  <si>
    <t>พิธีกรรมทางพระพุทธศาสนา</t>
  </si>
  <si>
    <t>ร่วมบำรุงและประกอบ</t>
  </si>
  <si>
    <t>พิธีกรรมทางพระพุทธ</t>
  </si>
  <si>
    <t>ศาสนาและสืบสานความดี</t>
  </si>
  <si>
    <t>งามของไทย</t>
  </si>
  <si>
    <t>เพื่อส่งเสริม สร้างความ</t>
  </si>
  <si>
    <t>สัมพันธ์อันดีและการใช้เวลา</t>
  </si>
  <si>
    <t>ว่างให้เกิดประโยชน์ของ</t>
  </si>
  <si>
    <t>ประชาชน คณะผู้บริหาร</t>
  </si>
  <si>
    <t>ส.อบต. และพนักงานส่วน</t>
  </si>
  <si>
    <t xml:space="preserve">ประชาชนในพื้นที่ </t>
  </si>
  <si>
    <t>เข้าร่วมกิจกรรม</t>
  </si>
  <si>
    <t>สำนักปลัด</t>
  </si>
  <si>
    <t>ประชาชนทุกหมู่บ้าน</t>
  </si>
  <si>
    <t>เพื่อส่งเสริมการแข่งขันกีฬา</t>
  </si>
  <si>
    <t>โครงการปลูกผักสวนครัวรั้วกินได้</t>
  </si>
  <si>
    <t>เกษตรกรในเขตพื้นที่</t>
  </si>
  <si>
    <t>อบต.ศรีสว่าง</t>
  </si>
  <si>
    <t>เพื่อให้เกษตรกรมีอาชีพเสริม</t>
  </si>
  <si>
    <t>หลังจากฤดูเก็บเกี่ยว</t>
  </si>
  <si>
    <t>เกิดอาชีพในชุมชน</t>
  </si>
  <si>
    <t>โครงการประมงหมู่บ้าน</t>
  </si>
  <si>
    <t>พัฒนาอาชีพการปลูกหม่อน</t>
  </si>
  <si>
    <t>อย่างต่อเนื่อง</t>
  </si>
  <si>
    <t>เลี้ยงไหม ให้มีประสิทธิภาพ</t>
  </si>
  <si>
    <t>โครงการแข่งขันกีฬาฟุตบอล</t>
  </si>
  <si>
    <t>(กลุ่มเด็กและเยาวชนตำบลศรีสว่าง)</t>
  </si>
  <si>
    <t>ศรีสว่าง</t>
  </si>
  <si>
    <t>บริหารส่วนตำบลศรีสว่าง</t>
  </si>
  <si>
    <t>๒.สร้างการมีส่วนร่วมระหว่าง</t>
  </si>
  <si>
    <t>องค์กรปกครองส่วนท้องถิ่น/สนง.</t>
  </si>
  <si>
    <t>สาธารณสุข จ.บุรีรัมย์/รพ.นาโพธิ์</t>
  </si>
  <si>
    <t>๓.เพื่อให้ประชาชนทุกคนในพื้นที่</t>
  </si>
  <si>
    <t>๑.เพื่อจัดตั้งหน่วยกู้ชีพ  องค์การ</t>
  </si>
  <si>
    <t>๑.อัตราการเสียชีวิตและที่</t>
  </si>
  <si>
    <t>เกิดจากการบาทเจ็บและ</t>
  </si>
  <si>
    <t>เจ็บป่วยฉุกเฉินลดลง</t>
  </si>
  <si>
    <t>๒.ประชาชนในพื้นที่เป้า</t>
  </si>
  <si>
    <t>หมายได้รับการดูแลรับส่ง</t>
  </si>
  <si>
    <t>ผู้ฉุกเฉิน/ผู้ป่วยประสบ</t>
  </si>
  <si>
    <t>อุบัติเหตุ/อุบัติภัยได้อย่าง</t>
  </si>
  <si>
    <t>รวดเร็ว</t>
  </si>
  <si>
    <t>๓.ประชาชนเข้าถึงบริการ</t>
  </si>
  <si>
    <t>สถานพยาบาลได้เร็วขึ้น</t>
  </si>
  <si>
    <t>โครงการบริหารการจัดเก็บขยะ</t>
  </si>
  <si>
    <t>เพื่อให้บริการจัดเก็บขยะในเขต</t>
  </si>
  <si>
    <t>พื้นที่ตำบลศรีสว่าง</t>
  </si>
  <si>
    <t>ประชาชนในเขตพื้นที่</t>
  </si>
  <si>
    <t>โครงการควบคุมป้องกัน</t>
  </si>
  <si>
    <t>๑.เพื่อลดอัตราป่วยด้วยโรค</t>
  </si>
  <si>
    <t>๑.สามารถลดอัตราป่วย</t>
  </si>
  <si>
    <t>โรคไข้เลือดออก</t>
  </si>
  <si>
    <t>ไข้เลือดออกของประชาชน</t>
  </si>
  <si>
    <t>ด้วยโรคไข้เลือดออกของ</t>
  </si>
  <si>
    <t>๒.เพื่อกระตุ้นเตือนให้ประ-</t>
  </si>
  <si>
    <t>๒.โรงเรียนในเขตตำบล</t>
  </si>
  <si>
    <t>ทั้งหมด</t>
  </si>
  <si>
    <t>ประชาชนในเขตตำบล</t>
  </si>
  <si>
    <t>ชาชนและหน่วยงานเห็น</t>
  </si>
  <si>
    <t>ศรีสว่างได้</t>
  </si>
  <si>
    <t>ความสำคัญและตระหนักถึง</t>
  </si>
  <si>
    <t xml:space="preserve">๓.ประชากรทั้งหมด </t>
  </si>
  <si>
    <t>๒.ประชาชนเห็นความ</t>
  </si>
  <si>
    <t>ภัยโรคไข้เลือดออก</t>
  </si>
  <si>
    <t>๕,๑๒๔  คน</t>
  </si>
  <si>
    <t>สำคัญและมีส่วนร่วมใน</t>
  </si>
  <si>
    <t>๓.เพื่อสร้างความร่วมมือ</t>
  </si>
  <si>
    <t>การแก้ไขปัญหาโรคไข้</t>
  </si>
  <si>
    <t>ระหว่างชุมชนและองค์กร</t>
  </si>
  <si>
    <t>เลือดออก</t>
  </si>
  <si>
    <t>ปกครองส่วนท้องถิ่น</t>
  </si>
  <si>
    <t>๓.สามารถควบคุมโรคได้</t>
  </si>
  <si>
    <t>อย่างรวดเร็ว</t>
  </si>
  <si>
    <t>๓.เพื่อให้ผู้สูงอายุมีความรู้ความ</t>
  </si>
  <si>
    <t>สามารถดูแลสุขภาพตนเองได้</t>
  </si>
  <si>
    <t>จำนวนประชากร</t>
  </si>
  <si>
    <t>ทั้งหมดในพื้นที่</t>
  </si>
  <si>
    <t>เพื่อป้องกันและระงับการแพร่</t>
  </si>
  <si>
    <t>ระบาดของเชื้อไข้หวัดนกที่จะเกิด</t>
  </si>
  <si>
    <t>ในช่วงปลายฤดูฝนถึงต้นฤดูหนาว</t>
  </si>
  <si>
    <t>ไม่มีการระบาดของโรคไข้</t>
  </si>
  <si>
    <t>หวัดนกในพื้นที่ตำบล</t>
  </si>
  <si>
    <t>สุนัขและแมวในพื้นที่ตำบล</t>
  </si>
  <si>
    <t>ศรีสว่างได้รับการฉีดวัคซีน</t>
  </si>
  <si>
    <t>สุนัขบ้ามาสู่คน</t>
  </si>
  <si>
    <t>๒.ส่งเสริมให้มีการเลี้ยงสุนัข</t>
  </si>
  <si>
    <t>อย่างถูกวิธี</t>
  </si>
  <si>
    <t>ของจำนวนสุนัขและแมว</t>
  </si>
  <si>
    <t xml:space="preserve">ไม่น้อยกว่าร้อยละ ๙๘ </t>
  </si>
  <si>
    <t>ป้องกันโรคพิษสุนัขบ้า</t>
  </si>
  <si>
    <t>จำนวนสุนัขและ</t>
  </si>
  <si>
    <t>แมวในพื้นที่</t>
  </si>
  <si>
    <t>ไม่มีการระบาดของโรคพิษ</t>
  </si>
  <si>
    <t>สุนัขบ้าในตำบลศรีสว่าง</t>
  </si>
  <si>
    <t>เพื่อเป็นการฝึกและพัฒนา</t>
  </si>
  <si>
    <t>อาชีพเสริมให้กับกลุ่มสตรี</t>
  </si>
  <si>
    <t>ในเขตตำบลศรีสว่าง</t>
  </si>
  <si>
    <t xml:space="preserve">กลุ่มสตรี </t>
  </si>
  <si>
    <t>กลุ่มสตรีในเขตตำบล</t>
  </si>
  <si>
    <t>ศรีสว่างมีอาชีพเสริม</t>
  </si>
  <si>
    <t>สามารถสร้างรายได้ให้กับ</t>
  </si>
  <si>
    <t>ครอบครัวได้</t>
  </si>
  <si>
    <t>ประดิษฐ์</t>
  </si>
  <si>
    <t>ดอกไม้ประดิษฐ์</t>
  </si>
  <si>
    <t>ประชาชน</t>
  </si>
  <si>
    <t>ศรีสว่าง มีอาชีพการทำ</t>
  </si>
  <si>
    <t>โครงการป้องกันและลดอุบัติเหตุ</t>
  </si>
  <si>
    <t>ทางถนน</t>
  </si>
  <si>
    <t>เพื่อลดอุบัติเหตุทางถนนและ</t>
  </si>
  <si>
    <t>กวดขันวินัยจราจร</t>
  </si>
  <si>
    <t>ลดปัญหาอุบัติเหตุในช่วง</t>
  </si>
  <si>
    <t>เทศกาลปีใหม่/วันสงกรานต์</t>
  </si>
  <si>
    <t>ประชาชนใน/นอกพื้นที่</t>
  </si>
  <si>
    <t>เพื่อเป็นแหล่งเรียนรู้</t>
  </si>
  <si>
    <t>ให้กับประชาชนทั่วไป</t>
  </si>
  <si>
    <t>และในเขตตำบลศรีสว่าง</t>
  </si>
  <si>
    <t>ประชาชนทั่วไปและ</t>
  </si>
  <si>
    <t>จำนวน  10  หมู่บ้าน</t>
  </si>
  <si>
    <t>ประชาชนมีแหล่งเรียนรู้</t>
  </si>
  <si>
    <t>ในด้านอาชีพต่าง ๆ</t>
  </si>
  <si>
    <t>โครงการจัดกิจกรรมรดน้ำดำหัวขอพร</t>
  </si>
  <si>
    <t>ผู้สูงอายุเนื่องในเทศกาลสงกรานต์</t>
  </si>
  <si>
    <t>ท้องถิ่น</t>
  </si>
  <si>
    <t>ชุมชน</t>
  </si>
  <si>
    <t>เพื่อสนับสนุนการจัด</t>
  </si>
  <si>
    <t>ทำแผนชุมชน</t>
  </si>
  <si>
    <t>เป็นข้อมูลในการพัฒนา</t>
  </si>
  <si>
    <t>หมู่บ้านมีแผนชุมชน เพื่อ</t>
  </si>
  <si>
    <t>เพื่อรักษาสิ่งแวดล้อม</t>
  </si>
  <si>
    <t>ศูนย์พัฒนาเด็กเล็กตำบลศรีสว่าง</t>
  </si>
  <si>
    <t>ศูนย์พัฒนาเด็กเล็กตำบล</t>
  </si>
  <si>
    <t>และความสัมพันธ์อันดี</t>
  </si>
  <si>
    <t>ระหว่างหน่วยงาน</t>
  </si>
  <si>
    <t>สร้างความรักความสามัคคี</t>
  </si>
  <si>
    <t>มีความรักความสามัคคี</t>
  </si>
  <si>
    <t>เพื่อส่งเสริมให้เด็กและเยาวชน</t>
  </si>
  <si>
    <t>ประชาชนมีสุขภาพแข็งแรง</t>
  </si>
  <si>
    <t>มีสุขภาพที่แข็งแรงและใช้</t>
  </si>
  <si>
    <t>เวลาว่างให้เป็นประโยชน์</t>
  </si>
  <si>
    <t>กลุ่มเด็กและเยาวชน</t>
  </si>
  <si>
    <t>เด็กและเยาวชน</t>
  </si>
  <si>
    <t>หวัดนก พื้นที่ตำบลศรีสว่าง</t>
  </si>
  <si>
    <t>โครงการฉีดพ่นน้ำยาฆ่าเชื้อไข้</t>
  </si>
  <si>
    <t>ร้อยละของ</t>
  </si>
  <si>
    <t>เพื่อให้ประชาชนลดค่าใช้</t>
  </si>
  <si>
    <t>จ่ายการบริโภคในครัวเรือน</t>
  </si>
  <si>
    <t>ประชาชนมีค่าใช้จ่ายจาก</t>
  </si>
  <si>
    <t>การบริโภคลดลง</t>
  </si>
  <si>
    <t>เพื่อให้ประชาชนมีปลาไว้</t>
  </si>
  <si>
    <t>บริโภคและจำหน่ายในหมู่บ้าน</t>
  </si>
  <si>
    <t>ประชาชนนหมู่บ้านมีปลา</t>
  </si>
  <si>
    <t>ไว้บริโภคและจำหน่าย</t>
  </si>
  <si>
    <t>ร้อยละของประชาชน</t>
  </si>
  <si>
    <t>ที่ปลูกผักสวนครัว</t>
  </si>
  <si>
    <t>รั้วกินได้</t>
  </si>
  <si>
    <t>ที่ปลูกพืชเศรษฐกิจ</t>
  </si>
  <si>
    <t>ปริมาณปลา</t>
  </si>
  <si>
    <t>ที่เข้าร่วมโครงการ</t>
  </si>
  <si>
    <t>เพาะเห็ดฟางหลัง</t>
  </si>
  <si>
    <t>ฤดูเก็บเกี่ยว</t>
  </si>
  <si>
    <t>ที่ปลูกหม่อนเลี้ยงไหม</t>
  </si>
  <si>
    <t>จำนวนแหล่งเรียน</t>
  </si>
  <si>
    <t>รู้ในเขตตำบลศรีสว่าง</t>
  </si>
  <si>
    <t>จำนวนสตรีที่เข้า</t>
  </si>
  <si>
    <t>รับการอบรม</t>
  </si>
  <si>
    <t>จำนวนผู้ที่ได้รับการ</t>
  </si>
  <si>
    <t>ฝึกอาชีพทำดอกไม้</t>
  </si>
  <si>
    <t>ร้อยละของจำนวน</t>
  </si>
  <si>
    <t>จำนวนเด็กนักเรียน</t>
  </si>
  <si>
    <t>เด็กที่เข้าร่วม</t>
  </si>
  <si>
    <t>กิจกรรม</t>
  </si>
  <si>
    <t>จำนวนผู้ปกครอง</t>
  </si>
  <si>
    <t>เพื่อให้บริการประชาชน</t>
  </si>
  <si>
    <t>และจัดทำเวทีประชาคม</t>
  </si>
  <si>
    <t>ทุกหมู่บ้านในเขตพื้นที่</t>
  </si>
  <si>
    <t>ประชาชนได้รับบริการและได้</t>
  </si>
  <si>
    <t>จัดทำแผนพัฒนา</t>
  </si>
  <si>
    <t>สร้างจิตสำนึกในการปกครองระบอบ</t>
  </si>
  <si>
    <t>ประชาธิปไตย</t>
  </si>
  <si>
    <t>เพื่อส่งเสริมการปกครอง</t>
  </si>
  <si>
    <t>ในระบอบประชาธิปไตย</t>
  </si>
  <si>
    <t>รณรงค์/ประชาสัมพันธ์</t>
  </si>
  <si>
    <t>ทุกครั้งที่มีการเลือกตั้ง</t>
  </si>
  <si>
    <t>ทุกระดับ</t>
  </si>
  <si>
    <t>จำนวนหมู่บ้าน</t>
  </si>
  <si>
    <t>ที่จัดทำแผน</t>
  </si>
  <si>
    <t>ประชาชนผู้มา</t>
  </si>
  <si>
    <t>ใช้บริการและ</t>
  </si>
  <si>
    <t>เข้าร่วมเวทีประ</t>
  </si>
  <si>
    <t>ชาคม</t>
  </si>
  <si>
    <t>ร้อยละของประ</t>
  </si>
  <si>
    <t>ชาชนที่เข้าร่วม</t>
  </si>
  <si>
    <t>รณรงค์และส่ง</t>
  </si>
  <si>
    <t>เสริมระบอบ</t>
  </si>
  <si>
    <t>ประชาชนมีความสนใจใน</t>
  </si>
  <si>
    <t>การเลือกตั้งทุกระดับ</t>
  </si>
  <si>
    <t>จำนวนผู้ที่เข้า</t>
  </si>
  <si>
    <t>ร่วมโครงการ</t>
  </si>
  <si>
    <t>จำนวน อปพร.</t>
  </si>
  <si>
    <t>ที่เข้ารับการ</t>
  </si>
  <si>
    <t>ทบทวน</t>
  </si>
  <si>
    <t>จำนวนผู้ได้รับ</t>
  </si>
  <si>
    <t>อบัติเหตุในช่วง</t>
  </si>
  <si>
    <t>เทศกาลปีใหม่</t>
  </si>
  <si>
    <t>และสงกรานต์</t>
  </si>
  <si>
    <t>ลดลง</t>
  </si>
  <si>
    <t>โครงการเพิ่มประสิทธิภาพในการ</t>
  </si>
  <si>
    <t>ปฏิบัติงานของผู้บริหาร สมาชิกสภา</t>
  </si>
  <si>
    <t>พนักงานส่วนตำบล ลูกจ้างประจำ</t>
  </si>
  <si>
    <t>พนักงานจ้างและผู้นำชุมชน</t>
  </si>
  <si>
    <t>เพื่อเพิ่มประสิทธิภาพในการ</t>
  </si>
  <si>
    <t xml:space="preserve">ปฏิบัติงานของผู้บริหาร </t>
  </si>
  <si>
    <t xml:space="preserve">สมาชิกสภา พนักงานส่วนตำบล </t>
  </si>
  <si>
    <t>และผู้นำชุมชน</t>
  </si>
  <si>
    <t>ลูกจ้างประจำ พนักงานจ้าง</t>
  </si>
  <si>
    <t>พนักงานส่วนตำบล</t>
  </si>
  <si>
    <t>ลูกจ้างประจำ พนักงาน</t>
  </si>
  <si>
    <t xml:space="preserve">ผู้บริหาร สมาชิกสภา </t>
  </si>
  <si>
    <t>จ้าง และผู้นำชุมชนมีความรู้</t>
  </si>
  <si>
    <t>เพิ่มขึ้นในการปฏิบัติงาน</t>
  </si>
  <si>
    <t>จำนวนต้นไม้</t>
  </si>
  <si>
    <t>ที่ปลูก</t>
  </si>
  <si>
    <t>ในเขตตำบล</t>
  </si>
  <si>
    <t>ร่วมกิจกรรม</t>
  </si>
  <si>
    <t>ร่วมการแข่งขัน</t>
  </si>
  <si>
    <t>จำนวนผู้ที่เข้าร่วม</t>
  </si>
  <si>
    <t>การแข่งขันกีฬา</t>
  </si>
  <si>
    <t>จำนวนทีมที่เข้า</t>
  </si>
  <si>
    <t>ฟุตบอล</t>
  </si>
  <si>
    <t>จำนวนเยาวชน</t>
  </si>
  <si>
    <t>ที่เข้าร่วมโครง</t>
  </si>
  <si>
    <t>การ</t>
  </si>
  <si>
    <t>ร่วมงานพิธี</t>
  </si>
  <si>
    <t>ทางศาสนา</t>
  </si>
  <si>
    <t>จำนวนผู้สูง</t>
  </si>
  <si>
    <t>อายุที่เข้าร่วม</t>
  </si>
  <si>
    <t>ที่ได้รับเครื่อง</t>
  </si>
  <si>
    <t>ออกกำลังกาย</t>
  </si>
  <si>
    <t>จำนวนเงิน</t>
  </si>
  <si>
    <t>ที่อุดหนุน</t>
  </si>
  <si>
    <t>จำนวนประชา</t>
  </si>
  <si>
    <t>ชนที่มีไฟฟ้า</t>
  </si>
  <si>
    <t>การเกษตรใช้</t>
  </si>
  <si>
    <t>เพื่อให้ประชาชนมีอาชีพเสริม</t>
  </si>
  <si>
    <t xml:space="preserve"> ประชาชนมีอาชีพเสริม</t>
  </si>
  <si>
    <t>หลังฤดูเก็บเกี่ยว</t>
  </si>
  <si>
    <t>เพื่อส่งเสริมให้ประชาชนมีการ</t>
  </si>
  <si>
    <t xml:space="preserve">โครงการขับเคลื่อนตำบลสุขภาวะ </t>
  </si>
  <si>
    <t>ให้เป็นแหล่งเรียนรู้ให้กับประชาชน</t>
  </si>
  <si>
    <t>ทั่วไปและในเขตตำบลศรีสว่าง</t>
  </si>
  <si>
    <t>ศูนย์พัฒนาเด็กเล็ก</t>
  </si>
  <si>
    <t>บุคลากรในองค์กร</t>
  </si>
  <si>
    <t>พร้อมทั้งผู้บริหารและ</t>
  </si>
  <si>
    <t>ด้านคุณธรรม</t>
  </si>
  <si>
    <t>และจริยธรรม</t>
  </si>
  <si>
    <t>สมาชิกสภา อบต.</t>
  </si>
  <si>
    <t xml:space="preserve">สมาชิกสภา อบต. </t>
  </si>
  <si>
    <t>เพื่อให้บุคลากรในองค์กร</t>
  </si>
  <si>
    <t>ผู้บริหารและสมาชิก</t>
  </si>
  <si>
    <t>สภา อบต.มีคุณธรรม</t>
  </si>
  <si>
    <t>จำนวนผู้ที่ได้รับ</t>
  </si>
  <si>
    <t>การฝึกอบรม</t>
  </si>
  <si>
    <t>๑.เพื่อป้องกันการนำเชื้อโรคพิษ</t>
  </si>
  <si>
    <t>โครส่งเสริมการปลูกหม่อนเลี้ยงไหม</t>
  </si>
  <si>
    <t>โครงการจัดตั้งหน่วยบริการการ</t>
  </si>
  <si>
    <t>กู้ชีพ  จำนวน 50 คน</t>
  </si>
  <si>
    <t>จำนวนผู้เข้ารับ</t>
  </si>
  <si>
    <t>อาสาสมัครกู้ชีพ</t>
  </si>
  <si>
    <t>จำนวน 50 ชุด</t>
  </si>
  <si>
    <t>1.ฝึกอบรมอาสาสมัคร</t>
  </si>
  <si>
    <t>2.ชุดปฏิบัติการอของ</t>
  </si>
  <si>
    <t>3.จัดซื้อรถยนต์บริการ</t>
  </si>
  <si>
    <t>การแพทย์ฉุกเฉิน EMS</t>
  </si>
  <si>
    <t>สมทบกองทุนหลักประกันสุขภาพ</t>
  </si>
  <si>
    <t>(ส.ปสช.)</t>
  </si>
  <si>
    <t>ประชาชนได้รับการส่งเสริม</t>
  </si>
  <si>
    <t>เพื่อส่งสริมสุขภาพ ฟื้นฟูสมรรถภาพ</t>
  </si>
  <si>
    <t>ประชาชนในตำบล</t>
  </si>
  <si>
    <t>สุขภาพ ฟื้นฟูสมรรถภาพ</t>
  </si>
  <si>
    <t>และป้องกันโรคต่าง ๆให้กับ</t>
  </si>
  <si>
    <t>และป้องกันโรคต่าง ๆ</t>
  </si>
  <si>
    <t>ฝังกลบ</t>
  </si>
  <si>
    <t>ก่อสร้างที่เผาขยะ หมู่ที่ 4 โดยวิธี</t>
  </si>
  <si>
    <t>แบบฝังกลบ</t>
  </si>
  <si>
    <t>ขนาดของบ่อ</t>
  </si>
  <si>
    <t>ฝังกลบเผาขยะ</t>
  </si>
  <si>
    <t>1.จัดซื้อถังขยะแบบ</t>
  </si>
  <si>
    <t xml:space="preserve">    ยางรถยนต์  จำนวน</t>
  </si>
  <si>
    <t>2.จัดซื้อรถบรรทุกขยะ</t>
  </si>
  <si>
    <t xml:space="preserve">   ขนาด 6 ตัน 6 ล้อ</t>
  </si>
  <si>
    <t xml:space="preserve">     1,000  ใบ</t>
  </si>
  <si>
    <t>จำนวนถังขยะ</t>
  </si>
  <si>
    <t>ขยะและลดปัญหาด้าน</t>
  </si>
  <si>
    <t>สิ่งแวดล้อม</t>
  </si>
  <si>
    <t>ปลูกต้นไม้จำนวน ปีละ</t>
  </si>
  <si>
    <t>300  ต้น</t>
  </si>
  <si>
    <t>โครงการฝึกทบทวน อปพร.</t>
  </si>
  <si>
    <t>เพื่อให้สมาชิก อปพร. เข้าใจ</t>
  </si>
  <si>
    <t>บทบาทและหน้าที่และมีทักษะ</t>
  </si>
  <si>
    <t>ต่อการปฏิบัติหน้าที่อย่าง</t>
  </si>
  <si>
    <t>ถูกต้อง</t>
  </si>
  <si>
    <t>จำนวน 120 คน</t>
  </si>
  <si>
    <t>สมาชิก อปพร. เข้าใจบทบาท</t>
  </si>
  <si>
    <t>และหน้าที่และมีทักษะ</t>
  </si>
  <si>
    <t>1 หลักสูตร</t>
  </si>
  <si>
    <t>จิตใจ</t>
  </si>
  <si>
    <t>โครงการอบรมการนวดแผนไทย</t>
  </si>
  <si>
    <t>เพื่อสุขภาพ (แพทย์ทางเลือก)</t>
  </si>
  <si>
    <t>สร้างแกนนำชุมชนให้มีความรู้</t>
  </si>
  <si>
    <t>แก่นนำในตำบลศรีสว่าง</t>
  </si>
  <si>
    <t>จำนวนแกนนำ</t>
  </si>
  <si>
    <t>ที่ได้รับความรู้</t>
  </si>
  <si>
    <t>ด้านการนวดแผน</t>
  </si>
  <si>
    <t>ไทย</t>
  </si>
  <si>
    <t>แกนนำชุมชนได้รับความรู้</t>
  </si>
  <si>
    <t>ด้านการนวดแผนไทย</t>
  </si>
  <si>
    <t>และการใช้สมุนไพรใน</t>
  </si>
  <si>
    <t>เพื่ออนุรักษ์ไว้ซึ่งวัฒน</t>
  </si>
  <si>
    <t>ธรรมและประเพณีท้องถิ่น</t>
  </si>
  <si>
    <t>อีสานอันดีงาม</t>
  </si>
  <si>
    <t>ประชาชนในพื้นที่ตำบล</t>
  </si>
  <si>
    <t>จำนวนผู้เข้า</t>
  </si>
  <si>
    <t>ท้องถิ่นอีสานอันดีงาม</t>
  </si>
  <si>
    <t>เพื่อให้ครูผู้ดูแลเด็กและ</t>
  </si>
  <si>
    <t>คณะกรรมการศูนย์พัฒนา</t>
  </si>
  <si>
    <t>เด็กเล็กตำบลศรีสว่างมีความรู้</t>
  </si>
  <si>
    <t>และมีประสบการณ์ในเรื่อง</t>
  </si>
  <si>
    <t>ของการพัฒนาศูนย์พัฒนา</t>
  </si>
  <si>
    <t>เด็กเล็ก</t>
  </si>
  <si>
    <t>ครูผู้ดูแลเด็กและคณะกรรมการ</t>
  </si>
  <si>
    <t>ครูผู้ดูแด็กและคณะกรรม</t>
  </si>
  <si>
    <t>การสถานศึกษามีความรู้</t>
  </si>
  <si>
    <t>คนดี</t>
  </si>
  <si>
    <t>โครงการอบรมเลี้ยงลูกอย่างไรให้เป็น</t>
  </si>
  <si>
    <t>1.เพื่อให้ผู้ปกครองเข้าใจหลัก</t>
  </si>
  <si>
    <t>วิธีการเลี้ยงลูกอย่างถูกต้อง</t>
  </si>
  <si>
    <t>2.เพื่อให้ผู้ปกครองได้ตระหนัก</t>
  </si>
  <si>
    <t>ถึงความสำคัญของการเลี้ยงลูก</t>
  </si>
  <si>
    <t>ผู้ปกครองนักเรียนของศูนย์</t>
  </si>
  <si>
    <t>พัฒนาเด็กเล็กได้รับความรู้</t>
  </si>
  <si>
    <t>แนวทางการเลี้ยงลูกอย่าง</t>
  </si>
  <si>
    <t>ถูกวิธีทุกคน</t>
  </si>
  <si>
    <t>ที่เข้าร่วมประชุม</t>
  </si>
  <si>
    <t>ผู้ปกครองเข้าใจและตระ</t>
  </si>
  <si>
    <t>หนักถึงหลักการเลี้ยงลูก</t>
  </si>
  <si>
    <t>อย่างถูกวิธีและอบรมเลี้ยง</t>
  </si>
  <si>
    <t>ดูลูกให้เป็นคนดี</t>
  </si>
  <si>
    <t>เพศสัมพันธ์ก่อนวัยอันควร</t>
  </si>
  <si>
    <t>จากยาเสพติดและการมี</t>
  </si>
  <si>
    <t>เพศสัมพันธ์ก่อสนวัย</t>
  </si>
  <si>
    <t>อันควร</t>
  </si>
  <si>
    <t>ไกลจากยาเสพติดและการมี</t>
  </si>
  <si>
    <t>เพื่อให้เด็กและเยาวชนห่าง</t>
  </si>
  <si>
    <t>เด็กและเยาวชนในตำบล</t>
  </si>
  <si>
    <t>ศรีสว่างจำนวน</t>
  </si>
  <si>
    <t>300  คน</t>
  </si>
  <si>
    <t>เด็กและเยาวชนห่างไกล</t>
  </si>
  <si>
    <t>(KPI)</t>
  </si>
  <si>
    <t>กลุ่มวัยรุ่น จำนวน</t>
  </si>
  <si>
    <t xml:space="preserve"> จำนวน 5๐ คน</t>
  </si>
  <si>
    <t>จำนวนวัยรุ่น</t>
  </si>
  <si>
    <t>โครงการฝึกอบรมหลักสูตรการพัฒนา</t>
  </si>
  <si>
    <t>อาชีพทอเสื่อกกและแปรรูปผลิตภัณฑ์</t>
  </si>
  <si>
    <t>จากวัสดุธรรมชาติ</t>
  </si>
  <si>
    <t>โครงการฝึกอบรมหลักสูตร "การทำไม้</t>
  </si>
  <si>
    <t>กวาดทางมะพร้าว" ของกลุ่มผู้สูงอายุ</t>
  </si>
  <si>
    <t>เพื่อเป็นการฝึกอาชีพให้กับ</t>
  </si>
  <si>
    <t>ผู้สูงอายุ</t>
  </si>
  <si>
    <t>กลุ่มผู้สูงอาย</t>
  </si>
  <si>
    <t>ชีวิตประจำวัน</t>
  </si>
  <si>
    <t>เพื่อเป็นการลดภาวะโลกร้อนและ</t>
  </si>
  <si>
    <t>ส่งเสริมให้ประชาชนได้ออกกำลัง</t>
  </si>
  <si>
    <t>กายมีสุขภาพที่สมบูรณ์แข็งแรง</t>
  </si>
  <si>
    <t>ตลอดจนช่วยในการประหยัด</t>
  </si>
  <si>
    <t>จำนวนของ</t>
  </si>
  <si>
    <t>ประชาชนที่เข้า</t>
  </si>
  <si>
    <t>และช่วยลดภาวะโลกร้อน</t>
  </si>
  <si>
    <t>๑.เพื่อให้ผู้สูงอายุมีสุขภาพดีทั้ง</t>
  </si>
  <si>
    <t>ผู้สูงอายุในพื้นที่ตำบล</t>
  </si>
  <si>
    <t>จำนวนผู้สูงอายุ</t>
  </si>
  <si>
    <t>กายและใจ</t>
  </si>
  <si>
    <t>๒.เพื่อให้ผู้สูงอายุดำเนินชีวิตได้</t>
  </si>
  <si>
    <t>อย่างมีความสุขในสังคม</t>
  </si>
  <si>
    <t>ศรีสว่าง จำนวน 50 คน</t>
  </si>
  <si>
    <t>ศรีสว่างที่มีสุข</t>
  </si>
  <si>
    <t>ภาพดี</t>
  </si>
  <si>
    <t>ผู้สูงอายุมีสุขภาพที่สมบูรณ์</t>
  </si>
  <si>
    <t>แข็งแรงและอยู่ในสังคมได้</t>
  </si>
  <si>
    <t>อย่างมีความสุข</t>
  </si>
  <si>
    <t>โครงการเยวชนรุ่นใหม่ รู้ทัน</t>
  </si>
  <si>
    <t>รู้จักเลี่ยง ไม่เสี่ยงเอดส์</t>
  </si>
  <si>
    <t>นักเรียนโรงเรียนใน</t>
  </si>
  <si>
    <t>โครงการน้องรักนักอ่าน</t>
  </si>
  <si>
    <t>เพื่อเป็นแหล่งเรียนรู้สำหรับ</t>
  </si>
  <si>
    <t>เด็กเล็ก/นักเรียน</t>
  </si>
  <si>
    <t>สื่อ/แหล่งเรียนรู้</t>
  </si>
  <si>
    <t>เด็กเล็ก/นักเรียนได้อ่าน</t>
  </si>
  <si>
    <t>เด็กและประชาชน</t>
  </si>
  <si>
    <t>สำหรับเด็กใน</t>
  </si>
  <si>
    <t>เรียนรู้เพื่อเป็นการส่งเสริม</t>
  </si>
  <si>
    <t>กระตุ้นพัฒนาการเด็ก</t>
  </si>
  <si>
    <t>โครงการส่งเสริมปลูกพืชสมุนไพร</t>
  </si>
  <si>
    <t>ปลูกฝังการดำรงชีวิตตาม</t>
  </si>
  <si>
    <t>แหล่งเรียนรู้/ผล</t>
  </si>
  <si>
    <t>เด็กเล็ก/นักเรียนได้</t>
  </si>
  <si>
    <t>หลักแบบเศรษฐกิจพอเพียง</t>
  </si>
  <si>
    <t>ผลิตจากดำเนินการ</t>
  </si>
  <si>
    <t>เรียนรู้การดำรงชีวิตแบบ</t>
  </si>
  <si>
    <t>ตามหลักเศรษฐกิจ</t>
  </si>
  <si>
    <t>เศรษฐกิจพอเพียง</t>
  </si>
  <si>
    <t>โครงการส่งเสริมศักยภาพเด็กปฐมวัย</t>
  </si>
  <si>
    <t>เพื่อการเรียนรู้ของดีใน</t>
  </si>
  <si>
    <t>ด้วยภูมิปัญญาท้องถิ่น</t>
  </si>
  <si>
    <t>ภูมิปัญญาท้องถิ่น</t>
  </si>
  <si>
    <t>เรียนรู้เพื่อเกิดพัฒนา</t>
  </si>
  <si>
    <t>ในชุมชน</t>
  </si>
  <si>
    <t>และเกิดความรู้เกี่ยวกับ</t>
  </si>
  <si>
    <t>โครงการสนับสนุนค่าใช้จ่ายในการ</t>
  </si>
  <si>
    <t>เพื่อจ่ายเป็นค่าในการ</t>
  </si>
  <si>
    <t>เด็กนักเรียนใน</t>
  </si>
  <si>
    <t>จัดซื้ออาหารกลางวันสำหรับ</t>
  </si>
  <si>
    <t>ได้รับประทาน</t>
  </si>
  <si>
    <t>ได้รับประทานอาหารครบ</t>
  </si>
  <si>
    <t>นักเรียนในศูนย์พัฒนาเด็กเล็ก</t>
  </si>
  <si>
    <t>อาหารตามหลัก</t>
  </si>
  <si>
    <t>5 หมู่ตามหลักโภชนาการ</t>
  </si>
  <si>
    <t>โภชนาการ</t>
  </si>
  <si>
    <t>จัดซื้ออาหารเสริม (นม) สำหรับ</t>
  </si>
  <si>
    <t>จัดซื้ออาหารเสริม(นม) สำหรับ</t>
  </si>
  <si>
    <t>เด็กนักเรียนในสถานศึกษา</t>
  </si>
  <si>
    <t>ได้รับอาหารเสริม (นม)</t>
  </si>
  <si>
    <t>ทุกคน</t>
  </si>
  <si>
    <t xml:space="preserve">คนละ 8 บาท จำนวน </t>
  </si>
  <si>
    <t>260 วันทำการ</t>
  </si>
  <si>
    <t>โรงเรียนสามัคคีคุรุราษฏร์บำรุง</t>
  </si>
  <si>
    <t>โรงเรียนสามัคคีคุรุราษฎร์-</t>
  </si>
  <si>
    <t xml:space="preserve">บำรุง จำนวน 126 คน </t>
  </si>
  <si>
    <t>จัดซื้ออาหารเสริม  (นม)</t>
  </si>
  <si>
    <t>โรงเรียนวัดชัยสมพร</t>
  </si>
  <si>
    <t xml:space="preserve"> สำหรับโรงเรียนวัดชัยสมพร</t>
  </si>
  <si>
    <t>จำนวน 80 คนๆละ 8 บาท</t>
  </si>
  <si>
    <t>จำนวน 260 วันทำการ</t>
  </si>
  <si>
    <t xml:space="preserve"> </t>
  </si>
  <si>
    <t xml:space="preserve">คนละ 8 บาท  จำนวน 260 </t>
  </si>
  <si>
    <t>วันทำการ</t>
  </si>
  <si>
    <t xml:space="preserve">คณะผู้บริหาร ส.อบต. </t>
  </si>
  <si>
    <t>ประชาชนได้อนุรักษ์ไว้</t>
  </si>
  <si>
    <t>ซึ่งวัฒนธรรมและประเพณี</t>
  </si>
  <si>
    <t>เพื่อขยายพันธ์ปลาและ</t>
  </si>
  <si>
    <t>รักษาสิ่งแวดล้อม</t>
  </si>
  <si>
    <t>ปล่อยพันธุ์ปลา ปีละ</t>
  </si>
  <si>
    <t>จำนวนปลา</t>
  </si>
  <si>
    <t>ที่ปล่อย</t>
  </si>
  <si>
    <t>มีจำนวนปลาจำนวนมากขึ้น</t>
  </si>
  <si>
    <t>สิ่งแวดล้อมมีความสมบูรณ์</t>
  </si>
  <si>
    <t>ส่งเสริมให้ประชาชนใน</t>
  </si>
  <si>
    <t>เพื่อขยายพันธุ์ไม้ผลและ</t>
  </si>
  <si>
    <t>ทาน</t>
  </si>
  <si>
    <t>เพาะพันธุ์ไม้ผลปีละ</t>
  </si>
  <si>
    <t>10,000 ต้น</t>
  </si>
  <si>
    <t>จำนวนไม้ผล</t>
  </si>
  <si>
    <t>ที่เพาะพันธุ์</t>
  </si>
  <si>
    <t>และปลูก</t>
  </si>
  <si>
    <t xml:space="preserve">คน ๆ ละ 8 บาท จำนวน </t>
  </si>
  <si>
    <t>จำนวนเด็กที่เรียนรู้</t>
  </si>
  <si>
    <t>เด็กนักเรียน126คน</t>
  </si>
  <si>
    <t>เด็กนักเรียน80คน</t>
  </si>
  <si>
    <t>ได้รับประทานอาหารเสริม</t>
  </si>
  <si>
    <t>(นม) ครบ 260 วันทำการ</t>
  </si>
  <si>
    <t>เด็กนักเรียนในศูนย์พัฒนา</t>
  </si>
  <si>
    <t>เด็กนักเรียนในศูนย์ฯ</t>
  </si>
  <si>
    <t>โครงการปรองดองสมานฉันท์สร้าง</t>
  </si>
  <si>
    <t>ความสุขอย่างยั่งยืน</t>
  </si>
  <si>
    <t>เพื่อสร้างความสามัคคีขจัด</t>
  </si>
  <si>
    <t>ความคัดแย้งและสร้างความ</t>
  </si>
  <si>
    <t>เข้าใจให้กับประชาชน</t>
  </si>
  <si>
    <t>ปราศจากความขัดแย้งและ</t>
  </si>
  <si>
    <t>อยู่ร่วมกันอย่างมีความสุข</t>
  </si>
  <si>
    <t>โครงการ/กิจกรรม</t>
  </si>
  <si>
    <t xml:space="preserve">               งบประมาณและที่ผ่านมา</t>
  </si>
  <si>
    <t>เพื่อเป็นแหล่งให้เกษตรกร</t>
  </si>
  <si>
    <t>นำสินค้าทางการเกษตร</t>
  </si>
  <si>
    <t>มาจำหน่าย</t>
  </si>
  <si>
    <t>สำหรับวางสินค้า</t>
  </si>
  <si>
    <t>เพื่อจำหน่าย</t>
  </si>
  <si>
    <t>จำนวนผู้ใช้บริการ</t>
  </si>
  <si>
    <t>ตลาดนัดชุมชน</t>
  </si>
  <si>
    <t>มีแหล่งจำหน่ายสินค้าทาง</t>
  </si>
  <si>
    <t>การเกษตรให้กับเกษตรกร</t>
  </si>
  <si>
    <t>ชนที่เข้าร่วม</t>
  </si>
  <si>
    <t>เด็กนักเรียน92คน</t>
  </si>
  <si>
    <t>ศรีสว่าง  จำนวน  92  คน</t>
  </si>
  <si>
    <t>อาหารเสริม (นม)</t>
  </si>
  <si>
    <t>ปรับสถานที่และจัดทำแผง</t>
  </si>
  <si>
    <t>จำนวน1คันพร้อมอุปกรณ์</t>
  </si>
  <si>
    <t>ศรีสว่างจำนวน๔โรงเรียน</t>
  </si>
  <si>
    <t>วัยรุ่นมีความรู้ในเรื่อง</t>
  </si>
  <si>
    <t>ปราศจากการติดเชื้อ เอดส์</t>
  </si>
  <si>
    <t>การติดเชื้อ เอดส์และ</t>
  </si>
  <si>
    <t>โครงการรณรงค์การใช้จักรยานใน</t>
  </si>
  <si>
    <t>โรงเรียนบ้านหัวขัว (เบญจคุรุ</t>
  </si>
  <si>
    <t xml:space="preserve">(ราษฎร์อุทิศ)จำนวน160 </t>
  </si>
  <si>
    <t>100,000 ตัว</t>
  </si>
  <si>
    <t>ประชาชนมีความสามัคคี</t>
  </si>
  <si>
    <t>โครงการชีพส่งเสริมอาชีพและพัฒนา</t>
  </si>
  <si>
    <t>พัฒนาบทบาทสตรีในสังคม</t>
  </si>
  <si>
    <t>เพื่อส่งเสริมอาชีพให้กับสตรีและ</t>
  </si>
  <si>
    <t>กลุ่มสตรีตำบลศรีสว่าง</t>
  </si>
  <si>
    <t>ร้อยละของสตรีที่</t>
  </si>
  <si>
    <t>เข้าร่วมโครงการ</t>
  </si>
  <si>
    <t>กลุ่มสตรีมีอาชีพเสริมและ</t>
  </si>
  <si>
    <t>มีบทบาทในสังคม</t>
  </si>
  <si>
    <t>ศักยภาพบทบาทสตรี</t>
  </si>
  <si>
    <t>เด็กนักเรียน126คนได้รับประทานอาหารตามหลักโภชนาการ</t>
  </si>
  <si>
    <t>โครงการปลูกพืชระยะสั้นหลังฤดูกาล</t>
  </si>
  <si>
    <t>เก็บเกี่ยว</t>
  </si>
  <si>
    <t>โครงการส่งเสริมการเลี้ยงไก่พื้นเมือง</t>
  </si>
  <si>
    <t>เพื่อเป็นอาชีพเสริม เพิ่มรายได้</t>
  </si>
  <si>
    <t>ลดรายจ่ายในครัวเรือน</t>
  </si>
  <si>
    <t>ที่เข้าร่วมโครงการ ฯ</t>
  </si>
  <si>
    <t>ประชาชนมีอาชีพเสริม</t>
  </si>
  <si>
    <t>และมีรายได้เพิ่มขึ้น</t>
  </si>
  <si>
    <t>โครงการส่งเสริมอาชีพกระถางปูนปั้น</t>
  </si>
  <si>
    <t>เพื่อสร้างอาชีพเสิรมเพิ่มรายได้</t>
  </si>
  <si>
    <t>ให้กับครัวเรือน</t>
  </si>
  <si>
    <t>จำนวนประชาชน</t>
  </si>
  <si>
    <t>โครงการส่งเสริมการทอผ้าไหมและ</t>
  </si>
  <si>
    <t>มัดหมี่</t>
  </si>
  <si>
    <t>และน้ำหมักชีวภาพ</t>
  </si>
  <si>
    <t>เพื่อลดต้นทุนปัจจัยการผลิต</t>
  </si>
  <si>
    <t>ของเกษตรกร</t>
  </si>
  <si>
    <t>เกษตรกรมีต้นทุนใน</t>
  </si>
  <si>
    <t>การผลิตต่ำลง</t>
  </si>
  <si>
    <t>ร้อยละของต้นทุน</t>
  </si>
  <si>
    <t>ที่ลดลง</t>
  </si>
  <si>
    <t>(2559:</t>
  </si>
  <si>
    <t>20,000)</t>
  </si>
  <si>
    <t>300,000)</t>
  </si>
  <si>
    <t>200,000)</t>
  </si>
  <si>
    <t>30,000)</t>
  </si>
  <si>
    <t>โครงการเข้าวัดปฏิบัติธรรมเพื่อพัฒนา</t>
  </si>
  <si>
    <t>10,000)</t>
  </si>
  <si>
    <t>โครงการส่งเสริมและสนับสนุนการจัด</t>
  </si>
  <si>
    <t>โครงการจัดทำเวทีประชาคมเพื่อ</t>
  </si>
  <si>
    <t>จัดทำแผนพัฒนา อบต.</t>
  </si>
  <si>
    <t>100,000)</t>
  </si>
  <si>
    <t>โครงการทำแนวกั้นไฟจุดเสี่ยง</t>
  </si>
  <si>
    <t>เพื่อป้องกันไฟไหม้และ</t>
  </si>
  <si>
    <t>ส่งเสริมการมีส่วนร่วม</t>
  </si>
  <si>
    <t>ของประชาชนในหมู่บ้าน</t>
  </si>
  <si>
    <t>ที่ทำแนวกั้นไฟ</t>
  </si>
  <si>
    <t>ประชาชนในหมู่บ้าน</t>
  </si>
  <si>
    <t>มีส่วนร่วมในการป้องกัน</t>
  </si>
  <si>
    <t>ไฟไหม้</t>
  </si>
  <si>
    <t>กองการศึกษา</t>
  </si>
  <si>
    <t>นักเรียนชั้น  ม. ๒</t>
  </si>
  <si>
    <t>นักเรียนที่เข้าร่วมกิจกรรม</t>
  </si>
  <si>
    <t>เข้าใจและค่านิยมที่ถูกต้องเกี่ยว</t>
  </si>
  <si>
    <t>จำนวน  ๑๐๐  คน</t>
  </si>
  <si>
    <t>จำนวนนักเรียน</t>
  </si>
  <si>
    <t>มีความรู้และทักษะการ</t>
  </si>
  <si>
    <t>กับความรักและเพศสัมพันธ์</t>
  </si>
  <si>
    <t>ปฏิบัติตนที่ถูกต้องเกี่ยวกับ</t>
  </si>
  <si>
    <t>การป้องกันตนเองจากการมี</t>
  </si>
  <si>
    <t>ผู้สูงอายุมีสุขภาพจิตดีสุข</t>
  </si>
  <si>
    <t>ภาพกายที่สมบูรณ์แข็งแรง</t>
  </si>
  <si>
    <t>ตามวัยและอยู่ในสังคม</t>
  </si>
  <si>
    <t>ได้อย่างมีความสุข</t>
  </si>
  <si>
    <t>๔.เพื่อนำภูมิปัญญาท้องถิ่น</t>
  </si>
  <si>
    <t>มาประยุคใช้ในชีวิตประจำวัน</t>
  </si>
  <si>
    <t>400,000)</t>
  </si>
  <si>
    <t>40,000)</t>
  </si>
  <si>
    <t>ประชานได้รับบริการจัดเก็บ</t>
  </si>
  <si>
    <t>60,000)</t>
  </si>
  <si>
    <t>50,000)</t>
  </si>
  <si>
    <t>3,000)</t>
  </si>
  <si>
    <t>5,000)</t>
  </si>
  <si>
    <t>515,000)</t>
  </si>
  <si>
    <t>332,800)</t>
  </si>
  <si>
    <t>262,080)</t>
  </si>
  <si>
    <t>172,640)</t>
  </si>
  <si>
    <t>206,080)</t>
  </si>
  <si>
    <t>70,000)</t>
  </si>
  <si>
    <t>ประชาชนตำบลศรีสว่าง</t>
  </si>
  <si>
    <t>และอำเภอนาโพธิ</t>
  </si>
  <si>
    <t>สนามฟุตซอล</t>
  </si>
  <si>
    <t>เพื่อใช้เป็นสถานที่ในการ</t>
  </si>
  <si>
    <t>ออกกำลังกายของเยาวชน</t>
  </si>
  <si>
    <t>กxย เมตร</t>
  </si>
  <si>
    <t>เยาวชนมีสถานที่ในการ</t>
  </si>
  <si>
    <t>80,000)</t>
  </si>
  <si>
    <t>โครงการเพาะพันธุ์กล้าไม้</t>
  </si>
  <si>
    <t>หมู่บ้านปลูกไว้รับ</t>
  </si>
  <si>
    <t>โครงการเพิ่มประสิทธิภาพการ</t>
  </si>
  <si>
    <t>จัดเก็บภาษี</t>
  </si>
  <si>
    <t>เพื่อสามารถจัดเก็บภาษีได้</t>
  </si>
  <si>
    <t>เพิ่มมากขึ้น</t>
  </si>
  <si>
    <t>ได้เพิ่มขึ้น</t>
  </si>
  <si>
    <t>ภาษีที่จัดเก็บ</t>
  </si>
  <si>
    <t>อบต.จัดเก็บภาษี ต่าง ๆ</t>
  </si>
  <si>
    <t>ได้เพิ่มมากขึ้น</t>
  </si>
  <si>
    <t>กองคลัง</t>
  </si>
  <si>
    <t>โครงการส่งเสริมสุขภาพผู้สูงวัย</t>
  </si>
  <si>
    <t>ด้วยผ้าขาวม้า</t>
  </si>
  <si>
    <t>ปลูกพืชบำบัดน้ำเสีย</t>
  </si>
  <si>
    <t>บริเวณคลองจอก</t>
  </si>
  <si>
    <t>บ้านหนองม่วง หมู่ 3</t>
  </si>
  <si>
    <t>เพื่อบำบัดน้ำเสียที่ไหล</t>
  </si>
  <si>
    <t>จากเทศบาลลงสู่คลอง</t>
  </si>
  <si>
    <t>จอกให้สะอาดขึ้น</t>
  </si>
  <si>
    <t>ปริมาณออก</t>
  </si>
  <si>
    <t>ซิเจนในน้ำเพิ่ม</t>
  </si>
  <si>
    <t>หรือ น้ำมีค่า</t>
  </si>
  <si>
    <t>DO สูงขึ้น</t>
  </si>
  <si>
    <t>คลองจอกมีน้ำที่สะอาด</t>
  </si>
  <si>
    <t>จัดตั้งตลาดนัดชุมชน/ลานค้า/</t>
  </si>
  <si>
    <t>ตลาดนัด</t>
  </si>
  <si>
    <t>ใหม่ตามปรัชญาเศรษฐกิจพเพียง</t>
  </si>
  <si>
    <t>เพื่อส่งเสริมให้ประชาชน</t>
  </si>
  <si>
    <t>ทำการเกษตรทฤษฏีใหม่</t>
  </si>
  <si>
    <t>ตามหลักปรัชญาเศรษฐกิจ</t>
  </si>
  <si>
    <t>จำนวน 100  คน</t>
  </si>
  <si>
    <t>ฝึกอบรม</t>
  </si>
  <si>
    <t>จำนวนผู้เข้ารับการ</t>
  </si>
  <si>
    <t>ประชาชนทำการเกษตร</t>
  </si>
  <si>
    <t>ทฤษฏีใหม่ตามหลัก</t>
  </si>
  <si>
    <t>ปรัชญาเศรษฐกิจพอเพียง</t>
  </si>
  <si>
    <t>หมู่ 1-10</t>
  </si>
  <si>
    <t>ที่เข้าร่วม</t>
  </si>
  <si>
    <t>เพื่อส่งเสริมรักษาและอนุรักษ์</t>
  </si>
  <si>
    <t>วัฒนธรรมอันดีงาม</t>
  </si>
  <si>
    <t>ประเพณีวัฒนธรรมอันดีงาม</t>
  </si>
  <si>
    <t>ของไทยยังคงอยู่</t>
  </si>
  <si>
    <t>ลำ</t>
  </si>
  <si>
    <t>ดับ</t>
  </si>
  <si>
    <t>โครงการส่งเสริมการปลูกอ้อยใน</t>
  </si>
  <si>
    <t>นาข้าว</t>
  </si>
  <si>
    <t>เพื่อปรับเปลี่นการปลูกพืช</t>
  </si>
  <si>
    <t>ให้เหมาะสมกับพื้นที่</t>
  </si>
  <si>
    <t>เกษตรกร จำนวน</t>
  </si>
  <si>
    <t>จำนวนผู้เข้าร่วม</t>
  </si>
  <si>
    <t>ประชาชนปลูกพืชเหมาะ</t>
  </si>
  <si>
    <t>สมกับพื้นที่</t>
  </si>
  <si>
    <t>50 คน</t>
  </si>
  <si>
    <t>โครงการเพาะพันธุ์ปลา</t>
  </si>
  <si>
    <t>เพื่อขยายพันธุ์ปลาและสร้าง</t>
  </si>
  <si>
    <t>อาชีพเสริมให้กับประชาชน</t>
  </si>
  <si>
    <t>เกษตรกร จำนวน 100 คน</t>
  </si>
  <si>
    <t>ประชาชนสามารถขยาย</t>
  </si>
  <si>
    <t>ปลาพันธุ์เองได้และ</t>
  </si>
  <si>
    <t>การอนุรักษ์และส่งแสริมอาชีพจักสาน</t>
  </si>
  <si>
    <t>เพื่อเป็นการอนุรักษ์การจักสาน</t>
  </si>
  <si>
    <t>ให้คงไว้และเป็นอาชีพเสริม</t>
  </si>
  <si>
    <t>สร้างรายได้ให้กับครอบครัว</t>
  </si>
  <si>
    <t>สามารถอนุรักษ์การจักสาน</t>
  </si>
  <si>
    <t>ให้คงไว้และสามารถสร้าง</t>
  </si>
  <si>
    <t>รายได้ให้กับครอบครัวได้</t>
  </si>
  <si>
    <t>ฝึกอบรมการซ่อมเครื่องตัดหญ้าและ</t>
  </si>
  <si>
    <t>เครื่องใช้ไฟฟ้าภายในบ้าน</t>
  </si>
  <si>
    <t>เพื่อให้ประชาชนมีความรู้และ</t>
  </si>
  <si>
    <t>ประชาชน 50 คน</t>
  </si>
  <si>
    <t>จำนวนผู้เข้ารับการฝึก</t>
  </si>
  <si>
    <t>อบรม</t>
  </si>
  <si>
    <t>ประชาชนสามารถแก้ไข</t>
  </si>
  <si>
    <t>ปัญหาของเครื่องมือทาง</t>
  </si>
  <si>
    <t>การเกษตรและเครื่องใช้</t>
  </si>
  <si>
    <t>ไฟฟ้าเบื่องต้นได้และ</t>
  </si>
  <si>
    <t>(2560:</t>
  </si>
  <si>
    <t>โครงการส่งเสริมการเพาะเห็ดต่าง ๆ</t>
  </si>
  <si>
    <t>156,000)</t>
  </si>
  <si>
    <t>คนได้รับประทาน</t>
  </si>
  <si>
    <t>เด็กนักเรียน 160</t>
  </si>
  <si>
    <t>โครงการจัดซื้ออุปกรณ์กีฬา</t>
  </si>
  <si>
    <t>เพื่อส่งเสริมการเล่นกีฬา</t>
  </si>
  <si>
    <t>หมู่ที่ 1-10</t>
  </si>
  <si>
    <t>อุปกรณ์กีฬา</t>
  </si>
  <si>
    <t xml:space="preserve">ประชาชนอุปกรณ์กีฬา </t>
  </si>
  <si>
    <t>สำหรับออกกำลังกาย</t>
  </si>
  <si>
    <t>120,000)</t>
  </si>
  <si>
    <t>35,000)</t>
  </si>
  <si>
    <t>นำขยะไปใช้ประโยชน์ในส่วน</t>
  </si>
  <si>
    <t>ต่าง ๆ ได้ ตลอดจนทำให้</t>
  </si>
  <si>
    <t>หมู่บ้านสะอาด</t>
  </si>
  <si>
    <t>ความสะอาด</t>
  </si>
  <si>
    <t>ของหมู่บ้าน</t>
  </si>
  <si>
    <t>และปริมาณขยะ</t>
  </si>
  <si>
    <t>หมู่บ้านมีความสะอาด</t>
  </si>
  <si>
    <t>ปราศจากโรคภัยตลอดจน</t>
  </si>
  <si>
    <t>สามารถนำขยะไปใช้ให้เกิด</t>
  </si>
  <si>
    <t>เพื่อให้ลำห้วยหรือหนอง</t>
  </si>
  <si>
    <t>ไม่ต้นเขิน และไม่มัวัชพืช</t>
  </si>
  <si>
    <t>มองดูแล้วสวยงาม</t>
  </si>
  <si>
    <t>บริเวรคลองจอกและ</t>
  </si>
  <si>
    <t>ห้วยลำพังชู</t>
  </si>
  <si>
    <t>ไทยและการใช้สมุนไพรในท้องถิ่น</t>
  </si>
  <si>
    <t>ความสามารถด้านการนวดแผน</t>
  </si>
  <si>
    <t>ประโยชน์</t>
  </si>
  <si>
    <t>และใช้เวลาว่างให้เกิด</t>
  </si>
  <si>
    <t>บริหารสถานศึกษาศูนย์พัฒนา</t>
  </si>
  <si>
    <t>โรงเรียนบ้านหัวขัว</t>
  </si>
  <si>
    <t>โครงการเพิ่มศักยภาพของครูผู้ดูแล</t>
  </si>
  <si>
    <t>เด็กและคณะกรรมการศึกษาของ</t>
  </si>
  <si>
    <t>ก</t>
  </si>
  <si>
    <t>ยุทธศาสตร์จังหวัดที่ 1 ด้านเศรษฐกิจ</t>
  </si>
  <si>
    <t>ข</t>
  </si>
  <si>
    <t>ยุทธศาสตร์การพัฒนาของ อปท.ในเขตจังหวัดบุรีรัมย์ ประเด็นยุทธศาสตร์ที่ 1 เมืองน่าอยู่และคุณภาพชีวิตที่ดี</t>
  </si>
  <si>
    <t>ยุทธศาสตร์การพัฒนาของ อปท.ในเขตจังหวัดบุรีรัมย์ ประเด็นยุทธศาสตร์ที่ 3 การพัฒนเกษตรกรรมและอุตสาหกรรม</t>
  </si>
  <si>
    <t>ยุทธศาสตร์จังหวัดที่ 2 ด้านสังคมและคุณภาพชีวิต</t>
  </si>
  <si>
    <t>ขนาดของสนาม</t>
  </si>
  <si>
    <t>150,000)</t>
  </si>
  <si>
    <t>โครงการก่อสร้างต่อเติมโครงหลังคา</t>
  </si>
  <si>
    <t>เพื่อต่อเติมหลังคาเชื่อมระหว่าง</t>
  </si>
  <si>
    <t>ต่อเติมหลังคาเชื่อมระหว่าง</t>
  </si>
  <si>
    <t>ขนาดของการเชื่อม</t>
  </si>
  <si>
    <t>มีหลังคาเชื่อมระหว่างตัว</t>
  </si>
  <si>
    <t>เหล็ก (เชื่อมต่อระหว่างตัวอาคาร</t>
  </si>
  <si>
    <t>ตัวอาคารและโรงอาหารของ</t>
  </si>
  <si>
    <t>ต่อตัวอาคารกับ</t>
  </si>
  <si>
    <t>อาคารและโรงอาหารของ</t>
  </si>
  <si>
    <t>กับโรงอาหาร ทั้ง 2 ด้าน)</t>
  </si>
  <si>
    <t>250,000)</t>
  </si>
  <si>
    <t>โรงอาหาร</t>
  </si>
  <si>
    <t>โครงการปรับภูมิทัศน์ศูนย์พัฒนา</t>
  </si>
  <si>
    <t>เพื่อให้ศูนย์พัฒนาเด็กเล็ก</t>
  </si>
  <si>
    <t>เด็กเล็กตำบลศรีสว่าง พร้อมที่พักผู้</t>
  </si>
  <si>
    <t>ตำบลศรีสว่าง มีความงดงาม</t>
  </si>
  <si>
    <t>เด็กเล็กที่มาใช้</t>
  </si>
  <si>
    <t>ปกครอง</t>
  </si>
  <si>
    <t>และเป็นที่พักผู้ปกครอง</t>
  </si>
  <si>
    <t>ตำบลศรีสว่างมีความงดงาม</t>
  </si>
  <si>
    <t>บริการ</t>
  </si>
  <si>
    <t>ในช่วงที่รอลูกตอนเลิกเรียน</t>
  </si>
  <si>
    <t>โครงการปรับปรุงห้องน้ำศูนย์พัฒนา</t>
  </si>
  <si>
    <t>เพื่อให้ห้องน้ำสะอาด</t>
  </si>
  <si>
    <t>ปรับปรุงห้องน้ำเด็กเล็ก</t>
  </si>
  <si>
    <t>จำนวนห้องน้ำที่</t>
  </si>
  <si>
    <t>มีห้องน้ำที่สะอาดและ</t>
  </si>
  <si>
    <t>และความปลอดภัยสำหรับเด็ก</t>
  </si>
  <si>
    <t>ของศูนย์พัฒนาเด็กเล็กตำบล</t>
  </si>
  <si>
    <t>ได้รับการปรับปรุง</t>
  </si>
  <si>
    <t>มีความปลอดภัย ง่ายต่อ</t>
  </si>
  <si>
    <t>การรักษา</t>
  </si>
  <si>
    <t>นาโพธิ์</t>
  </si>
  <si>
    <t>โครงการเข้าร่วมงานไหมอำเภอ</t>
  </si>
  <si>
    <t>ยุทธศาสตร์จังหวัดที่ 5 ด้านการบริหารจัดการ</t>
  </si>
  <si>
    <t xml:space="preserve">ยุทธศาสตร์จังหวัดที่ 2 ด้านสังคมและคุณภาพชีวิต </t>
  </si>
  <si>
    <t>ยุทธศาสตร์การพัฒนาของ อปท.ในเขตจังหวัดบุรีรัมย์ ประเด็นยุทธศาสตร์ที่ 4 การพัฒนาขีดสมรรถนะองค์กร</t>
  </si>
  <si>
    <t>แห่งชาติ</t>
  </si>
  <si>
    <t>เฉลิมพระเกียรติเนื่องในวันแม่</t>
  </si>
  <si>
    <t>โครงการปล่อยพันธุ์ปลาเฉลิม</t>
  </si>
  <si>
    <t>2.  ยุทธศาสตร์การพัฒนาโครงสร้างพื้นฐาน</t>
  </si>
  <si>
    <t>เพื่อให้ประชาชนได้มีถนน</t>
  </si>
  <si>
    <t>ขนาด 4x280x0.15 ม.</t>
  </si>
  <si>
    <t>ถนน คสล.</t>
  </si>
  <si>
    <t>ประชาชนมีการคมนาคม</t>
  </si>
  <si>
    <t>กองช่าง</t>
  </si>
  <si>
    <t>ถนน คสล. ขนาด 4x150x0.15 ม.</t>
  </si>
  <si>
    <t>สำหรับใช้ในการคมนาคม</t>
  </si>
  <si>
    <t>ขนาด 4x</t>
  </si>
  <si>
    <t>สะดวกรวดเร็ว</t>
  </si>
  <si>
    <t>ได้อย่างสะดวกรวดเร็ว</t>
  </si>
  <si>
    <t>205,400)</t>
  </si>
  <si>
    <t>280x0.15 ม.</t>
  </si>
  <si>
    <t>ขนาด 1x740x0.10 ม.</t>
  </si>
  <si>
    <t>ขยายไหล่ทาง</t>
  </si>
  <si>
    <t>เพื่อให้ประชาชนได้มีถนนสำหรับใช้ในการคมนาคมได้อย่างสะดวกรวดเร็ว</t>
  </si>
  <si>
    <t>ขนาด 1x</t>
  </si>
  <si>
    <t>หมู่ที่ 1</t>
  </si>
  <si>
    <t>54,000)</t>
  </si>
  <si>
    <t>740x0.10 ม.</t>
  </si>
  <si>
    <t>ปรังปรุงถนนดินรอบหมู่บ้าน สายหลัง</t>
  </si>
  <si>
    <t>ขนาด 4x1,200x0.80 ม.</t>
  </si>
  <si>
    <t>ถนนดิน</t>
  </si>
  <si>
    <t>บ้านนายจรัส บ้านหนองแสง หมู่ 1</t>
  </si>
  <si>
    <t>ข. 4x1,200x</t>
  </si>
  <si>
    <t>333,590)</t>
  </si>
  <si>
    <t>0.80 ม.</t>
  </si>
  <si>
    <t>ขนาด 4x1,163x0.10 ม.</t>
  </si>
  <si>
    <t>ถ.หินคลุก</t>
  </si>
  <si>
    <t>1,163x0.10</t>
  </si>
  <si>
    <t>ยกระดับถนนดินจาก ศูนย์พัฒนาเด็ก</t>
  </si>
  <si>
    <t>ขนาด 4x2200x1 ม.</t>
  </si>
  <si>
    <t>เดิมไปยังคุ้มหนองแสงใหม่</t>
  </si>
  <si>
    <t xml:space="preserve">ก่อสร้างถนน คสล. จากบ้านนายคำบุ่น </t>
  </si>
  <si>
    <t>ขนาด 4x4170x0.15 ม.</t>
  </si>
  <si>
    <t>ไปสวนนายใจและถึงป้อมยาม หมู่ที่ 2</t>
  </si>
  <si>
    <t>417x0.15 ม.</t>
  </si>
  <si>
    <t>ก่อสร้างถนนน คสล.เชื่อมต่อบ้าน</t>
  </si>
  <si>
    <t>ขนาด 4x176x0.15 ม.</t>
  </si>
  <si>
    <t>โนนลาน กับ บ้านหนองม่วง หมู่ที่ 3</t>
  </si>
  <si>
    <t>176x0.15 ม.</t>
  </si>
  <si>
    <t>ก่อสร้างถนนคสล.รอบหมู่บ้าน บ้าน</t>
  </si>
  <si>
    <t>ขนาด 4x300x0.15 ม.</t>
  </si>
  <si>
    <t>หนองม่วง หมู่ 3</t>
  </si>
  <si>
    <t>100x0.15 ม.</t>
  </si>
  <si>
    <t>ขนาดกว้างเฉลี่ย 0.80</t>
  </si>
  <si>
    <t>230x0.15 ม.</t>
  </si>
  <si>
    <t>220,000)</t>
  </si>
  <si>
    <t>400x0.15 ม.</t>
  </si>
  <si>
    <t>ขยายไหล่ทางด้วยแอลฟันสติกจากทาง</t>
  </si>
  <si>
    <t>ขนาด 1x1,100x0.05 ม.</t>
  </si>
  <si>
    <t>ถนนแอสฟันติก</t>
  </si>
  <si>
    <t>เข้าหมู่บ้านบ้านเมืองน้อยถึงบ้านสว่าง</t>
  </si>
  <si>
    <t>ข. 1x1,500x</t>
  </si>
  <si>
    <t>0.05 ม.</t>
  </si>
  <si>
    <t>ก่อสร้างถนนนดินรอบโคกหนองโพธิ์</t>
  </si>
  <si>
    <t>เพื่อเป็นแนวกั้นไฟไหม้ป่า</t>
  </si>
  <si>
    <t>ขนาด 4x1,700x0.60 ม.</t>
  </si>
  <si>
    <t>ป่าไม้</t>
  </si>
  <si>
    <t>ป่าไม้มีความอุดมสมบูรณ์</t>
  </si>
  <si>
    <t>หมู่ที่ 4 เพื่อทำแนวกั้นไฟ</t>
  </si>
  <si>
    <t>และให้ประชาชนใช้ใน</t>
  </si>
  <si>
    <t>ไม่ถูกไฟไหม้</t>
  </si>
  <si>
    <t>และประชาชนมีถนนที่</t>
  </si>
  <si>
    <t>การขนสินค้าทางการเกษตร</t>
  </si>
  <si>
    <t>ใช้ในการขนสินค้าเกษตร</t>
  </si>
  <si>
    <t>ก่อสร้างถนนหินคลุกจากสามแยกนา</t>
  </si>
  <si>
    <t>ขนาด 800x3x0.10 ม.</t>
  </si>
  <si>
    <t>ถนนหินคลุก</t>
  </si>
  <si>
    <t>นายเพชรถึงสามแยกนานายสุรเดช</t>
  </si>
  <si>
    <t>ขนาด 3x</t>
  </si>
  <si>
    <t>800x0.10 ม.</t>
  </si>
  <si>
    <t>ปรับปรุงถนนดินพร้อมลงลูกรังจากสาม</t>
  </si>
  <si>
    <t>ขนาด 1000x4x0.60 ม.</t>
  </si>
  <si>
    <t>ถนนดินลูกรัง</t>
  </si>
  <si>
    <t>แยกนานายเพชรถึงนานายหนา</t>
  </si>
  <si>
    <t>1000x0.60 ม.</t>
  </si>
  <si>
    <t>ปรับปรุงถนนดินพร้อมลงหินคลุกจาก</t>
  </si>
  <si>
    <t>ขนาด1500x3x0.10 ม.</t>
  </si>
  <si>
    <t>หนองโพธิ์</t>
  </si>
  <si>
    <t>1500x0.10 ม.</t>
  </si>
  <si>
    <t>ก่อสร้างถนนดินจากสวนนางสุบิน ถึง</t>
  </si>
  <si>
    <t>ขนาด 1000x5x0.60 ม.</t>
  </si>
  <si>
    <t>นานายองอาจ</t>
  </si>
  <si>
    <t>ขนาด 5x</t>
  </si>
  <si>
    <t>ก่อสร้างถนนดินจากสามแยกบ้าน</t>
  </si>
  <si>
    <t>ขนาด 450x2x0.60 ม.</t>
  </si>
  <si>
    <t>ขนาด 2x</t>
  </si>
  <si>
    <t>450x0.60 ม.</t>
  </si>
  <si>
    <t>ก่อสร้างถนนดินพร้อมลงลูกรังจาก</t>
  </si>
  <si>
    <t>ขนาด 195x6x0.60 ม.</t>
  </si>
  <si>
    <t>โคกหนองโพธิ์ ถึงคลองอีสานเขียว</t>
  </si>
  <si>
    <t>ขนาด 6x</t>
  </si>
  <si>
    <t>195x0.60 ม.</t>
  </si>
  <si>
    <t>ก่อสร้างถนนดินจากถนนสายนาโพธิ์-</t>
  </si>
  <si>
    <t>ขนาด 4X1,000X0.60 ม.</t>
  </si>
  <si>
    <t>ถนน ดิน</t>
  </si>
  <si>
    <t>พร้อมวางท่อระบายน้ำ</t>
  </si>
  <si>
    <t>ข. 4x1,000</t>
  </si>
  <si>
    <t>คสล.</t>
  </si>
  <si>
    <t>x0.60 ม.</t>
  </si>
  <si>
    <t>ก่อสร้างถนนหินคลุกจากสะพานสงแดง</t>
  </si>
  <si>
    <t>ขนาด 3x1490x0.10 ม.</t>
  </si>
  <si>
    <t>ถึงสะพานนาแพง</t>
  </si>
  <si>
    <t>3x1490x</t>
  </si>
  <si>
    <t>ก่อสร้างถนนหินคลุกจากนานางคำแสน</t>
  </si>
  <si>
    <t>ขนาด 3x300x0.10 ม.</t>
  </si>
  <si>
    <t>ถึงทางแยกนานายสันติ บัวงาม</t>
  </si>
  <si>
    <t>3x300x</t>
  </si>
  <si>
    <t>ก่อสร้างถนนดินรอบโคกวัดเก่า หมู่ที่ 6</t>
  </si>
  <si>
    <t>ขนาด 4x1,525x0.60 ม.</t>
  </si>
  <si>
    <t>ข. 4x1,525</t>
  </si>
  <si>
    <t>240,000)</t>
  </si>
  <si>
    <t>ก่อสร้างถนนหินคลุกศาลปู่ตาถึงหน้า</t>
  </si>
  <si>
    <t>ขนาด 4x326x0.10 ม.</t>
  </si>
  <si>
    <t>บ้านนายโตเกียว หมู่ 6 บ้านหัวขัว</t>
  </si>
  <si>
    <t>ข. 4x326</t>
  </si>
  <si>
    <t>x0.10 ม.</t>
  </si>
  <si>
    <t>ก่อสร้างถนน คสล. จากบ้านนายมา ถึง</t>
  </si>
  <si>
    <t>ขนาด 4x520x0.15 ม.</t>
  </si>
  <si>
    <t>บ้านนายมี หมู่ที่ 6</t>
  </si>
  <si>
    <t>380,000)</t>
  </si>
  <si>
    <t>520x0.15 ม.</t>
  </si>
  <si>
    <t>ก่อสร้างถนนหินคลุกจากบ้านนายเลื้อม</t>
  </si>
  <si>
    <t>ขนาด 4x485x0.10 ม.</t>
  </si>
  <si>
    <t>ถนนหินคลุก.</t>
  </si>
  <si>
    <t>ถึงคลองชลประทาน</t>
  </si>
  <si>
    <t>485x0.10 ม.</t>
  </si>
  <si>
    <t>ขนาด 4x1,193x0.10 ม.</t>
  </si>
  <si>
    <t>ข. 4x1,270</t>
  </si>
  <si>
    <t>x0.80 ม.</t>
  </si>
  <si>
    <t xml:space="preserve">ก่อสร้างถนน คสล. จากบ้านเบ็ญ หมู่ที่ </t>
  </si>
  <si>
    <t>ขนาด 4x433x0.15 ม.</t>
  </si>
  <si>
    <t xml:space="preserve"> 7 ถึง คุ้มหนองตระกล้าบ้านหนองแสง</t>
  </si>
  <si>
    <t>320,000)</t>
  </si>
  <si>
    <t>433x0.15 ม.</t>
  </si>
  <si>
    <t>ก่อสร้างถนน คสล. จากบ้านเบ็ญ</t>
  </si>
  <si>
    <t>ขนาด 4x250x0.15 ม.</t>
  </si>
  <si>
    <t>หมู่ 7 ถึง บ้านโนนลาน</t>
  </si>
  <si>
    <t>250x0.15 ม.</t>
  </si>
  <si>
    <t>ข. 4x3,000</t>
  </si>
  <si>
    <t>ก่อสร้างถนนหินคลุกจากบ้านเบ็ญ ถึง</t>
  </si>
  <si>
    <t>ขนาด 4x720x0.10 ม.</t>
  </si>
  <si>
    <t>คลองไทร</t>
  </si>
  <si>
    <t>ข. 4x 720</t>
  </si>
  <si>
    <t xml:space="preserve">ก่อสร้างถนน คสล. รอบหมู่บ้าน </t>
  </si>
  <si>
    <t>ขนาด 4x296x0.15 ม.</t>
  </si>
  <si>
    <t>หมู่ที่ 8</t>
  </si>
  <si>
    <t>ถนนดิน ขนาด 4x2,000 x0.60 ม.</t>
  </si>
  <si>
    <t>330,000)</t>
  </si>
  <si>
    <t>296x0.15 ม.</t>
  </si>
  <si>
    <t>ก่อสร้างถนนหินคลุกจากบ้าน</t>
  </si>
  <si>
    <t>ขนาด 4x281x0.10 ม.</t>
  </si>
  <si>
    <t>ถนน หินคลุก</t>
  </si>
  <si>
    <t>นายประสาทถึงบ้านนางผ่องแผ้ว</t>
  </si>
  <si>
    <t>หมู่ 8 บ้านสว่าง</t>
  </si>
  <si>
    <t>281x0.15 ม.</t>
  </si>
  <si>
    <t>ขยายไหล่ทางถนน ทางเข้าหมู่บ้าน</t>
  </si>
  <si>
    <t>บ้านหนองแต้ หมู่ 9</t>
  </si>
  <si>
    <t>490,000)</t>
  </si>
  <si>
    <t>x0.15 ม.</t>
  </si>
  <si>
    <t>ก่อสร้างถนนดินพร้อมลงหินคลุกจาก</t>
  </si>
  <si>
    <t>ขนาด 4x945x0.10 ม.</t>
  </si>
  <si>
    <t>วัดร้าง ถึง คลองชลประทาน หมู่ 9</t>
  </si>
  <si>
    <t>ข. 4x945</t>
  </si>
  <si>
    <t>ขนาด 4x354x0.15ม.</t>
  </si>
  <si>
    <t>บ้านหินตั้ง ถึง เขตตำบลนาโพธิ์</t>
  </si>
  <si>
    <t>ข. 4x354</t>
  </si>
  <si>
    <t>260,000)</t>
  </si>
  <si>
    <t>ก่อสร้างถนน คสล.จากบ้านชลนภา</t>
  </si>
  <si>
    <t>ขนาด 4x400x0.15 ม.</t>
  </si>
  <si>
    <t>ถนนหินคลุก ขนาด 4x472 x0.10 ม.</t>
  </si>
  <si>
    <t>หมู่ 10 บ้านหินตั้ง ถึงเขตบ้านจอก</t>
  </si>
  <si>
    <t>290,000)</t>
  </si>
  <si>
    <t>ก่อสร้างถนนหินคลุกจากนานางน้อย</t>
  </si>
  <si>
    <t>ขนาด 4x631x0.10 ม.</t>
  </si>
  <si>
    <t>631x0.10 ม.</t>
  </si>
  <si>
    <t>ก่อสร้างถนนหินคลุกจากบ้านนางเก้า</t>
  </si>
  <si>
    <t>ขนาด 4x285x0.10 ม.</t>
  </si>
  <si>
    <t>ถึงหนองหินตั้ง หมู่ 10</t>
  </si>
  <si>
    <t>ข. 4x285</t>
  </si>
  <si>
    <t>ก่อสร้างร่องระบายน้ำ คสล.จากบ้าน</t>
  </si>
  <si>
    <t>ร่องระบายน้ำ</t>
  </si>
  <si>
    <t>การระบายน้ำสะดวกขึ้น</t>
  </si>
  <si>
    <t>ผู้ใหญ่บ้าน หมู่ 3 ถึงกลางหมู่บ้าน</t>
  </si>
  <si>
    <t>คสล. ยาว</t>
  </si>
  <si>
    <t>และน้ำไม่ไหลเข้าบ้าน</t>
  </si>
  <si>
    <t>160 ม.</t>
  </si>
  <si>
    <t>เรือนประชาชน</t>
  </si>
  <si>
    <t>ปรับปรุงร่องระบายน้ำคสล.ภายใน</t>
  </si>
  <si>
    <t>ขนาด 0.50x200x0.50 ม.</t>
  </si>
  <si>
    <t>หมู่บ้าน บ้านเมืองน้อย หมู่ 4</t>
  </si>
  <si>
    <t>200 ม.</t>
  </si>
  <si>
    <t>150 ม.</t>
  </si>
  <si>
    <t>ปรับปรุงร่องระบายน้ำ คสล. จากบ้าน</t>
  </si>
  <si>
    <t>นายวินัย ถึง หนองแปน หมู่ 6</t>
  </si>
  <si>
    <t>จำนวนประชาชนที่สัญจรไปมา</t>
  </si>
  <si>
    <t>ก่อสร้างร่องระบายน้ำข้างหน้า กศน.</t>
  </si>
  <si>
    <t>เพื่อการระบายน้ำที่สะดวก</t>
  </si>
  <si>
    <t>ขนาด 0.50x0.50x100 ม.</t>
  </si>
  <si>
    <t>อำเภอนาโพธิ์ จังหวัดบุรีรัมย์</t>
  </si>
  <si>
    <t>และป้องกันการกัดเซาะดิน</t>
  </si>
  <si>
    <t>และน้ำไม่ไหลกัดเซาะดิน</t>
  </si>
  <si>
    <t xml:space="preserve">บริเวณหน้า กศน. </t>
  </si>
  <si>
    <t>100 ม.</t>
  </si>
  <si>
    <t>อำเภอนาโพธิ์</t>
  </si>
  <si>
    <t>ก่อสร้างร่องระบายน้ำหลังร้านค้าหน้า</t>
  </si>
  <si>
    <t>เพื่อระบายน้ำทิ้งจากร้าน</t>
  </si>
  <si>
    <t>ขนาด 0.50x300x0.50 ม.</t>
  </si>
  <si>
    <t>ระบายน้ำทิ้งจากร้านค้า</t>
  </si>
  <si>
    <t>โรงพยาบาลพร้อมทำบ่อพักน้ำเสีย</t>
  </si>
  <si>
    <t>ค้าหน้าโรงพยาบาล</t>
  </si>
  <si>
    <t>หน้าโรงพยาบาลได้ดีขึ้น</t>
  </si>
  <si>
    <t>300 ม.</t>
  </si>
  <si>
    <t>และทำไม่ให้เกิดกลิ่นเหม็น</t>
  </si>
  <si>
    <t>ขยายเขตไฟฟ้าแรงต่ำจากหลังบ้าน</t>
  </si>
  <si>
    <t>เพื่อให้ประชาชนมีไฟฟ้า</t>
  </si>
  <si>
    <t>ยาว 220 เมตร</t>
  </si>
  <si>
    <t>นายจรัสถึงถนนไปโรงเรียนหัวขัว</t>
  </si>
  <si>
    <t>ใช้ทุกครัวเรือน</t>
  </si>
  <si>
    <t>ชนที่มีไฟฟ้าใช้</t>
  </si>
  <si>
    <t>ทุกครัวเรือน</t>
  </si>
  <si>
    <t>ขยายเขตไฟฟ้าแรงต่ำ หมู่ที่ 2 บ้าน</t>
  </si>
  <si>
    <t>จำนวน 35 ต้นยาว850ม.</t>
  </si>
  <si>
    <t>โนนลาน 3 จุด</t>
  </si>
  <si>
    <t>ขยายเขตไฟฟ้ารอบหมู่บ้าน หมู่ 3</t>
  </si>
  <si>
    <t>บ้านหนองม่วง</t>
  </si>
  <si>
    <t>เพื่อให้โรงสีชุมชนมีไฟฟ้าใช้ใน</t>
  </si>
  <si>
    <t>1 แห่ง</t>
  </si>
  <si>
    <t>ไฟฟ้าสามเฟส</t>
  </si>
  <si>
    <t>โรงสีชุมชนมีไฟฟ้าใช้</t>
  </si>
  <si>
    <t>การประกอบกิจกรรม</t>
  </si>
  <si>
    <t>ในการประกอบกิจกรรม</t>
  </si>
  <si>
    <t xml:space="preserve">ขยายเขตไฟฟ้าแรงต่ำ หมู่ที่ 5  </t>
  </si>
  <si>
    <t>ยาว 450 ม.จำนวน</t>
  </si>
  <si>
    <t>บ้านสงแดง</t>
  </si>
  <si>
    <t>20 ต้น</t>
  </si>
  <si>
    <t>-จากนานายนิคม ถึง นานางเบญจมาศ</t>
  </si>
  <si>
    <t>-จากบ้านนางกมลทิพย์ถึงนา</t>
  </si>
  <si>
    <t>นางเข็มทอง</t>
  </si>
  <si>
    <t>ขยายเขตไฟฟ้าถนนรอบหมู่บ้าน 2 จุด</t>
  </si>
  <si>
    <t>ระยะทาง 1,193 เมตร</t>
  </si>
  <si>
    <t>คือ คุ้มเบ็ญน้อยและคุ้มบ้านเบ็ญ</t>
  </si>
  <si>
    <t>ขยายเขตไฟฟ้าแรงต่ำจากโรงสีชุมชน</t>
  </si>
  <si>
    <t>จำนวน 25 ต้น</t>
  </si>
  <si>
    <t>จำนวนประชาชนที่มีไฟฟ้าใช้เพิ่มขึ้น</t>
  </si>
  <si>
    <t>ก่อสร้างลานจอดรถ</t>
  </si>
  <si>
    <t>ปรับพื้นที่ลงหินคลุก</t>
  </si>
  <si>
    <t>จำนวนผู้มา</t>
  </si>
  <si>
    <t>ประชาชนผู้มาติดต่อ</t>
  </si>
  <si>
    <t>พร้อมก่อสร้างโครงหลัง</t>
  </si>
  <si>
    <t>ใช้บริการ</t>
  </si>
  <si>
    <t>ราชการและเจ้าหน้าที่</t>
  </si>
  <si>
    <t>คาที่จอดรถมุงด้วย</t>
  </si>
  <si>
    <t>มีที่จอดรถที่ปลอดภัย</t>
  </si>
  <si>
    <t>สแลน 1 แห่ง</t>
  </si>
  <si>
    <t>และสะดวก</t>
  </si>
  <si>
    <t>ปรับปรุงลานกีฬา หมู่ 6 บ้านหัวขัว</t>
  </si>
  <si>
    <t>เพื่อให้ประชาชนมีสถานที่</t>
  </si>
  <si>
    <t>1 หลังและ1ลานกีฬา</t>
  </si>
  <si>
    <t>ประชาชนมีสถานที่</t>
  </si>
  <si>
    <t>ใช้ในการประชุมและทำ</t>
  </si>
  <si>
    <t>ชนที่ใช้บริการ</t>
  </si>
  <si>
    <t>สำหรับประชุมและ</t>
  </si>
  <si>
    <t>ลานกีฬาและ</t>
  </si>
  <si>
    <t>ทำกิจกรรมต่าง ๆ</t>
  </si>
  <si>
    <t>ศาลาประชาคม</t>
  </si>
  <si>
    <t>และมีสถานที่ออก</t>
  </si>
  <si>
    <t>ขยายเขตเสียงตามสายจากบ้านครูบุหลัน</t>
  </si>
  <si>
    <t>ประชาชนได้รับข้อมูล</t>
  </si>
  <si>
    <t>ถึงร้านค้าชุมชน</t>
  </si>
  <si>
    <t>ประชาชนที่ได้</t>
  </si>
  <si>
    <t>ข่าวสารทั่วถึง</t>
  </si>
  <si>
    <t>รับข้อมูลข่าว</t>
  </si>
  <si>
    <t>สารเพิ่มขึ้น</t>
  </si>
  <si>
    <t>ก่อสร้างอาคารอเนกประสงค์  หมู่ 9</t>
  </si>
  <si>
    <t>เพื่อให้ประชาชนทำกิจกรรม</t>
  </si>
  <si>
    <t>จำนวน 1 หลัง</t>
  </si>
  <si>
    <t>บ้านหนองแต้</t>
  </si>
  <si>
    <t>ต่าง ๆ ร่วมกัน</t>
  </si>
  <si>
    <t>ประชาชนที่ใช้</t>
  </si>
  <si>
    <t>ที่ทำกิจกรรมร่วมกัน</t>
  </si>
  <si>
    <t>ประชาชนมีไฟฟ้า</t>
  </si>
  <si>
    <t>ที่ติตั้งและซ่อม</t>
  </si>
  <si>
    <t>ส่องสว่างใช้ทุกหมู่บ้าน</t>
  </si>
  <si>
    <t>แซมไฟฟ้าส่อง</t>
  </si>
  <si>
    <t>และปราศจากอาชญา</t>
  </si>
  <si>
    <t>สว่าง</t>
  </si>
  <si>
    <t>กรรม</t>
  </si>
  <si>
    <t>เพื่อเก็บรักษาทรัพย์สินของ</t>
  </si>
  <si>
    <t>ห้องเก็บของขนาด</t>
  </si>
  <si>
    <t>ห้องเก็บของ</t>
  </si>
  <si>
    <t>เก็บรักษาทรัพย์สินของ</t>
  </si>
  <si>
    <t>ทางราชการ</t>
  </si>
  <si>
    <t>ทางราชการไว้ในที่</t>
  </si>
  <si>
    <t>ที่ปลอดภัย</t>
  </si>
  <si>
    <t>เพื่อรองรับผู้มาใช้บริการและ</t>
  </si>
  <si>
    <t>ห้องน้ำ จำนวน 4 ห้อง</t>
  </si>
  <si>
    <t>จำนวน</t>
  </si>
  <si>
    <t>ประชาชนผุ้มารับบริการ</t>
  </si>
  <si>
    <t>ผู้เข้าร่วมประชุม</t>
  </si>
  <si>
    <t>และห้องน้ำคนพิการ</t>
  </si>
  <si>
    <t>ประชาชนผู้</t>
  </si>
  <si>
    <t>ได้ใช้ประโยชน์</t>
  </si>
  <si>
    <t>1 ห้องพร้อมปรับปรุง</t>
  </si>
  <si>
    <t>มารับบริการ</t>
  </si>
  <si>
    <t>อย่างทั่วถึง</t>
  </si>
  <si>
    <t>ห้องน้ำเดิมทุกห้อง</t>
  </si>
  <si>
    <t>โครงการก่อสร้างสิ่งอำนวยความสะดวก</t>
  </si>
  <si>
    <t>- ทางลาด 2 จุด</t>
  </si>
  <si>
    <t>จำนวนผู้พิการ</t>
  </si>
  <si>
    <t>ผู้พิการได้รับความสะดวก</t>
  </si>
  <si>
    <t>ขั้นพื้นฐานสำหรับพิการ</t>
  </si>
  <si>
    <t>- ห้องน้ำสำหรับคนพิการ</t>
  </si>
  <si>
    <t>ที่มาติดต่อ</t>
  </si>
  <si>
    <t>ในการไปติดต่อราชการ</t>
  </si>
  <si>
    <t>- ที่จอดรถ</t>
  </si>
  <si>
    <t>ราชการ</t>
  </si>
  <si>
    <t>ก่อสร้างรั้วบริเวณด้านข้างหอประชุม</t>
  </si>
  <si>
    <t>เพื่อป้องกันทรัพย์สินของทาง</t>
  </si>
  <si>
    <t>ความยาว 83 เมตร</t>
  </si>
  <si>
    <t>รั้ว ยาว</t>
  </si>
  <si>
    <t>ทรัพย์สินของทางราชการ</t>
  </si>
  <si>
    <t>อเนกประสงค์ของ อบต.ศรีสว่าง</t>
  </si>
  <si>
    <t>83 เมตร</t>
  </si>
  <si>
    <t>มีความปลอดภัยและดิน</t>
  </si>
  <si>
    <t>ในบริเวณ อบต.ไม่ไหล</t>
  </si>
  <si>
    <t>โครงการปรับปรุงอาคารอเนกประสงค์</t>
  </si>
  <si>
    <t>เพื่อให้การจัดกิจกรรมสามารถ</t>
  </si>
  <si>
    <t>ลื้อห้องด้านหลังอาคาร</t>
  </si>
  <si>
    <t>ความจุ</t>
  </si>
  <si>
    <t>อาคารอเนกประสงค์</t>
  </si>
  <si>
    <t>ทั้ง 2 แห่ง</t>
  </si>
  <si>
    <t>รองรับประชาชนได้มากขึ้น</t>
  </si>
  <si>
    <t>อเนกประสงค์</t>
  </si>
  <si>
    <t>จำนวน คน</t>
  </si>
  <si>
    <t>สามารถรองรับประชาชน</t>
  </si>
  <si>
    <t>ของอาคาร</t>
  </si>
  <si>
    <t>ได้มากขึ้น</t>
  </si>
  <si>
    <t>ที่เพิ่มขึ้น</t>
  </si>
  <si>
    <t>รายละเอียดโครงการพัฒนา</t>
  </si>
  <si>
    <t>องค์การบริหารส่วนตำบลศรีสว่าง  อำเภอนาโพธิ์  จังหวัดบุรีรัมย์</t>
  </si>
  <si>
    <t>1.  ยุทธศาสตร์การพัฒนาแหล่งน้ำเพื่อการอุปโภคบริโภคและเพื่อการเกษตร</t>
  </si>
  <si>
    <t xml:space="preserve">ปรับปรุงระบบประปาหมู่บ้าน </t>
  </si>
  <si>
    <t>เพื่อให้ประชาชนมีน้ำสะอาด</t>
  </si>
  <si>
    <t>จำนวนค่าไฟฟ้า</t>
  </si>
  <si>
    <t>ประชาชนมีน้ำสะอาดใช้</t>
  </si>
  <si>
    <t>หมู่บ้าน  หมู่ที่ 1 บ้านหนองแสง</t>
  </si>
  <si>
    <t>ใช้ในการอุปโภคและประหยัด</t>
  </si>
  <si>
    <t>ลดลงและประชา</t>
  </si>
  <si>
    <t>ในการอุปโภคและเพียงพอ</t>
  </si>
  <si>
    <t>พลังงานไฟฟ้า</t>
  </si>
  <si>
    <t>ชนมีน้ำใช้ที่สะ</t>
  </si>
  <si>
    <t>อาดและเพียงพอ</t>
  </si>
  <si>
    <t>ซ่อมแซมปรับปรุงระบบประปา</t>
  </si>
  <si>
    <t>ก่อสร้างระบบกรองน้ำใส</t>
  </si>
  <si>
    <t>ร้อยละของจำ</t>
  </si>
  <si>
    <t>หมู่บ้าน  หมู่ที่ 2 บ้านโนนลาน</t>
  </si>
  <si>
    <t>ใช้ในการอุปโภค</t>
  </si>
  <si>
    <t>พร้อมวางท่อเมนต์ขนาด</t>
  </si>
  <si>
    <t>นวนประชาชน</t>
  </si>
  <si>
    <t>2 นิ้ว ใหม่</t>
  </si>
  <si>
    <t>ที่มีน้ำใช้ที่สะอาด</t>
  </si>
  <si>
    <t>และเพียงพอ</t>
  </si>
  <si>
    <t>หมู่บ้าน  หมู่ที่ 3 บ้านหนองม่วง</t>
  </si>
  <si>
    <t>ซ่อมแซมระบบประปาหมู่บ้าน</t>
  </si>
  <si>
    <t>วางท่อ Pvc ขนาด 2 นิ้ว</t>
  </si>
  <si>
    <t>หมู่ที่ 4 บ้านเมืองน้อย</t>
  </si>
  <si>
    <t>จำนวน 800 ท่อน</t>
  </si>
  <si>
    <t>(2560</t>
  </si>
  <si>
    <t>เพื่อให้หน่วยงานมีน้ำสะอาด</t>
  </si>
  <si>
    <t>ก่อสร้างหอถังสูงพร้อม</t>
  </si>
  <si>
    <t>ปริมาณน้ำ</t>
  </si>
  <si>
    <t>หน่วยงาน อบต.มีน้ำ</t>
  </si>
  <si>
    <t>ภายในบริเวณ อบต.ศรีสว่าง</t>
  </si>
  <si>
    <t>ใช้ในการอุปโภคและเพียงพอ</t>
  </si>
  <si>
    <t>พร้อมระบบกรองน้ำ</t>
  </si>
  <si>
    <t>ที่สะอาดและ</t>
  </si>
  <si>
    <t>สะอาดใช้ในการอุปโภค</t>
  </si>
  <si>
    <t>ความเพียงพอ</t>
  </si>
  <si>
    <t>หมู่บ้าน บ้านหนองแสง หมู่ 1</t>
  </si>
  <si>
    <t>บริเวณ หนองมูก</t>
  </si>
  <si>
    <t>เพื่อกักเก็บน้ำไว้สำหรับการ</t>
  </si>
  <si>
    <t>คลองดาดคอนกรีต</t>
  </si>
  <si>
    <t>ประชาชนมีน้ำใช้ในการ</t>
  </si>
  <si>
    <t>เพื่อกักเก็บน้ำไว้สำหรับการอุปโภคบริโภคและการเกษตร</t>
  </si>
  <si>
    <t>อุปโภคบริโภคและการเกษตร</t>
  </si>
  <si>
    <t>ในหนองน้ำ</t>
  </si>
  <si>
    <t>อุปโภคและทำการเกษตร</t>
  </si>
  <si>
    <t>ขนาดกว้าง0.80 ม.ลึก0.60ม.</t>
  </si>
  <si>
    <t>ยาว 200ม.</t>
  </si>
  <si>
    <t>ขนาดกว้าง156ม.ยาว190</t>
  </si>
  <si>
    <t>ม.ลึก 3 ม</t>
  </si>
  <si>
    <t>และเป็นสถานที่ออกกำลังกาย</t>
  </si>
  <si>
    <t>ขนาดกว้าง 105 ม.ยาว 335</t>
  </si>
  <si>
    <t>เพื่อชะลอกระแสน้ำทีไหลผ่าน</t>
  </si>
  <si>
    <t>ปริมาณน้ำที่</t>
  </si>
  <si>
    <t>ชะลอกระแสน้ำและ</t>
  </si>
  <si>
    <t>และเพื่อกักเก็บน้ำไว้สำหรับ</t>
  </si>
  <si>
    <t>ฝายกักเก็บได้</t>
  </si>
  <si>
    <t>กักเก็บน้ำไว้สำหรับ</t>
  </si>
  <si>
    <t>ทำการเกษตร</t>
  </si>
  <si>
    <t>230,000)</t>
  </si>
  <si>
    <t>เพื่อสูบน้ำมากักเก็บไว้สำหรับ</t>
  </si>
  <si>
    <t>วางท่อ Pvc ขนาด 6 นิ้ว</t>
  </si>
  <si>
    <t>ยาว 800เมตร</t>
  </si>
  <si>
    <t>ตามแบบฝาย  มข 2527</t>
  </si>
  <si>
    <t>ประชาชนมีน้ำในการ</t>
  </si>
  <si>
    <t>ในคลอง</t>
  </si>
  <si>
    <t>วางท่อ PVC ขนาด 6 นิ้ว</t>
  </si>
  <si>
    <t>ยาว 2,000 เมตร</t>
  </si>
  <si>
    <t>ในหนอง</t>
  </si>
  <si>
    <t>เพื่อส่งน้ำไปกักเก็บน้ำไว้สำหรับ</t>
  </si>
  <si>
    <t>ขนาดกว้าง 7 x 50x3เมตร</t>
  </si>
  <si>
    <t>การอุปโภคและการเกษตร</t>
  </si>
  <si>
    <t>ขุดลอกหนองเมืองน้อย</t>
  </si>
  <si>
    <t>เพื่อกักเก็บน้ำไว้สำหรับ</t>
  </si>
  <si>
    <t>เพื่อผันน้ำไปกักเก็บน้ำไว้สำหรับ</t>
  </si>
  <si>
    <t>วางท่อคสล.0.40 เมตร</t>
  </si>
  <si>
    <t>อุปโภคและการเกษตร</t>
  </si>
  <si>
    <t>จำนวน 80 ท่อน</t>
  </si>
  <si>
    <t>จำนวน 300 ท่อน</t>
  </si>
  <si>
    <t>เพื่อความสะดวกในการสูบน้ำ</t>
  </si>
  <si>
    <t>มีความสะดวกในการ</t>
  </si>
  <si>
    <t>ไปยังหนองต่าง ๆ</t>
  </si>
  <si>
    <t>สูบน้ำ</t>
  </si>
  <si>
    <t>ขุดลอกหนองแต้</t>
  </si>
  <si>
    <t>ขนาดกว้าง 53 ม.ยาว</t>
  </si>
  <si>
    <t>110 เมตร ลึก 3 เมตร</t>
  </si>
  <si>
    <t>ขุดลอกหนองผักแว่น</t>
  </si>
  <si>
    <t>ขนาดกว้าง 20 ม.ยาว</t>
  </si>
  <si>
    <t>123 เมตร ลึก 3 เมตร</t>
  </si>
  <si>
    <t>วางPVC ขนาด 6 นิ้ว ยาว</t>
  </si>
  <si>
    <t>440 เมตร</t>
  </si>
  <si>
    <t>กำลังกาย</t>
  </si>
  <si>
    <t>กิจกรรมตลอดจนออก</t>
  </si>
  <si>
    <t>เงินถึงถนนหนองแสง - บ้านเบ็ญ</t>
  </si>
  <si>
    <t xml:space="preserve">ก่อสร้างถนน คสล. จากบ้านนายโพธิ์ </t>
  </si>
  <si>
    <t>ขยายไหล่ทางด้วยหินคลุกจากโคกช้าง</t>
  </si>
  <si>
    <t>ไล่ถึงบ้านนายประหยัดบ้านหนองแสง</t>
  </si>
  <si>
    <t>หมู่บ้าน บ้านเมืองน้อยถึงหน้าวัดชัยศรี</t>
  </si>
  <si>
    <t>ขยายไหล่ทาง คสล. จากทางเข้า</t>
  </si>
  <si>
    <t>ดอนกอกถึงหนองโพนแยกบ้านนาย</t>
  </si>
  <si>
    <t>น้ำ คสล.</t>
  </si>
  <si>
    <t>ทอง หมู่ที่ 5 พร้อมวางท่อร่องระบาย</t>
  </si>
  <si>
    <t xml:space="preserve">ก่อสร้างถนนหินคลุกรอบหมู่บ้านหมู่ที่ </t>
  </si>
  <si>
    <t>7 จำนวน 2 จุด คุ้มเบ็ญน้อย และเบ็ญ</t>
  </si>
  <si>
    <t>เบ็ญ หมู่ 7 ถึงประตูระบายน้ำ</t>
  </si>
  <si>
    <t>ก่อสร้างถนนหินคลุกจากวัดป่าบ้าน</t>
  </si>
  <si>
    <t xml:space="preserve">ก่อสร้างถนน คสล.จากศาลปูตาหมู่ 10 </t>
  </si>
  <si>
    <t>หมู่บ้าน บ้านสงแดง หมู่ 5</t>
  </si>
  <si>
    <t>ก่อสร้างร่องระบายน้ำ คสล. ภายใน</t>
  </si>
  <si>
    <t>ขยายเขตไฟฟ้า สามเฟสไปยังโรงสี</t>
  </si>
  <si>
    <t>ตามหมู่บ้าน  หมู่ที่ 1 - 10</t>
  </si>
  <si>
    <t>ติดตั้งและซ่อมแซมไฟฟ้าส่องสว่าง</t>
  </si>
  <si>
    <t>เพื่อให้ประชาชนมีไฟฟ้าส่อง</t>
  </si>
  <si>
    <t>สว่างทุกหมู่บ้านและป้องกัน</t>
  </si>
  <si>
    <t>อาชญากรรมที่อาจเกิดขึ้น</t>
  </si>
  <si>
    <t>ราชการสูญหายและป้องกัน</t>
  </si>
  <si>
    <t>ดินไหลทับถนนบริเวณข้าง</t>
  </si>
  <si>
    <t>โครงการส่งเสริมการทำปุ๋ยอินทรีย์</t>
  </si>
  <si>
    <t>โครงการส่งเสริมการทำเกษตรทฤษฏี</t>
  </si>
  <si>
    <t>จำนวนครูผู้ดูแล</t>
  </si>
  <si>
    <t>เด็กและคณะกรรม</t>
  </si>
  <si>
    <t>การศูนย์พัฒนา</t>
  </si>
  <si>
    <t>เด็กเล็กที่ได้รับการ</t>
  </si>
  <si>
    <t>ที่เข้าร่วมกิจกรรม</t>
  </si>
  <si>
    <t>(นม) ครบ 260วันทำการ</t>
  </si>
  <si>
    <t xml:space="preserve">โครงการการจัดกิจกรรมทางศาสนา </t>
  </si>
  <si>
    <t>วันเข้าพรรษา วันออกพรรษา ฯลฯ</t>
  </si>
  <si>
    <t xml:space="preserve">เช่น วันมาฆบูชา วันวิสาขบูชา </t>
  </si>
  <si>
    <t>โครงการปราญ์ชาวบ้านกับวิธีวัฒน</t>
  </si>
  <si>
    <t>ประจำหมู่บ้าน หมู่ 1 - 10</t>
  </si>
  <si>
    <t>โครงการจัดกิจกรรมแข่งขันกีฬา</t>
  </si>
  <si>
    <t>การแข่งขันกีฬาท้องถิ่นสัมพันธ์</t>
  </si>
  <si>
    <t>ระหว่างหน่วยงานอำเภอนาโพธิ์</t>
  </si>
  <si>
    <t>เวลาว่างให้เกิดประโยชน์</t>
  </si>
  <si>
    <t>และเล่นกีฬาตลอดจนใช้</t>
  </si>
  <si>
    <t>เด็กเล่นพร้อมปรับปรุงภูมิทัศน์</t>
  </si>
  <si>
    <t>สนามเด็กเล่น ศพด.ตำบลศรีสว่าง</t>
  </si>
  <si>
    <t>และภมิทัศน์ของ</t>
  </si>
  <si>
    <t>สนามเด็กเล่น</t>
  </si>
  <si>
    <t>มีสนามเด็กเล่นและมีภมิ</t>
  </si>
  <si>
    <t>ทัศน์ที่สวยงาม</t>
  </si>
  <si>
    <t>เพื่อให้เด็กได้เล่นในที่ร่มและ.</t>
  </si>
  <si>
    <t>มีภูมิทัศน์ที่สวยงาม</t>
  </si>
  <si>
    <t>โครงหลังคาพร้อมภูมิทัศน์</t>
  </si>
  <si>
    <t>สนามเด็กเล่นที่สวยงาน</t>
  </si>
  <si>
    <t>อบต. เป็นสนามฟุตซอล</t>
  </si>
  <si>
    <t>ปรับปรุงลานคอนกรีตหน้าที่ทำการ</t>
  </si>
  <si>
    <t>มีที่พักสำหรับผู้ปกครอง</t>
  </si>
  <si>
    <t>และศูนย์พัฒนาเด็กเล็ก</t>
  </si>
  <si>
    <t>งดงาม</t>
  </si>
  <si>
    <t>ตำบลศรีสว่างมีความงด</t>
  </si>
  <si>
    <t>กำลังกายที่ชำรุด  หมู่ที่ 1 - 10</t>
  </si>
  <si>
    <t>จัดซื้อและซ่อมแซมเครื่องออก</t>
  </si>
  <si>
    <t>ศรีสว่างจำนวน ๑๐ หมู่บ้าน</t>
  </si>
  <si>
    <t>๑.หมู่บ้านในเขตตำบล</t>
  </si>
  <si>
    <t>- เพื่อป้องกันการตั้งครรภ์ก่อนวัย</t>
  </si>
  <si>
    <t xml:space="preserve">  -เพื่อให้เยาวชนเกิดความรู้ วาม</t>
  </si>
  <si>
    <t>ก่อนวัย</t>
  </si>
  <si>
    <t>โครงการวัยรุ่นยุคใหม่ไม่ท้อง</t>
  </si>
  <si>
    <t>ผักตบชวา</t>
  </si>
  <si>
    <t>โครงการเมืองสวยน้ำใส พิชิต</t>
  </si>
  <si>
    <t>คลองจอก บ้านหนองม่วงหมู่ 3</t>
  </si>
  <si>
    <t xml:space="preserve">โครงการบำบัดน้ำเสียชีวภาพ </t>
  </si>
  <si>
    <t xml:space="preserve">ลำห้วย หนองคลองบึง </t>
  </si>
  <si>
    <t>มีความสะอาดปราศจาก</t>
  </si>
  <si>
    <t>และเป็นแหล่งอาหารของ</t>
  </si>
  <si>
    <t>ประชาชนในหมู่บ้านตลอด</t>
  </si>
  <si>
    <t>ประชาชนมีผลไม้ไว้รับ</t>
  </si>
  <si>
    <t>ความสมบูรณ์</t>
  </si>
  <si>
    <t>ประทานและสิ่งแวดล้อมมี</t>
  </si>
  <si>
    <t>โครงการพัฒนาศักยภาพ อปพร.</t>
  </si>
  <si>
    <t>โครงการลดขยะจากต้นทางนำ</t>
  </si>
  <si>
    <t>เพื่อลดปริมาณขยะและสามารถ</t>
  </si>
  <si>
    <t>เสพติดเพศสัมพันธ์ก่อนวัย</t>
  </si>
  <si>
    <t>โครงการเยาวชนไทยห่างไกลยา</t>
  </si>
  <si>
    <t>โครงการอบรมการจัดการสุขภาพ</t>
  </si>
  <si>
    <t>กลุ่มผู้สูงอายุในชุมชน</t>
  </si>
  <si>
    <t>นายสมานหมู่ที่ 1</t>
  </si>
  <si>
    <t>แต่งคันคูให้เป็นสถานที่ออก</t>
  </si>
  <si>
    <t>จอกหมู่ 2</t>
  </si>
  <si>
    <t>ขุดลอกคลองกุดเบ็ญใต้ถึงคลอง</t>
  </si>
  <si>
    <t>โนนไผ่ หมู่ 2 บ้านโนนลาน</t>
  </si>
  <si>
    <t>ซ่อมแซมฝายน้ำล้นจอก บริเวณ</t>
  </si>
  <si>
    <t>บ้านโนนลาน หมู่ 2</t>
  </si>
  <si>
    <t>ขุดลอกและขยายหนองแสง</t>
  </si>
  <si>
    <t>จอก บ้านหนองม่วง หมู่ 3</t>
  </si>
  <si>
    <t>ก่อสร้างฝายน้ำล้นบริเวณคลอง</t>
  </si>
  <si>
    <t>วางท่อส่งน้ำจากหนองเอี่ยน ถึง</t>
  </si>
  <si>
    <t>วางท่อระบายน้ำจากบ้าน</t>
  </si>
  <si>
    <t>ตระกล้า หมู่ 1 ถึงวัดป่าบ้านเบ็ญ</t>
  </si>
  <si>
    <t>ก่อสร้างถนนหินคลุกจากหนอง</t>
  </si>
  <si>
    <t xml:space="preserve">ถึงคลองชลประทาน หมู่ 9 </t>
  </si>
  <si>
    <t>เพื่อจอดรถยนต์และจักยาน</t>
  </si>
  <si>
    <t>และเจ้าหน้าที่</t>
  </si>
  <si>
    <t>ยนต์ของผู้มาติดต่อราชการ</t>
  </si>
  <si>
    <t>ข้อมูลข่าวสารอย่างทั่วถึง</t>
  </si>
  <si>
    <t>เพื่อให้ประชาชนได้รับรู้</t>
  </si>
  <si>
    <t>เพื่อให้คนพิการได้รับสิ่ง</t>
  </si>
  <si>
    <t>ติดต่อราชการ</t>
  </si>
  <si>
    <t>อำนวยความสะดวกในการ</t>
  </si>
  <si>
    <t>ประสงค์พร้อมปรับปรุงห้องน้ำเดิม</t>
  </si>
  <si>
    <t>ก่อสร้างห้องน้ำหลังอาคารอเนก</t>
  </si>
  <si>
    <t>อเนกประสงค์และลื้อเวที</t>
  </si>
  <si>
    <t>ห้องประชุมพร้อมปรับปรุง</t>
  </si>
  <si>
    <t>ให้สวยงาม</t>
  </si>
  <si>
    <t>บ้านเรือนประชาชน</t>
  </si>
  <si>
    <t>และป้องกันน้ำไหลเข้า</t>
  </si>
  <si>
    <t>ขนาด0.50x160x0.50ม.</t>
  </si>
  <si>
    <t>ขนาด0.50x200x0.50ม.</t>
  </si>
  <si>
    <t>ขนาด0.50x150x0.50ม.</t>
  </si>
  <si>
    <t>ได้และช่วยประหยัดเงินได้</t>
  </si>
  <si>
    <t>สามารถแก้ไขปัญหาเบื้องต้น</t>
  </si>
  <si>
    <t>แพทย์ฉุกเฉิน EMS อบต.ศรีสว่าง</t>
  </si>
  <si>
    <t>ติดเชื้อเอดส์</t>
  </si>
  <si>
    <t>๑.เพื่อให้ความรู้ในเรื่องของการ</t>
  </si>
  <si>
    <t>ในกลุ่มวัยรุ่น</t>
  </si>
  <si>
    <t xml:space="preserve">๒.เพื่อลดการติดเชื้อเอดส์ </t>
  </si>
  <si>
    <t>ทางด้านสาธารณสุขโดยการรับส่ง</t>
  </si>
  <si>
    <t>ตำบลศรีสว่างได้เข้าถึงบริการ</t>
  </si>
  <si>
    <t>ของเจ้าหน้าที่ที่เป็นการบริการ</t>
  </si>
  <si>
    <t>ช่วยเหลือเบื้องต้นที่รวดเร็ว</t>
  </si>
  <si>
    <t>นักเรียน ศพด. ตำบลศรีสว่าง</t>
  </si>
  <si>
    <t>ศพด.ตำบลศรีสว่าง ผู้ด้อย</t>
  </si>
  <si>
    <t>โอกาส</t>
  </si>
  <si>
    <t>นักเรียน ศพด.ตำบล</t>
  </si>
  <si>
    <t>ศรีสว่าง จำนวน 2 คัน</t>
  </si>
  <si>
    <t>ศพด.ตำบล</t>
  </si>
  <si>
    <t>ศรีสว่าง ผู้ด้อย</t>
  </si>
  <si>
    <t>โอกาสในการ</t>
  </si>
  <si>
    <t>เรียน</t>
  </si>
  <si>
    <t>ตำบลศรีสว่าง ผู้ด้อยโอกาส</t>
  </si>
  <si>
    <t>มีพาหนะรับส่งในการเดิน</t>
  </si>
  <si>
    <t>ทางมาเรียน</t>
  </si>
  <si>
    <t>และประชาชนทั่วไปเข้า</t>
  </si>
  <si>
    <t>สืบสานวัฒนธรรมไทย</t>
  </si>
  <si>
    <t xml:space="preserve">เพื่อเป็นการกิจกรรม </t>
  </si>
  <si>
    <t>ขนาด 2x958xส.70 ม.</t>
  </si>
  <si>
    <t>ขยายถนน</t>
  </si>
  <si>
    <t>ข.2x958</t>
  </si>
  <si>
    <t>หินคลุก หนา0.10 ม.</t>
  </si>
  <si>
    <t xml:space="preserve">จากโรงเรียนวัดชัยสมพร ถึง </t>
  </si>
  <si>
    <t>ส0.70x0.10ม.</t>
  </si>
  <si>
    <t xml:space="preserve">   แบบอัดท้าย</t>
  </si>
  <si>
    <t>ประชาชนได้รับ</t>
  </si>
  <si>
    <t xml:space="preserve">บริการ ร้อยละ </t>
  </si>
  <si>
    <t>แผนพัฒนาท้องถิ่น  (พ.ศ. 2561 - 2565)</t>
  </si>
  <si>
    <t>ตระกล้า หมู่ที่ 1</t>
  </si>
  <si>
    <t>ก่อสร้างทางน้ำลงหนอง</t>
  </si>
  <si>
    <t>อุปโภคบริโภคและ</t>
  </si>
  <si>
    <t>ขุดลอกหนองตระกล้าพร้อม</t>
  </si>
  <si>
    <t>ปรับแต่งคันคูให้เป็นสถานที่</t>
  </si>
  <si>
    <t>ขุดลอกหนองมูก พร้อมปรับ</t>
  </si>
  <si>
    <t>ตำบลละห้าล้านบาท</t>
  </si>
  <si>
    <t>ไปยังหนองม่วง หมู่ 3 จาก</t>
  </si>
  <si>
    <t>วางท่อส่งน้ำจากบ้านหนองแสง</t>
  </si>
  <si>
    <t>ละ 5 ล้านบาท</t>
  </si>
  <si>
    <t>หนองแห้ว หมู่ 4 ต่อจากตำบล</t>
  </si>
  <si>
    <t>ถึงหนองเมืองน้อย</t>
  </si>
  <si>
    <t>ขุดร่องระบายน้ำจากหนองแห้ว</t>
  </si>
  <si>
    <t>วางท่อระบายน้ำจากบ้านนาง</t>
  </si>
  <si>
    <t>สงแดง</t>
  </si>
  <si>
    <t>ชาติถึงหนองโพน หมู่ 5 บ้าน</t>
  </si>
  <si>
    <t>น้ำลงหนองโพน หมู่ 5</t>
  </si>
  <si>
    <t>นางสำอาง เปไธสง ถึงทางส่ง</t>
  </si>
  <si>
    <t>วางท่อพร้อมบ่อพักจากลำ</t>
  </si>
  <si>
    <t>เหมืองนานางผ่องแผ้ว สืบ</t>
  </si>
  <si>
    <t>สำราญ ถึง คลองอีสานเขียว</t>
  </si>
  <si>
    <t>ด้านทิศเหนือเพื่อเอาน้ำลง</t>
  </si>
  <si>
    <t>หนองกัญชา หมู่ 8 บ้านสว่าง</t>
  </si>
  <si>
    <t>สำหรับการอุปโภคและ</t>
  </si>
  <si>
    <t>เพื่อผันน้ำไปกักเก็บน้ำไว้</t>
  </si>
  <si>
    <t>เมตร</t>
  </si>
  <si>
    <t xml:space="preserve">วางท่อ คสล.ขนาด 0.40 </t>
  </si>
  <si>
    <t>พร้อมทำบ่อพัก</t>
  </si>
  <si>
    <t xml:space="preserve">เมตร ยาว 450 เมตร </t>
  </si>
  <si>
    <t>จอก บ้านหินตั้ง หมู่ 10</t>
  </si>
  <si>
    <t>ก่อสร้างฝายน้ำล้นบริเวณห้วย</t>
  </si>
  <si>
    <t>หนองหินตั้ง</t>
  </si>
  <si>
    <t>วางท่อส่งน้ำจากห้วยจอกถึง</t>
  </si>
  <si>
    <t>ที่มีน้ำใช้ที่สะ</t>
  </si>
  <si>
    <t>อาดและเพียง</t>
  </si>
  <si>
    <t>พอ</t>
  </si>
  <si>
    <t>ระบบกัง คสล. ขนาด</t>
  </si>
  <si>
    <t>2 เมตร X 1.80 เมตร</t>
  </si>
  <si>
    <t>จำนวน 8 ถัง พร้อม</t>
  </si>
  <si>
    <t>ระบบกรอง</t>
  </si>
  <si>
    <t>บริเวณหนองมูก</t>
  </si>
  <si>
    <t>สูบไปกักเก็บ</t>
  </si>
  <si>
    <t>ยังหนองต่าง ๆ</t>
  </si>
  <si>
    <t>ขนาดกว้าง 4 เมตร ยาว</t>
  </si>
  <si>
    <t>820 เมตร ลึกเฉลี่ย 3 ม.</t>
  </si>
  <si>
    <t>ก่อสร้างแบบบล็อคคอน</t>
  </si>
  <si>
    <t>19 ม.สูง 1.20 เมตร</t>
  </si>
  <si>
    <t>เวิร์ดขนาดกว้าง 5 ม.ยาว.</t>
  </si>
  <si>
    <t>100 ม.ลึกเฉลี่ย 3.00ม.</t>
  </si>
  <si>
    <t xml:space="preserve">ขนาดกว้าง 60 ม.ยาว </t>
  </si>
  <si>
    <t>ปริมาณดินขุดไม่น้อยกว่า</t>
  </si>
  <si>
    <t>22,500 ลบ.ม.</t>
  </si>
  <si>
    <t>ประตูระบายน้ำตามแบบ</t>
  </si>
  <si>
    <t>มาตรฐานกรมชลประทาน</t>
  </si>
  <si>
    <t xml:space="preserve">โครงการขุดลอกหนองแห้ว  </t>
  </si>
  <si>
    <t>บ้านเมืองน้อย หมู่ 4</t>
  </si>
  <si>
    <t>9,500 ลบ.ม.</t>
  </si>
  <si>
    <t>เพื่อแก้ไขปัญหาขาดแคลน</t>
  </si>
  <si>
    <t>ขุดบ่อบาดาลขนาด 6</t>
  </si>
  <si>
    <t>น้ำสำหรับอุปโภค</t>
  </si>
  <si>
    <t>สูง</t>
  </si>
  <si>
    <t>จำนวนครัวเรือน</t>
  </si>
  <si>
    <t>ที่มีน้ำใช้อย่าง</t>
  </si>
  <si>
    <t>มีน้ำใชสำหรับอุปโภค</t>
  </si>
  <si>
    <t>เพียงพอร้อยละ</t>
  </si>
  <si>
    <t>อย่างพอเพียง</t>
  </si>
  <si>
    <t>โครงการขุดลอกและขยาย</t>
  </si>
  <si>
    <t>หมู่ 3</t>
  </si>
  <si>
    <t xml:space="preserve">หนองม่วง บ้านหนองม่วง  </t>
  </si>
  <si>
    <t>หมู่ 4</t>
  </si>
  <si>
    <t>โครงการก่อสร้างประตูระบาย</t>
  </si>
  <si>
    <t xml:space="preserve">น้ำ บริเวณคลองอีสานเขียว </t>
  </si>
  <si>
    <t>บ้านหนองแต้หมู่ 9</t>
  </si>
  <si>
    <t>โครงการขุดบ่อบาดาลพร้อม</t>
  </si>
  <si>
    <t>วางระบบสูบน้ำประปาหมู่</t>
  </si>
  <si>
    <t>นิ้ว พร้อมระบบสูบน้ำ</t>
  </si>
  <si>
    <t>ขนาดกว้าง 2.50x70x1</t>
  </si>
  <si>
    <t>ม.</t>
  </si>
  <si>
    <t>เพื่อระบายน้ำออกจาก</t>
  </si>
  <si>
    <t>วางท่อ คสล.ขนาดเส้น</t>
  </si>
  <si>
    <t>หนองมูกไม่ให้ท่วขังสวน</t>
  </si>
  <si>
    <t>ผ่าศูนย์กลาง 0.60 เมตร</t>
  </si>
  <si>
    <t>ของประชาชน</t>
  </si>
  <si>
    <t>จำนวน 16 ท่อน</t>
  </si>
  <si>
    <t>ระดับน้ำใน</t>
  </si>
  <si>
    <t>ไม่มีน้ำท่วมขังบริเวณ</t>
  </si>
  <si>
    <t>หนองมูก</t>
  </si>
  <si>
    <t>สวนของประชาชน</t>
  </si>
  <si>
    <t>โครงก่อสร้างรางระบายน้ำ คสล.จากบ้าน</t>
  </si>
  <si>
    <t>เพื่อระบายน้ำที่ท่วมขัง</t>
  </si>
  <si>
    <t>ขนาดกว้าง 0.50 เมตร</t>
  </si>
  <si>
    <t>นางบุญชู ขุนพิทักษ์ ไปถึงบ้านนางละมุด</t>
  </si>
  <si>
    <t>หน้าบ้านประชาชนในช่วง</t>
  </si>
  <si>
    <t>ยาว 100เมตร ลึก 0.50</t>
  </si>
  <si>
    <t>เลิศไธสง บ้านสงแดง หมู่ 5</t>
  </si>
  <si>
    <t>ฤดูฝน</t>
  </si>
  <si>
    <t>โครงกการก่อสร้างถนนดินพร้อมลง</t>
  </si>
  <si>
    <t>ขนาดกว้าง 3 เมตร  ยาว</t>
  </si>
  <si>
    <t>หินคลุกจากนานางฉวี วรรณวิจิตร ถึง</t>
  </si>
  <si>
    <t xml:space="preserve">277 เมตร ถมดินสูง </t>
  </si>
  <si>
    <t>บ้านนายพัง เลไธสง บ้านหัวขัวหมู่ 6</t>
  </si>
  <si>
    <t>0.50 เมตร พร้อมลง</t>
  </si>
  <si>
    <t>(รอบหมู่บ้าน หัวขัว-หนองแปน)</t>
  </si>
  <si>
    <t>หินคลุก 0.12 เมตร</t>
  </si>
  <si>
    <t>โครงการก่อสร้างถนน คสล.จากกุดเบ็ญ</t>
  </si>
  <si>
    <t>ขนาดกว้าง 4 เมตร</t>
  </si>
  <si>
    <t>ไปคุ้มเบ็ญใหญ่ บ้านเบ็ญ หมู่ 7</t>
  </si>
  <si>
    <t xml:space="preserve">ยาว 235 เมตร หนา </t>
  </si>
  <si>
    <t>0.15 เมตร</t>
  </si>
  <si>
    <t>รางระบายน้ำ</t>
  </si>
  <si>
    <t>สามารถระบายน้ำไม่ให้</t>
  </si>
  <si>
    <t>คสล. 0.50x</t>
  </si>
  <si>
    <t>ท่วมขังหน้าบ้านประชาชน</t>
  </si>
  <si>
    <t>0.50x100 ม.</t>
  </si>
  <si>
    <t>ได้</t>
  </si>
  <si>
    <t>ถนนดินพร้อม</t>
  </si>
  <si>
    <t>หินคลุก 3x277</t>
  </si>
  <si>
    <t>x 0.50 หินคลุก</t>
  </si>
  <si>
    <t>0.12 ม.</t>
  </si>
  <si>
    <t>4x235x0.15</t>
  </si>
  <si>
    <t>โครงการก่อสร้างถนน คสล.เชื่อมต่อ</t>
  </si>
  <si>
    <t>จากถนนรอบหมู่บ้าน บ้านสว่าง หมู่ 8</t>
  </si>
  <si>
    <t xml:space="preserve">ยาว 144 เมตร หนา </t>
  </si>
  <si>
    <t>ไปยังถนนสาย นาโพธิ์-ดอนกอก</t>
  </si>
  <si>
    <t>ขนาดกว้าง 5 เมตร ยาว</t>
  </si>
  <si>
    <t>330 เมตร พร้อมลง</t>
  </si>
  <si>
    <t>หินคลุกหนา 0.12 เมตร</t>
  </si>
  <si>
    <t>4x144x0.15</t>
  </si>
  <si>
    <t>ข. 5x330</t>
  </si>
  <si>
    <t>x0.12 ม.</t>
  </si>
  <si>
    <t>โครงการวางทอระบายน้ำพร้อมวางบ่อพัก</t>
  </si>
  <si>
    <t>เพื่อระบายน้ำไม่ให้ท่วมขัง</t>
  </si>
  <si>
    <t>วางท่อขนาดเส้นผ่า</t>
  </si>
  <si>
    <t>จากสี่แยกบ้านนายพิมพ์ไปยังคลองอีสาน</t>
  </si>
  <si>
    <t>ภายในหมู่บ้าน</t>
  </si>
  <si>
    <t>ศูนย์กลาง 0.60 เมตร</t>
  </si>
  <si>
    <t>เขียว บ้านเมืองน้อย ม.4</t>
  </si>
  <si>
    <t>ระยะทาง 66 เมตรพร้อม</t>
  </si>
  <si>
    <t>วางบ่อพัก</t>
  </si>
  <si>
    <t>โครงการก่อสร้างตระแกรงเหล็กปิด</t>
  </si>
  <si>
    <t>เพื่อปิดร่องระบายน้ำและ</t>
  </si>
  <si>
    <t xml:space="preserve">ขนาดกว้าง 0.40 เมตร  </t>
  </si>
  <si>
    <t xml:space="preserve">ร่องระบายน้ำภายในหมู่บ้าน </t>
  </si>
  <si>
    <t>เพื่อทำให้รถสัญจรไปมาได้</t>
  </si>
  <si>
    <t>ยาว 215 เมตร</t>
  </si>
  <si>
    <t>สะดวกยิ่งขึ้น</t>
  </si>
  <si>
    <t>โครงการก่อสร้างถนน คสล.ภายในหมู่บ้าน</t>
  </si>
  <si>
    <t>บ้านสงแดง หมู่ 5 บริเวณหน้าบ้านครูติ๋ว</t>
  </si>
  <si>
    <t xml:space="preserve">ยาว 70 เมตร หนา </t>
  </si>
  <si>
    <t>โครงการวางท่อระบายน้ำพร้อมวางบ่อพัก</t>
  </si>
  <si>
    <t xml:space="preserve">จากบ้านนางละมุลไปยังบ้านนางดาว </t>
  </si>
  <si>
    <t>ศูนย์กลาง 0.40 เมตร</t>
  </si>
  <si>
    <t>บ้านสงแดง หมู่ 5</t>
  </si>
  <si>
    <t>ระยะทาง 200เมตรพร้อม</t>
  </si>
  <si>
    <t>ท่อ 0.60 ม.</t>
  </si>
  <si>
    <t>ระยะทาง 66 ม.</t>
  </si>
  <si>
    <t>ท่วมขังภายในหมู่บ้าน</t>
  </si>
  <si>
    <t>พร้อมบ่อพัก</t>
  </si>
  <si>
    <t>ตระแกรงเหล็ก</t>
  </si>
  <si>
    <t>สารถปิดร่องระบายน้ำ</t>
  </si>
  <si>
    <t>0.40x214 ม.</t>
  </si>
  <si>
    <t>ได้และทำรถสัญจรไป</t>
  </si>
  <si>
    <t>มาได้สะดวกยิ่งขึ้น</t>
  </si>
  <si>
    <t>4x70x0.15</t>
  </si>
  <si>
    <t>ท่อ 0.40 ม.</t>
  </si>
  <si>
    <t>ระยะทา 200ม.</t>
  </si>
  <si>
    <t>โครงการก่อสร้างถนน คสล.จากระบบ</t>
  </si>
  <si>
    <t>ประปาเก่า ไปยังคุ้มเบ็ญใหญ่</t>
  </si>
  <si>
    <t xml:space="preserve">ยาว 500 เมตร หนา </t>
  </si>
  <si>
    <t>โครงการก่อสร้าง ถนน คสล.จากสามแยก</t>
  </si>
  <si>
    <t>บ้านนางสมพงษ์ ไปยังศาลปู่ตา บ้านสว่าง</t>
  </si>
  <si>
    <t xml:space="preserve">ยาว 98 เมตร หนา </t>
  </si>
  <si>
    <t>หมู่ 8</t>
  </si>
  <si>
    <t>โครงการก่อสร้าง ถนน คสล.จากบ้าน</t>
  </si>
  <si>
    <t>นายประสาทไปยังบ้านนางผ่องแผ้ว</t>
  </si>
  <si>
    <t xml:space="preserve">ยาว 281 เมตร หนา </t>
  </si>
  <si>
    <t>ข้าง อบต.ศรีสว่าง บ้านสว่าง หมู่ 8</t>
  </si>
  <si>
    <t>โครงการก่อสร้างร่องระบายน้ำภายใน</t>
  </si>
  <si>
    <t>เพื่อระบายน้ำไม่ให้ท่วม</t>
  </si>
  <si>
    <t>ก่อสร้างรางระบายน้ำคสล.</t>
  </si>
  <si>
    <t>หมู่บ้าน จากบ้านนายปรมนูญ ไปยังสี่แยก</t>
  </si>
  <si>
    <t>ขังหน้าบ้านประชาชน</t>
  </si>
  <si>
    <t>ทางเข้าหมู่บ้าน บ้านหนองแต้ หมู่ 9</t>
  </si>
  <si>
    <t>ลึก 0.50 เมตร ยาว</t>
  </si>
  <si>
    <t xml:space="preserve">234 เมตร </t>
  </si>
  <si>
    <t>4x500x0.15</t>
  </si>
  <si>
    <t>4x98x0.15</t>
  </si>
  <si>
    <t>4x281x0.15</t>
  </si>
  <si>
    <t>0.50x234</t>
  </si>
  <si>
    <t>โครงการก่อสร้างร่องระบายน้ำ ภายใน</t>
  </si>
  <si>
    <t>ขนาด 50x50x180</t>
  </si>
  <si>
    <t>50x50x180</t>
  </si>
  <si>
    <t>โครงการปรับปรุงศูนย์เรียนรู้บ้าน</t>
  </si>
  <si>
    <t>เพื่อปรับปรุงภูมิทัศน์ศูนย์</t>
  </si>
  <si>
    <t>ปรับปรุงศูนย์เรียนรู้บ้าน</t>
  </si>
  <si>
    <t>เมืองน้อย หมู่ 4</t>
  </si>
  <si>
    <t>เรียนรู้ให้น่าอยู่และน่า</t>
  </si>
  <si>
    <t>เมืองน้อย 1 แห่ง</t>
  </si>
  <si>
    <t>ศึกษา</t>
  </si>
  <si>
    <t>โครงการก่อสร้างถนน คสล.ภายในหมู่</t>
  </si>
  <si>
    <t>ขนาดกว้าง 3 เมตร</t>
  </si>
  <si>
    <t>บ้าน บ้านสงแดง หมู่ 5 จากข้างร้าน</t>
  </si>
  <si>
    <t xml:space="preserve">ยาว 315 เมตร หนา </t>
  </si>
  <si>
    <t>รับซื้อของเก่าถนนสายนาโพธิ์-</t>
  </si>
  <si>
    <t xml:space="preserve">ดอนกอกไปยังนายพิรพัฒน์ ปะเสระกัง </t>
  </si>
  <si>
    <t>ผู้ใช้บริการ</t>
  </si>
  <si>
    <t>ศูนย์เรียนรู้มีภูมิทัศน์</t>
  </si>
  <si>
    <t>เพิ่มขึ้นร้อยละ</t>
  </si>
  <si>
    <t>ที่สวยงามและน่าศึกษา</t>
  </si>
  <si>
    <t>เรียนรู้</t>
  </si>
  <si>
    <t>โครงการก่อสร้างถนน คสล.จากถนนทาง</t>
  </si>
  <si>
    <t>หลวงชนบท หมายเลข 3011 ไปยัง</t>
  </si>
  <si>
    <t xml:space="preserve">ยาว 324 เมตร หนา </t>
  </si>
  <si>
    <t>หนองแปน บ้านหัวขัวหมู่ 6</t>
  </si>
  <si>
    <t>โครงการก่อสร้าง ถนน คสล.จากนา</t>
  </si>
  <si>
    <t>นางฉวี วรรณวิจิตร ไปบรรจบถนน คสล.</t>
  </si>
  <si>
    <t xml:space="preserve">เส้นบ้านนายมา-บ้านนายมี บ้านหัวขัว </t>
  </si>
  <si>
    <t>หมู่ 6</t>
  </si>
  <si>
    <t>โครงการก่อสร้าง ถนนหินคลุกจาก</t>
  </si>
  <si>
    <t xml:space="preserve">สามแยก ถนนเส้นบ้านนายมา-บ้านนายมี </t>
  </si>
  <si>
    <t>ไปยังคลองชลประทาน บ้านหัวขัว หมู่ 6</t>
  </si>
  <si>
    <t>โครงการก่อสร้าง ถนน คสล.รอบหมู่บ้าน</t>
  </si>
  <si>
    <t xml:space="preserve">ยาว 370 เมตร หนา </t>
  </si>
  <si>
    <t>4x324x0.15</t>
  </si>
  <si>
    <t>3x370x0.15</t>
  </si>
  <si>
    <t xml:space="preserve">ยาว 270 เมตร หนา </t>
  </si>
  <si>
    <t>0.10 เมตร</t>
  </si>
  <si>
    <t>โครงการขยายเขตไฟฟ้าแรงต่ำ จากบ้าน</t>
  </si>
  <si>
    <t>เพื่อใช้สำหรับเปิดปิดประตู</t>
  </si>
  <si>
    <t>ขยายเขตไฟฟ้แรงต่ำ</t>
  </si>
  <si>
    <t>เบ็ญ หมู่ 7 ไปยังประตูระบายน้ำ</t>
  </si>
  <si>
    <t>ระบายน้ำตลอดจนประชาชน</t>
  </si>
  <si>
    <t>ระยะทาง 800 เมตร</t>
  </si>
  <si>
    <t>ได้ใช้ไฟฟ้าในการทำการ</t>
  </si>
  <si>
    <t>เกษตร</t>
  </si>
  <si>
    <t>โครงการก่อสร้างถนน คสล.จากวัดชัย</t>
  </si>
  <si>
    <t>สมพร บ้านหนองแต้ หมู่ 9 ไปยังคลอง</t>
  </si>
  <si>
    <t xml:space="preserve">ยาว 345 เมตร หนา </t>
  </si>
  <si>
    <t>ชลประทาน</t>
  </si>
  <si>
    <t>4x270x0.15</t>
  </si>
  <si>
    <t>จำนวนของประ</t>
  </si>
  <si>
    <t>สามารถเปิดปิดประตู</t>
  </si>
  <si>
    <t>ชาชนที่ได้รับ</t>
  </si>
  <si>
    <t>ระบายน้ำด้วยระบบ</t>
  </si>
  <si>
    <t>ไฟฟ้าตลอดจนประชาชน</t>
  </si>
  <si>
    <t>สามารถมีใช้ไฟฟ้าใน</t>
  </si>
  <si>
    <t>การทำเกษตรได้</t>
  </si>
  <si>
    <t>4x345x0.15</t>
  </si>
  <si>
    <t>โครงการก่อสร้าง ถนนหินคลุก คูหนอง</t>
  </si>
  <si>
    <t>หินตั้ง บ้านหินตั้ง หมู่ 10</t>
  </si>
  <si>
    <t xml:space="preserve">ยาว 360 เมตร หนา </t>
  </si>
  <si>
    <t>โครงการก่อสร้าง ถนนหินคลุกบริเวณ</t>
  </si>
  <si>
    <t xml:space="preserve">สิ้นสุดทางคอนกรีต บ้านหินตั้งหมู่ 10 </t>
  </si>
  <si>
    <t xml:space="preserve">ยาว 1,700 เมตร หนา </t>
  </si>
  <si>
    <t>ไปยังบึงบ้านจอก</t>
  </si>
  <si>
    <t>3x360x</t>
  </si>
  <si>
    <t>3x1,700x</t>
  </si>
  <si>
    <t>โครงการขยายไหล่ทางถนนคสล. ทางเข้า</t>
  </si>
  <si>
    <t>ขนาดกว้างด้านละ</t>
  </si>
  <si>
    <t>หมู่บ้าน บ้านหินตั้ง หมู่ 10</t>
  </si>
  <si>
    <t>0.50 เมตร  จำนวน 2</t>
  </si>
  <si>
    <t>ด้าน ยาว 640 เมตร</t>
  </si>
  <si>
    <t>หนา 0.15 เมตร</t>
  </si>
  <si>
    <t>0.50x640x</t>
  </si>
  <si>
    <t>0.15เมตร</t>
  </si>
  <si>
    <t>โครงการส่งเสริมการเลี้ยงโคเนื้อ</t>
  </si>
  <si>
    <t>เพื่อส่งเสริมให้เกษตรกร</t>
  </si>
  <si>
    <t>เกษตรกรผู้เลียงโคเนื้อ</t>
  </si>
  <si>
    <t>ร้อยละ90ของ</t>
  </si>
  <si>
    <t>เกษตรกรผู้เลี้ยงโคเนื้อมี</t>
  </si>
  <si>
    <t>ผู้เลี้ยงโคเนื้อมีทักษะใน</t>
  </si>
  <si>
    <t>จำนวน 100 คน</t>
  </si>
  <si>
    <t>จำนวนเกษตรกร</t>
  </si>
  <si>
    <t>ทักษะในการเลี้ยงโคเนื้อ</t>
  </si>
  <si>
    <t>การเลี้ยงโคเนื้อเพิ่มขึ้นและ</t>
  </si>
  <si>
    <t>ผู้เลี้ยงโคเนื้อ</t>
  </si>
  <si>
    <t>เพิ่มขึ้นและลดต้นทุนการ</t>
  </si>
  <si>
    <t>ช่วยลดต้นทุนค่าอาหาร</t>
  </si>
  <si>
    <t>เลี้ยงโคเนื้อด้วย</t>
  </si>
  <si>
    <t>สำหรับเลี้ยงโคเนื้อ</t>
  </si>
  <si>
    <t>โครงการส่งเสริมและสนับสนุนการปลูก</t>
  </si>
  <si>
    <t>เพื่อเสริมการทำเกษตร</t>
  </si>
  <si>
    <t>พื้นที่ 200 ไร่</t>
  </si>
  <si>
    <t>ร้อยละ 80 ของ</t>
  </si>
  <si>
    <t>สามารถช่วยลดต้นทุน</t>
  </si>
  <si>
    <t>ปุ๋ยพืชสด ปอเทือง</t>
  </si>
  <si>
    <t>อินทรีย์และลดต้นทุนปัจ</t>
  </si>
  <si>
    <t>พื้นที่ เป้าหมาย</t>
  </si>
  <si>
    <t>การผลิตได้และส่งเสริม</t>
  </si>
  <si>
    <t>จัยการผลิตตลอดจน</t>
  </si>
  <si>
    <t>แหล่งท่องเที่ยวของ</t>
  </si>
  <si>
    <t>ส่งเสริมแหล่งท่องเที่ยว</t>
  </si>
  <si>
    <t>ของชุมชน</t>
  </si>
  <si>
    <t>โครงการศึกษาดูงาน"วันงานเกษตรอีสาน"</t>
  </si>
  <si>
    <t>เพื่อให้เกษตรกรมีความ</t>
  </si>
  <si>
    <t>เกษตรกร 100 คน</t>
  </si>
  <si>
    <t>เกษตรกรได้นำ</t>
  </si>
  <si>
    <t>เกษตรกรมีความ</t>
  </si>
  <si>
    <t xml:space="preserve">ณ มหาวิทยาลัยขอนแก่น </t>
  </si>
  <si>
    <t>รู้ในเรื่องเทคโนโลยีการ</t>
  </si>
  <si>
    <t>มาปรับใช้ใน</t>
  </si>
  <si>
    <t>รู้ในเรื่องเทคโนโลยี่การ</t>
  </si>
  <si>
    <t>เกษตรและพัฒนาด้าน</t>
  </si>
  <si>
    <t>อาชีพทำให้</t>
  </si>
  <si>
    <t>เกษตรและสามารถ</t>
  </si>
  <si>
    <t>เกษตรกรรม</t>
  </si>
  <si>
    <t>ได้ผลผลิตทีเพิ่ม</t>
  </si>
  <si>
    <t>พัฒนางานด้าน</t>
  </si>
  <si>
    <t>ขึ้นและมีคุณ</t>
  </si>
  <si>
    <t>การเกษตรได้อย่างมี</t>
  </si>
  <si>
    <t>ภาพ 5 %</t>
  </si>
  <si>
    <t>ประสิทธิภาพ</t>
  </si>
  <si>
    <r>
      <t xml:space="preserve">      3</t>
    </r>
    <r>
      <rPr>
        <b/>
        <sz val="14"/>
        <color theme="1"/>
        <rFont val="TH SarabunIT๙"/>
        <family val="2"/>
      </rPr>
      <t>.1 แผนงานการเกษตร</t>
    </r>
  </si>
  <si>
    <t>ครอบครัว</t>
  </si>
  <si>
    <r>
      <t xml:space="preserve">      </t>
    </r>
    <r>
      <rPr>
        <b/>
        <sz val="14"/>
        <color theme="1"/>
        <rFont val="TH SarabunIT๙"/>
        <family val="2"/>
      </rPr>
      <t>4.2 แผนงานการศาสนาวัฒนธรรมและนันทนาการ</t>
    </r>
  </si>
  <si>
    <r>
      <t xml:space="preserve">      4</t>
    </r>
    <r>
      <rPr>
        <b/>
        <sz val="14"/>
        <color theme="1"/>
        <rFont val="TH SarabunIT๙"/>
        <family val="2"/>
      </rPr>
      <t>.4 แผนงานสังคมสงเคราะห์</t>
    </r>
  </si>
  <si>
    <t>เพื่อให้เด็กและเยาวชนได้</t>
  </si>
  <si>
    <t>จำนวนเด็กและ</t>
  </si>
  <si>
    <t>เด็กและเยาวชนมีทักษะ</t>
  </si>
  <si>
    <t>ทักษะพื้นฐานในการประกอบ</t>
  </si>
  <si>
    <t>เยาวชนที่เข้าร่วม</t>
  </si>
  <si>
    <t>พื้นฐานในการประกอบ</t>
  </si>
  <si>
    <t>อาชีพและใช้เวลาว่างให้เกิด</t>
  </si>
  <si>
    <t>อาชีพและใช้เวลาว่าง</t>
  </si>
  <si>
    <t>ให้เกิดประโยชน์</t>
  </si>
  <si>
    <r>
      <t xml:space="preserve">      </t>
    </r>
    <r>
      <rPr>
        <b/>
        <sz val="14"/>
        <color theme="1"/>
        <rFont val="TH SarabunIT๙"/>
        <family val="2"/>
      </rPr>
      <t xml:space="preserve"> 5.1  แผนงานสาธารณสุข </t>
    </r>
  </si>
  <si>
    <t>โครงการรณรงค์ป้องกันและแก้ไขปัญหา</t>
  </si>
  <si>
    <t>เพื่อส่งเสริมสนับสนุนกิจ</t>
  </si>
  <si>
    <t>เยาวชนในหมู่บ้าน</t>
  </si>
  <si>
    <t>ร้อยละ60ของ</t>
  </si>
  <si>
    <t>ได้ส่งเสริมและสนับสนุน</t>
  </si>
  <si>
    <t>ยาเสพติด (To be number one)</t>
  </si>
  <si>
    <t>กรรมของเยาวชนเพื่อไม่</t>
  </si>
  <si>
    <t>จำนวนเยาวชนใน</t>
  </si>
  <si>
    <t>กิจกรรมให้เยาวชน</t>
  </si>
  <si>
    <t xml:space="preserve">ทูลกระหม่อมหญิงอุบลรัตน์ราชกัญญา </t>
  </si>
  <si>
    <t>ไปยุ่งเกี่ยวกับยาเสพติด</t>
  </si>
  <si>
    <t>หมู่บ้าน</t>
  </si>
  <si>
    <t>ไม่ยุ่งเกี่ยวกับยาเสพติด</t>
  </si>
  <si>
    <t>สิริวัฒนาพรรณวดี  บ้านหนองแสง หมู่ 1</t>
  </si>
  <si>
    <t>โครงการสืบสานพระราชปณิธานสมเด็จย่า</t>
  </si>
  <si>
    <t>ส่งเสริมความรู้ ทักษะ</t>
  </si>
  <si>
    <t>สตรีอายุอายุ 35-70 ปี</t>
  </si>
  <si>
    <t>ได้ส่งเสริมความรู้ ทักษะ</t>
  </si>
  <si>
    <t>ต้านมะเร็งเต้านม บ้านหนองแสงหมู่ 1</t>
  </si>
  <si>
    <t>การตรวจมะเล็งเต้านม</t>
  </si>
  <si>
    <t>จำนวนสตรีใน</t>
  </si>
  <si>
    <t>ด้วยตัวเอง</t>
  </si>
  <si>
    <t>โครงการควบคุมโรคขาดสารไอโอดีน</t>
  </si>
  <si>
    <t>ส่งเสริมให้ทุกครัวเรือนใช้</t>
  </si>
  <si>
    <t>ทุกครัวเรือนในหมู่บ้าน</t>
  </si>
  <si>
    <t>ร้อยละ 100</t>
  </si>
  <si>
    <t>ได้ส่งเสริมให้ทุกครัวเรือน</t>
  </si>
  <si>
    <t>เกลือไอโอดีน</t>
  </si>
  <si>
    <t>ของจำนวนครัว-</t>
  </si>
  <si>
    <t>ใช้เกลือไอโอดีน</t>
  </si>
  <si>
    <t>เรือนในหมู่บ้าน</t>
  </si>
  <si>
    <t>สิริวัฒนาพรรณวดี  บ้านโนนลาน หมู่ 2</t>
  </si>
  <si>
    <t>ต้านมะเร็งเต้านม บ้านโนนลาน หมู่ 2</t>
  </si>
  <si>
    <t>ต้านมะเร็งเต้านม บ้านหนองม่วง หมู่ 3</t>
  </si>
  <si>
    <t>สิริวัฒนาพรรณวดี  บ้านเมืองน้อย หมู่ 4</t>
  </si>
  <si>
    <t>โครงการอบรมหมอหมู่บ้านในพระราช</t>
  </si>
  <si>
    <t>จำนวน 60 ครัวเรือน</t>
  </si>
  <si>
    <t>ร้อยละ80ของ</t>
  </si>
  <si>
    <t>ได้ส่งเสริมให้ประชาชน</t>
  </si>
  <si>
    <t>ประสงค์ พระบาทสมเด็จพระปรมินทรมหา</t>
  </si>
  <si>
    <t>มีสุขภาพแข็งแรง</t>
  </si>
  <si>
    <t>ครัวเรือนที่ได้</t>
  </si>
  <si>
    <t>ภูมิพลอดุลยเดช บ้านเมืองน้อย หมู่ 4</t>
  </si>
  <si>
    <t>รับการฝึกอบรม</t>
  </si>
  <si>
    <t>สิริวัฒนาพรรณวดี  บ้านสงแดง หมู่ 5</t>
  </si>
  <si>
    <t>โครงการส่งเสริมโภชนาการและสุขภาพ</t>
  </si>
  <si>
    <t>เพื่อส่งเสริมให้ทุกครัวเรีอน</t>
  </si>
  <si>
    <t>หญิงตั้งครรภ์ทุกคน</t>
  </si>
  <si>
    <t>ร้อยละ 80ของ</t>
  </si>
  <si>
    <t>ได้ส่งเสริมให้ทุกครัวเรีอน</t>
  </si>
  <si>
    <t>จัดอาหารและสภาพแวด</t>
  </si>
  <si>
    <t>ในหมู่บ้าน</t>
  </si>
  <si>
    <t>หญิงตั้งครรภ์</t>
  </si>
  <si>
    <t>ล้อมสุขอนามัยที่เหมาะสม</t>
  </si>
  <si>
    <t>กับหญิงตั้งครรภ์และหลัง</t>
  </si>
  <si>
    <t>คลอด แม่และเด็ก</t>
  </si>
  <si>
    <t>สิริวัฒนาพรรณวดี  บ้านหัวขัว หมู่ 6</t>
  </si>
  <si>
    <t>ต้านมะเร็งเต้านม บ้านหัวขัว หมู่ 6</t>
  </si>
  <si>
    <t>สิริวัฒนาพรรณวดี  บ้านเบ็ญ หมู่ 7</t>
  </si>
  <si>
    <t>ต้านมะเร็งเต้านม บ้านเบ็ญ หมู่ 7</t>
  </si>
  <si>
    <t>สิริวัฒนาพรรณวดี  บ้านสว่าง หมู่ 8</t>
  </si>
  <si>
    <t>จำนวน 50 ครัวเรือน</t>
  </si>
  <si>
    <t>ภูมิพลอดุลยเดช บ้านสว่าง หมู่ 8</t>
  </si>
  <si>
    <t>สิริวัฒนาพรรณวดี  บ้านหนองแต้ หมู่ 9</t>
  </si>
  <si>
    <t>โครงการปรับปรุงภาวะโภชนาการและ</t>
  </si>
  <si>
    <t>สิริวัฒนาพรรณวดี  บ้านหินตั้ง หมู่ 10</t>
  </si>
  <si>
    <t>ภูมิพลอดุลยเดช บ้านหินตั้ง หมู่ 10</t>
  </si>
  <si>
    <t>โครงการขุดบ่อฝังกลบขยะ บ้านหนองแต้</t>
  </si>
  <si>
    <t>2,000 ลบ.ม.</t>
  </si>
  <si>
    <t>ปริมาณขยะใน</t>
  </si>
  <si>
    <t>หมู่บ้านลดลง</t>
  </si>
  <si>
    <t>ร้อยละ 5</t>
  </si>
  <si>
    <t>ประชาชนในพื้นที่มีสถานที่</t>
  </si>
  <si>
    <t>กำจัดขยะให้ถูกสุขลักษณะ</t>
  </si>
  <si>
    <t xml:space="preserve">       5.3  แผนงานการเกษตร </t>
  </si>
  <si>
    <r>
      <t xml:space="preserve">      </t>
    </r>
    <r>
      <rPr>
        <b/>
        <sz val="14"/>
        <color theme="1"/>
        <rFont val="TH SarabunIT๙"/>
        <family val="2"/>
      </rPr>
      <t xml:space="preserve"> 6.1  แผนงานบริหารทั่วไป </t>
    </r>
  </si>
  <si>
    <r>
      <t xml:space="preserve">      </t>
    </r>
    <r>
      <rPr>
        <b/>
        <sz val="14"/>
        <color theme="1"/>
        <rFont val="TH SarabunIT๙"/>
        <family val="2"/>
      </rPr>
      <t xml:space="preserve"> 6.2  แผนงานการรักษาความสงบภายใน </t>
    </r>
  </si>
  <si>
    <r>
      <t xml:space="preserve">      </t>
    </r>
    <r>
      <rPr>
        <b/>
        <sz val="14"/>
        <color theme="1"/>
        <rFont val="TH SarabunIT๙"/>
        <family val="2"/>
      </rPr>
      <t xml:space="preserve"> 6.3  แผนงานสร้างความเข้มแข็งของชุมชน </t>
    </r>
  </si>
  <si>
    <t>โครงการจัดซื้อวัสดุเครื่องแต่งกายให้กับ</t>
  </si>
  <si>
    <t>เพื่อจัดซื้อชุดให้กับอปพร.</t>
  </si>
  <si>
    <t>อปพร. 120 คน</t>
  </si>
  <si>
    <t>อปพร.มีชุดสวมใส่สำหรับ</t>
  </si>
  <si>
    <t>อปพร.</t>
  </si>
  <si>
    <t>ใส่สำหรับปฏิบัติหน้าที่</t>
  </si>
  <si>
    <t>ปฏิบัติหน้าที่</t>
  </si>
  <si>
    <t>โครงการปรับปรุงภูมิทัศน์ศูนย์พัฒนา</t>
  </si>
  <si>
    <t>เพื่อให้ศูนย์พัฒนาเด็ก</t>
  </si>
  <si>
    <t>จัดสวนหย่อมและทาสีรั้ว</t>
  </si>
  <si>
    <t>ความพึงพอใจ</t>
  </si>
  <si>
    <t>ศูนย์พัฒนาเด็กตำบล</t>
  </si>
  <si>
    <t>ตำบลศรีสว่าง มีความ</t>
  </si>
  <si>
    <t>ของผู้ปกครอง</t>
  </si>
  <si>
    <t>ศรีสว่าง มีความสะอาด</t>
  </si>
  <si>
    <t>สะอาดน่าอยู่น่ามองเหมาะ</t>
  </si>
  <si>
    <t>ของเด็กนักเรียน</t>
  </si>
  <si>
    <t>น่าอยู่น่ามองเหมาะ</t>
  </si>
  <si>
    <t>สำหรับการเรียนการสอน</t>
  </si>
  <si>
    <t>แรงดัน คสล. บ้านเบ็ญหมู่ 7</t>
  </si>
  <si>
    <t xml:space="preserve">ก่อสร้างสถานีสูบน้ำ พร้อมถังรับน้ำ </t>
  </si>
  <si>
    <t>บ้าน บ้านหนองม่วง หมู่ 3</t>
  </si>
  <si>
    <t>หนองมูก  บ้านหนองแสง  หมู่ 1</t>
  </si>
  <si>
    <t>โครงการวางท่อระบายน้ำออกจาก</t>
  </si>
  <si>
    <t xml:space="preserve">ซ่อมแซมฝายน้ำล้น บ้านหัวขัว </t>
  </si>
  <si>
    <t>เพื่อกักเก็บน้ำไว้สำหรับทำการ</t>
  </si>
  <si>
    <t>ซ่อมฝายน้ำล้น 1 แห่ง</t>
  </si>
  <si>
    <t>สามารถกักเก็บได้</t>
  </si>
  <si>
    <t>ประชาชนมีน้ำสำหรับทำ</t>
  </si>
  <si>
    <t>โครงการก่อสร้างถนน คสล. บ้าเมืองน้อย</t>
  </si>
  <si>
    <t>คุ้มหนองหินตั้ง</t>
  </si>
  <si>
    <t xml:space="preserve">ยาว 421 เมตร หนา </t>
  </si>
  <si>
    <t>3x421x</t>
  </si>
  <si>
    <t>ก่อสร้างสถานีสูบน้ำ พร้อมถังรับน้ำ</t>
  </si>
  <si>
    <t xml:space="preserve"> แรงดัน คสล.บ้านหนองแต้ หมู่ 9</t>
  </si>
  <si>
    <t>วางระบบสูบน้ำ</t>
  </si>
  <si>
    <t>โครงการธนาคารน้ำใต้ดิน</t>
  </si>
  <si>
    <t xml:space="preserve">เพื่อเพิ่มปริมาณน้ำใต้ดิน </t>
  </si>
  <si>
    <t>ขุดบ่อและเจาะชั้นหิน</t>
  </si>
  <si>
    <t>จำนวน 2 บ่อ</t>
  </si>
  <si>
    <t>ปริมาณน้ำที่เพิ่ม</t>
  </si>
  <si>
    <t>ขึ้น ร้อยละ 20</t>
  </si>
  <si>
    <t>ประชาชนมีน้ำใช้สำหรับ</t>
  </si>
  <si>
    <t>ก่อสร้างคลองส่งน้ำจากลำพังชู ถึง</t>
  </si>
  <si>
    <t>วางท่อ pVc ขนาด 6 นิ้ว</t>
  </si>
  <si>
    <t>หนองแปน หมู่ 6 บ้านหัวข้ว</t>
  </si>
  <si>
    <t>ยาว 840 เมตร</t>
  </si>
  <si>
    <t>315,000)</t>
  </si>
  <si>
    <t>โครงการวางท่อระบายน้ำพร้อมวาง</t>
  </si>
  <si>
    <t>นางดาว บ้านสงแดง หมู่ 5</t>
  </si>
  <si>
    <t>บ่อพักจากบ้านนางละมุลไปยังบ้าน</t>
  </si>
  <si>
    <t>ม.4 บ้านเมืองน้อย</t>
  </si>
  <si>
    <t>ขนาด 3x4,650x0.10 ม.</t>
  </si>
  <si>
    <t>กำลังกายอย่างปลอดภัย</t>
  </si>
  <si>
    <t>และแปรรูปผลิตภัณพ์ จากเห็ดต่างๆ</t>
  </si>
  <si>
    <t>โครงการส่งเสริมการปลูกถั่วลิสง</t>
  </si>
  <si>
    <t>โครงการส่งเสริมการปลูกข้าวโพด</t>
  </si>
  <si>
    <t>เลี้ยงสัตว์</t>
  </si>
  <si>
    <t>โครงการส่งเสริมการปลูกแตงโม</t>
  </si>
  <si>
    <t>โครงการส่งเสริมการเลี้ยงจิ้งหรีด</t>
  </si>
  <si>
    <t>นอกจากการทำนา</t>
  </si>
  <si>
    <t>ที่ปลูกถั่วลิสง</t>
  </si>
  <si>
    <t>ที่ปลูกข้าวโพดเลี้ยง</t>
  </si>
  <si>
    <t>สัตว์หลังฤดูเก็บเกี่ยว</t>
  </si>
  <si>
    <t>ที่ปลูกแตงโมหลัง</t>
  </si>
  <si>
    <t>สร้างพื้นฐานอาชีพ</t>
  </si>
  <si>
    <t>โครงการสภาเด็กและเยาวชนร่วม</t>
  </si>
  <si>
    <t>โครงการสัตว์ปลอดโรคคนปลอดภัย จาก</t>
  </si>
  <si>
    <t>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t>
  </si>
  <si>
    <t xml:space="preserve">โรคพิษสุนัขบ้า </t>
  </si>
  <si>
    <t>ของสมเด็จพระกนิษฐาราชเจ้ากรมสมเด็จ</t>
  </si>
  <si>
    <t>บ้านหนองแสง หมู่ 1</t>
  </si>
  <si>
    <t>พระเทพรัตนราชสุดา ฯ บ้านหนองแสง</t>
  </si>
  <si>
    <t>หมู่ 1</t>
  </si>
  <si>
    <t>สิริวัฒนาพรรณวดี  (วัยรุ่นสมัยใหม่</t>
  </si>
  <si>
    <t>ไร้เหล้า ปลอดบุรี) บ้านหนองม่วง หมู่ 3</t>
  </si>
  <si>
    <t>สุขภาพเด็ก ของสมเด็จพระกนิษฐาราชเจ้า</t>
  </si>
  <si>
    <t>กรมสมเด็จพระเทพรัตนราชสุดา ฯ</t>
  </si>
  <si>
    <t>(การให้ความรู้เรื่องส่งเสิรมสุขภาพเด็ก)</t>
  </si>
  <si>
    <t>เพื่อส่งเสริมให้ควารู้ในเรื่องสุขภาพ</t>
  </si>
  <si>
    <t>ของเด็ก</t>
  </si>
  <si>
    <t>เด็กในหมู่บ้าน</t>
  </si>
  <si>
    <t>ร้อยละ90</t>
  </si>
  <si>
    <t>ของจำนวนเด็ก</t>
  </si>
  <si>
    <t>ได้ส่งเสริมความรู้ในเรื่อง</t>
  </si>
  <si>
    <t>สุขภาพของเด็ก</t>
  </si>
  <si>
    <t xml:space="preserve"> ของสมเด็จพระกนิษฐาราชเจ้า</t>
  </si>
  <si>
    <t>โครงการพัฒนาระบบสุขาภิบาลในโรงเรียน</t>
  </si>
  <si>
    <t>และชุมชน ของสมเด็จพระกนิษฐาราชเจ้า</t>
  </si>
  <si>
    <t>ต้านมะเร็งเต้านม บ้านเมืองน้อย หมู่ 4</t>
  </si>
  <si>
    <t>โครงการควบคุมโรคหนอนพยาธิของ</t>
  </si>
  <si>
    <t>ของสมเด็จพระกนิษฐาราชเจ้า</t>
  </si>
  <si>
    <t>สร้างความตระหนักให้ทุกครัวเรือน</t>
  </si>
  <si>
    <t>ป้องกันตนเองจากโรคหนอนพยาธิ</t>
  </si>
  <si>
    <t>บ้านหนองม่วง  หมู่ 3</t>
  </si>
  <si>
    <t>บ้านเหนองม่วง หมู่ 3</t>
  </si>
  <si>
    <t>อนามัยแม่และเด็กของสมเด็จพระกนิษฐา</t>
  </si>
  <si>
    <t>ราชเจ้า กรมสมเด็จพระเทพรัตนราชสุดาฯ</t>
  </si>
  <si>
    <t>บ้านหัวขัว หมู่ 6</t>
  </si>
  <si>
    <t>บ้านเบ็ญ หมู่ 7</t>
  </si>
  <si>
    <t>โครงการควบคุมโรคมาลาเลียของสมเด็จ</t>
  </si>
  <si>
    <t>พระกนิษฐาราชเจ้ากรมสมเด็จพระเทพ</t>
  </si>
  <si>
    <t>เพื่อส่งเสริมความรู้เรื่องโรค</t>
  </si>
  <si>
    <t>มาลาเรียให้ทุกครัวเรือน</t>
  </si>
  <si>
    <t>ปลอดภัยจากโรคมาลาเรีย</t>
  </si>
  <si>
    <t>เพื่อส่งเสริมและสนับสนุนให้ชุมชน</t>
  </si>
  <si>
    <t>ร่วมจัดการและรักษาระบบสุขา</t>
  </si>
  <si>
    <t>ภิบาลในหมู่บ้าน</t>
  </si>
  <si>
    <t>ชุมชนได้รักษาตมระบบสุขา</t>
  </si>
  <si>
    <t>ภิบาลหมู่บ้าน</t>
  </si>
  <si>
    <t>บ้านเสว่าง  หมู่ 8</t>
  </si>
  <si>
    <t>ต้านมะเร็งเต้านม บ้านสว่าง หมู่ 8</t>
  </si>
  <si>
    <t>บ้านสว่าง หมู่ 8</t>
  </si>
  <si>
    <t>บ้านหินตั้ง หมู่ 10</t>
  </si>
  <si>
    <t>จัดตั้งโรงเรียนผู้สุงอายุตำบลศรีสว่าง</t>
  </si>
  <si>
    <t>เพื่อส่งเสริมคุณภาพชีวิตผู้สูงอายุ</t>
  </si>
  <si>
    <t>และจัดการเรียนรู้ของผู้สูงอายุ</t>
  </si>
  <si>
    <t>ตลอดจนเสริมสร้างสุขภาพผู้สูง</t>
  </si>
  <si>
    <t>อายุให้แข็งแรงและให้ดำเนิน</t>
  </si>
  <si>
    <t>ชีวิตอยู่ในสังคมได้อย่างมีความสุข</t>
  </si>
  <si>
    <t>ผู้สูงอายุจำนวน 100 คน</t>
  </si>
  <si>
    <t>ผู้สูงอายุมีคุณภาพชีวิตที่ดี</t>
  </si>
  <si>
    <t>สุขภาพร่างกายสมบูรณ์แข็งแรง</t>
  </si>
  <si>
    <t>ตลอดจนอยู่ในสังคมได้อย่าง</t>
  </si>
  <si>
    <t>มีความสุข</t>
  </si>
  <si>
    <t>ร้อยละ 90</t>
  </si>
  <si>
    <t>ของผู้สูงอายุ</t>
  </si>
  <si>
    <t>ที่เข้าโรงเรียน</t>
  </si>
  <si>
    <t>อุดหนุนโครงการศูนย์การเรียนรู้</t>
  </si>
  <si>
    <t>เพื่อส่งเสริมการดำเนินการ</t>
  </si>
  <si>
    <t>ประชาชนในพื้นที่อยู่แบบ</t>
  </si>
  <si>
    <t>อันเนื่องมาจากพระราชดำริ</t>
  </si>
  <si>
    <t>ตามปรัญญาเศรษฐกิจ</t>
  </si>
  <si>
    <r>
      <t xml:space="preserve">      3</t>
    </r>
    <r>
      <rPr>
        <b/>
        <sz val="14"/>
        <color theme="1"/>
        <rFont val="TH SarabunIT๙"/>
        <family val="2"/>
      </rPr>
      <t>.2 แผนงานสร้างความเข้มแข็งของชุมชน</t>
    </r>
  </si>
  <si>
    <t xml:space="preserve">อุดหนุนโรงเรียนบ้านหัวขัว </t>
  </si>
  <si>
    <t>สนับสนุนตามโครงการอาหาร</t>
  </si>
  <si>
    <t>เด็กนักเรียน160คน</t>
  </si>
  <si>
    <t>เด็กนักรียนในสถานศึกษา</t>
  </si>
  <si>
    <t>(เบญจคุรุราษฎร์อุทิศ)</t>
  </si>
  <si>
    <t>กลางวันสำหรับนักเรียน</t>
  </si>
  <si>
    <t>ได้รับอาหารกลางวันตาม</t>
  </si>
  <si>
    <t xml:space="preserve">โรงเรียนอนุบาล - ป.6 </t>
  </si>
  <si>
    <t>หลักโภชนาการทุกคน</t>
  </si>
  <si>
    <t>640,000)</t>
  </si>
  <si>
    <t xml:space="preserve">จำนวน160คนๆละ20บาท  </t>
  </si>
  <si>
    <t>200 วันทำการ</t>
  </si>
  <si>
    <t>อุดหนุนโรงเรียนสามัคคีคุรุราษฎร์ ฯ</t>
  </si>
  <si>
    <t>504,000)</t>
  </si>
  <si>
    <t xml:space="preserve">จำนวน126คนๆละ20บาท  </t>
  </si>
  <si>
    <t>332,000)</t>
  </si>
  <si>
    <t xml:space="preserve">จำนวน 80คนๆ ละ20บาท  </t>
  </si>
  <si>
    <t>อุดหนุดโครงการจัดงานพิธีขึ้นเขา</t>
  </si>
  <si>
    <t>เพื่ออนุรักษ์ศิลปวัฒนธรรม</t>
  </si>
  <si>
    <t>ประชาชนในจังหวัดบุรีรัมย์</t>
  </si>
  <si>
    <t>ศิลปวัฒนธรรมประเพณี</t>
  </si>
  <si>
    <t>พนมรุ้ง</t>
  </si>
  <si>
    <t>ประเพณีโบราณให้คงอยู่</t>
  </si>
  <si>
    <t>โบราณยังคงอยู่ต่อไป</t>
  </si>
  <si>
    <t>อุดหนุนการจัดงานไหมนาโพธิ์</t>
  </si>
  <si>
    <t>ประชาชนอำเภอนาโพธิ์</t>
  </si>
  <si>
    <t>อุดหนุนโครงการจัดงานอนุรักษ์</t>
  </si>
  <si>
    <t>ประชาชนจังหวัด</t>
  </si>
  <si>
    <t>ประชาชนได้อนุรักษ์ศิลป</t>
  </si>
  <si>
    <t>ประเพณีวัฒนธรรมเมืองบุรีรัมย์</t>
  </si>
  <si>
    <t>บุรีรัมย์</t>
  </si>
  <si>
    <t>วัฒนธรรมประเพณีโบราณ</t>
  </si>
  <si>
    <t>(งานสถาปนาเมืองแปะ)</t>
  </si>
  <si>
    <t>และสร้างจิตสำนึกของคน</t>
  </si>
  <si>
    <t>ให้คงอยู่และประชาชน</t>
  </si>
  <si>
    <t>บุรีรัมย์ให้เกิดความจงรัก</t>
  </si>
  <si>
    <t>บุรีรัมย์เกิดความสามัคคีและ</t>
  </si>
  <si>
    <t>ดีในสถาบัน และเกิดความ</t>
  </si>
  <si>
    <t>มีจิตสำนึกเกิดความจงรัก</t>
  </si>
  <si>
    <t>สามัคคีของประชาชนใน</t>
  </si>
  <si>
    <t>ภักดีในสถาบัน</t>
  </si>
  <si>
    <t>จังหวัดบุรีรัมย์</t>
  </si>
  <si>
    <t xml:space="preserve">อุดหนุนคณะกรรมการหมู่บ้าน </t>
  </si>
  <si>
    <t>โครงการ จัดกิจกรรมวันสงกรานต์</t>
  </si>
  <si>
    <t>และวันผู้สูงอายุ</t>
  </si>
  <si>
    <t>อุดหนุนสาธารณสุขมูลฐาน</t>
  </si>
  <si>
    <t>เพื่อดูแลสุขภาพของคนในชุมชน</t>
  </si>
  <si>
    <t>จำนวน  10 บ้าน</t>
  </si>
  <si>
    <t>คนในชุมชนได้รับการดูแล</t>
  </si>
  <si>
    <t>ซึ่งมุ่งเน้นการจัดการทรัพยากร</t>
  </si>
  <si>
    <t>สุขภาพ</t>
  </si>
  <si>
    <t>ทางสุขภาพโดยใช้เงื่อนไขของ</t>
  </si>
  <si>
    <t>75,000)</t>
  </si>
  <si>
    <t>ชุมชนเป็นสำคัญ</t>
  </si>
  <si>
    <t>อุดหนุนโครงการศูนย์ปฏิบัติการ</t>
  </si>
  <si>
    <t>เพื่อแก้ไขปัญหายาเสพติด</t>
  </si>
  <si>
    <t>เยาวชนและประชาชน</t>
  </si>
  <si>
    <t>ประชาชนในพื้นที่ปลอด</t>
  </si>
  <si>
    <t>พลังแผ่นดินเอาชนะยาเสพติด</t>
  </si>
  <si>
    <t>ทุกหมู่บ้าน</t>
  </si>
  <si>
    <t>ยาเสพติด</t>
  </si>
  <si>
    <r>
      <t xml:space="preserve">      </t>
    </r>
    <r>
      <rPr>
        <b/>
        <sz val="14"/>
        <color theme="1"/>
        <rFont val="TH SarabunIT๙"/>
        <family val="2"/>
      </rPr>
      <t xml:space="preserve"> 5.4  แผนงานสร้างความเข้มแข็งของชุมชน</t>
    </r>
  </si>
  <si>
    <t>อุดหนุน โครงการจัดงานวันรัฐพิธี</t>
  </si>
  <si>
    <t>เพื่อแสดงออกถึงความ</t>
  </si>
  <si>
    <t>ประชาชนได้แสดงออกถึง</t>
  </si>
  <si>
    <t>จงรักภักดีต่อสถาบัน</t>
  </si>
  <si>
    <t>ความจงรักภักดีต่อสถาบัน</t>
  </si>
  <si>
    <t>พระมหากษัตริย์</t>
  </si>
  <si>
    <t>อุดหนุนเหล่ากาชาดจังหวัดบุรีรัมย์</t>
  </si>
  <si>
    <t>เพื่อช่วยเหลือผู้ยากไร้และ</t>
  </si>
  <si>
    <t>ผู้ยากไร้และผู้ด้วยโอกาสได้</t>
  </si>
  <si>
    <t>ด้อยโอกาส</t>
  </si>
  <si>
    <t>รับความช่วยเหลือ</t>
  </si>
  <si>
    <t>อุดหนุนโรงเรียนวัดชัยสมพร</t>
  </si>
  <si>
    <t>โครงการก่อสร้างโครงหลังคาสนาม</t>
  </si>
  <si>
    <t>โครงการฝึกอบรมให้ความรู้เกี่ยวกับ</t>
  </si>
  <si>
    <t>การป้องกันและบรรเทาสาธารณภัย</t>
  </si>
  <si>
    <t>เพื่อให้ประชาชนเข้าใจในการ</t>
  </si>
  <si>
    <t>ป้องกันภัยที่อาจเกิดขึ้นและการ</t>
  </si>
  <si>
    <t>ให้ความช่วยเหลือของหน่วยงาน</t>
  </si>
  <si>
    <t>ประชาชนเข้าใจในการ</t>
  </si>
  <si>
    <t>ร้อย 90 ของ</t>
  </si>
  <si>
    <t>สามารถสร้างรายได้บ</t>
  </si>
  <si>
    <t>ที่เลี้ยงจิ้งหรีด</t>
  </si>
  <si>
    <t>เด็กและเยาวชนตำบลศรีสว่าง</t>
  </si>
  <si>
    <t>จำนวน 50 คน</t>
  </si>
  <si>
    <t>รัตนราชสุดาฯ บ้านเบ็ญ หมู่ 7</t>
  </si>
  <si>
    <t>บ้านเบ็ญ  หมู่ 7</t>
  </si>
  <si>
    <t>อุดหนุนศูนย์ปฏิบัติการร่วมในการช่วย</t>
  </si>
  <si>
    <t>เหลือประชาชน ขององค์กรปกครองส่วน</t>
  </si>
  <si>
    <t>ท้องถิ่น อำเภอนาโพธิ์ จังหวัดบุรีรัมย์</t>
  </si>
  <si>
    <t>เพื่อช่วยเหลือประชาชน</t>
  </si>
  <si>
    <t>ท้องถิ่นอำเภอนาโพธิ์</t>
  </si>
  <si>
    <t>ที่ได้รับการช่วย</t>
  </si>
  <si>
    <t>เหลือ</t>
  </si>
  <si>
    <t>ประชาชนในพื้นที่ได้รับการ</t>
  </si>
  <si>
    <t>ช่วยเหลือ</t>
  </si>
  <si>
    <r>
      <t xml:space="preserve">      4</t>
    </r>
    <r>
      <rPr>
        <b/>
        <sz val="14"/>
        <color theme="1"/>
        <rFont val="TH SarabunIT๙"/>
        <family val="2"/>
      </rPr>
      <t>.1 แผนงานการศึกษา</t>
    </r>
  </si>
  <si>
    <t>บ้านหนองแสง  หมู่ 1</t>
  </si>
  <si>
    <t>บ้านหนองแสง หมู่ 1บ้านหนองแสง หมู่ 1</t>
  </si>
  <si>
    <t>ก่อสร้างร่องระบายน้ำลงหนองมูก</t>
  </si>
  <si>
    <t>จากบ้านนางกุหลาบ ถึง นา</t>
  </si>
  <si>
    <r>
      <t xml:space="preserve">      </t>
    </r>
    <r>
      <rPr>
        <b/>
        <sz val="16"/>
        <color theme="1"/>
        <rFont val="TH SarabunIT๙"/>
        <family val="2"/>
      </rPr>
      <t>1.1 แผนงานอุตสาหกรรมและการโยธา</t>
    </r>
  </si>
  <si>
    <t xml:space="preserve">      2.1  แผนงานอุตสาหกรรมและการโยธา</t>
  </si>
  <si>
    <t>สามแยกนานายจรัญถึงสามแยกโคก</t>
  </si>
  <si>
    <t>นางหนูพาทถึงสามแยกนานายจรัญ</t>
  </si>
  <si>
    <t>ถึงนานางละมุล หมู่ 10 บ้านหินตั้ง</t>
  </si>
  <si>
    <t xml:space="preserve">บ้านเบ็ญ หมู่ 7  จากแยกบ้านนางบุญทัน </t>
  </si>
  <si>
    <t>ไปยังนานางทองม้วน เบี้ยไธสง</t>
  </si>
  <si>
    <t>บ้านเบ็ญ หมู่ 7  จากสามบ้านนางกาญนา</t>
  </si>
  <si>
    <t>โครงการก่อสร้างรางระบายน้ำ คสล.</t>
  </si>
  <si>
    <t>จากสี่แยกทางไปโรงเรียนหัวขัวไปยัง</t>
  </si>
  <si>
    <t>หน้าบ้านนายประหยัด บ้านหนองแสง</t>
  </si>
  <si>
    <t>ขนาดกว้าง 0.30 เมตร</t>
  </si>
  <si>
    <t>ลึก 0.50 เมตร ยาว 45</t>
  </si>
  <si>
    <t xml:space="preserve"> เมตร พร้อมฝาตะแกรง</t>
  </si>
  <si>
    <t>เหล็ก 1 จุด  กว้าง 0.30</t>
  </si>
  <si>
    <t>เมตร ยาว 5 เมตร</t>
  </si>
  <si>
    <t>โครงการปรับปรุงถนนดินพร้องลงหินคลุก</t>
  </si>
  <si>
    <t>จากสวนนายเพลินบ้านสว่าง หมู่ 8</t>
  </si>
  <si>
    <t>ไปยังเขตบ้านจอก</t>
  </si>
  <si>
    <t>ยาว 500 เมตร หนาเฉลี่ย</t>
  </si>
  <si>
    <t>3x500x</t>
  </si>
  <si>
    <t>0.10เมตร</t>
  </si>
  <si>
    <t>30x50x45</t>
  </si>
  <si>
    <t>ฝาตระแกรงเหล็ก</t>
  </si>
  <si>
    <t>0.30x5 เมตร</t>
  </si>
  <si>
    <t>ปรับปรุงอาคารจอดรถ อบต.ศรีสว่าง</t>
  </si>
  <si>
    <t>เป็นห้องเก็บของ</t>
  </si>
  <si>
    <t>ด้านกว้าง 10เมตร</t>
  </si>
  <si>
    <t>ด้านข้างกว้าง 6 เมตร</t>
  </si>
  <si>
    <t>ขนาด 6X10 ม.</t>
  </si>
  <si>
    <t xml:space="preserve">โครงการก่อสร้างฝายน้ำล้น </t>
  </si>
  <si>
    <t>บ้านเบ็ญ หมู่ 7  (ฝายแม้ว)</t>
  </si>
  <si>
    <t>บริเวณห้วยลำพังชู</t>
  </si>
  <si>
    <t>ฝายน้ำล้นแบบฝายแม้ว</t>
  </si>
  <si>
    <t>ที่กักเก็บได้</t>
  </si>
  <si>
    <t>โครงการฝึกอบรมการใช้เทคโนโลยี</t>
  </si>
  <si>
    <t>สารสนเทศสำหรับผู้สูงอายนุ</t>
  </si>
  <si>
    <t>โครงการส่งเสริมอาชีพการทำขนมไทย</t>
  </si>
  <si>
    <t>เพื่อให้ผู้สูงอายุมีความรู้ในการ</t>
  </si>
  <si>
    <t>ใช้เทคโนโลยี่ต่าง ๆในชีวิต</t>
  </si>
  <si>
    <t>ประจำวัน</t>
  </si>
  <si>
    <t>ผู้สูงอายุในตำบลศรีสว่าง</t>
  </si>
  <si>
    <t>กลุ่มสตรี ตำบลศรีสว่าง</t>
  </si>
  <si>
    <t>ในชีวิตประจำวัน</t>
  </si>
  <si>
    <t>ผู้สูงอายุมีความรู้ในการใช้เ</t>
  </si>
  <si>
    <t>เทคโนโลยีสารสนเทศน์ต่าง ๆ</t>
  </si>
  <si>
    <t>ประชาชนมีอาชีพเสริมนอก</t>
  </si>
  <si>
    <t>จากอาชีพทำนา</t>
  </si>
  <si>
    <t>นอกจากอาชีพทำนา</t>
  </si>
  <si>
    <t>w</t>
  </si>
  <si>
    <r>
      <t xml:space="preserve">      4</t>
    </r>
    <r>
      <rPr>
        <b/>
        <sz val="14"/>
        <color theme="1"/>
        <rFont val="TH SarabunIT๙"/>
        <family val="2"/>
      </rPr>
      <t>.3  แผนงานอุตสาหกรรมและการโยธา</t>
    </r>
  </si>
  <si>
    <r>
      <t xml:space="preserve">      </t>
    </r>
    <r>
      <rPr>
        <b/>
        <sz val="12"/>
        <color theme="1"/>
        <rFont val="TH SarabunIT๙"/>
        <family val="2"/>
      </rPr>
      <t xml:space="preserve"> 5.2  แผนงานอุตสาหกรรมและการโยธา</t>
    </r>
  </si>
  <si>
    <t xml:space="preserve">หมู่บ้านหนองแสง หมู่ 1 จากสามแยก </t>
  </si>
  <si>
    <t>ร้านค้านางเที่ยง ไปยังหนองตระกล้า</t>
  </si>
  <si>
    <t>ประโชน์</t>
  </si>
  <si>
    <t>รายได้สู่ครอบครัวหรือการจัดการขยะ</t>
  </si>
  <si>
    <t>ต่างๆ</t>
  </si>
  <si>
    <t>โครงการปลูกต้นไม้เฉลิมพระเกียรติ</t>
  </si>
  <si>
    <t>พระบาทสมเด็จพระเจ้าอยู่หัว</t>
  </si>
  <si>
    <t>ประชาชนมีการคมนาคมสะดวกรวดเร็ว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</si>
</sst>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[$-D00041E]0"/>
    <numFmt numFmtId="188" formatCode="[$-D00041E]#,##0"/>
    <numFmt numFmtId="189" formatCode="_-* #,##0_-;\-* #,##0_-;_-* &quot;-&quot;??_-;_-@_-"/>
    <numFmt numFmtId="190" formatCode="_-* #,##0.0_-;\-* #,##0.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b/>
      <sz val="14"/>
      <color theme="1"/>
      <name val="Tahoma"/>
      <family val="2"/>
      <charset val="222"/>
      <scheme val="minor"/>
    </font>
    <font>
      <sz val="12"/>
      <color rgb="FF0A0A0A"/>
      <name val="Arial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5" xfId="0" applyFont="1" applyBorder="1"/>
    <xf numFmtId="0" fontId="1" fillId="0" borderId="8" xfId="0" applyFont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3" fillId="0" borderId="0" xfId="0" applyFont="1"/>
    <xf numFmtId="3" fontId="1" fillId="0" borderId="5" xfId="0" applyNumberFormat="1" applyFont="1" applyBorder="1" applyAlignment="1">
      <alignment horizontal="center"/>
    </xf>
    <xf numFmtId="189" fontId="1" fillId="0" borderId="0" xfId="1" applyNumberFormat="1" applyFont="1" applyBorder="1" applyAlignment="1">
      <alignment horizontal="center"/>
    </xf>
    <xf numFmtId="0" fontId="5" fillId="0" borderId="0" xfId="0" applyFont="1"/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/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3" xfId="0" applyFont="1" applyBorder="1" applyAlignment="1"/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" xfId="0" applyFont="1" applyBorder="1" applyAlignment="1"/>
    <xf numFmtId="0" fontId="6" fillId="0" borderId="6" xfId="0" applyFont="1" applyBorder="1"/>
    <xf numFmtId="0" fontId="6" fillId="0" borderId="8" xfId="0" applyFont="1" applyBorder="1"/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/>
    <xf numFmtId="0" fontId="6" fillId="0" borderId="0" xfId="0" applyFont="1" applyBorder="1"/>
    <xf numFmtId="0" fontId="6" fillId="0" borderId="3" xfId="0" applyFont="1" applyBorder="1"/>
    <xf numFmtId="3" fontId="6" fillId="0" borderId="5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189" fontId="6" fillId="0" borderId="6" xfId="1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4" xfId="0" applyFont="1" applyBorder="1" applyAlignment="1"/>
    <xf numFmtId="189" fontId="6" fillId="0" borderId="4" xfId="1" applyNumberFormat="1" applyFont="1" applyBorder="1" applyAlignment="1">
      <alignment horizontal="center"/>
    </xf>
    <xf numFmtId="0" fontId="6" fillId="0" borderId="0" xfId="0" applyFont="1"/>
    <xf numFmtId="0" fontId="9" fillId="0" borderId="0" xfId="0" applyFont="1"/>
    <xf numFmtId="0" fontId="8" fillId="0" borderId="3" xfId="0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9" fillId="0" borderId="0" xfId="0" applyFont="1" applyBorder="1"/>
    <xf numFmtId="189" fontId="6" fillId="0" borderId="3" xfId="1" applyNumberFormat="1" applyFont="1" applyBorder="1" applyAlignment="1">
      <alignment horizontal="center"/>
    </xf>
    <xf numFmtId="189" fontId="6" fillId="0" borderId="5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89" fontId="6" fillId="0" borderId="0" xfId="1" applyNumberFormat="1" applyFont="1" applyBorder="1" applyAlignment="1">
      <alignment horizontal="center"/>
    </xf>
    <xf numFmtId="189" fontId="6" fillId="0" borderId="7" xfId="1" applyNumberFormat="1" applyFont="1" applyBorder="1" applyAlignment="1">
      <alignment horizontal="center"/>
    </xf>
    <xf numFmtId="189" fontId="6" fillId="0" borderId="8" xfId="1" applyNumberFormat="1" applyFont="1" applyBorder="1" applyAlignment="1">
      <alignment horizontal="center"/>
    </xf>
    <xf numFmtId="0" fontId="6" fillId="0" borderId="7" xfId="0" applyFont="1" applyBorder="1"/>
    <xf numFmtId="0" fontId="9" fillId="0" borderId="6" xfId="0" applyFont="1" applyBorder="1" applyAlignment="1">
      <alignment horizontal="center"/>
    </xf>
    <xf numFmtId="189" fontId="8" fillId="0" borderId="0" xfId="1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89" fontId="8" fillId="0" borderId="6" xfId="0" applyNumberFormat="1" applyFont="1" applyBorder="1" applyAlignment="1">
      <alignment horizontal="center"/>
    </xf>
    <xf numFmtId="189" fontId="8" fillId="0" borderId="8" xfId="0" applyNumberFormat="1" applyFont="1" applyBorder="1" applyAlignment="1">
      <alignment horizontal="center"/>
    </xf>
    <xf numFmtId="189" fontId="8" fillId="0" borderId="7" xfId="1" applyNumberFormat="1" applyFont="1" applyBorder="1" applyAlignment="1">
      <alignment horizontal="center"/>
    </xf>
    <xf numFmtId="189" fontId="8" fillId="0" borderId="6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" fontId="8" fillId="0" borderId="8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89" fontId="6" fillId="0" borderId="14" xfId="1" applyNumberFormat="1" applyFont="1" applyBorder="1" applyAlignment="1">
      <alignment horizontal="center"/>
    </xf>
    <xf numFmtId="189" fontId="6" fillId="0" borderId="13" xfId="0" applyNumberFormat="1" applyFont="1" applyBorder="1" applyAlignment="1">
      <alignment horizontal="center"/>
    </xf>
    <xf numFmtId="18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/>
    <xf numFmtId="189" fontId="6" fillId="0" borderId="8" xfId="0" applyNumberFormat="1" applyFont="1" applyBorder="1" applyAlignment="1">
      <alignment horizontal="center"/>
    </xf>
    <xf numFmtId="18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center"/>
    </xf>
    <xf numFmtId="0" fontId="6" fillId="0" borderId="3" xfId="0" applyFont="1" applyBorder="1" applyAlignment="1"/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89" fontId="6" fillId="0" borderId="7" xfId="0" applyNumberFormat="1" applyFont="1" applyBorder="1" applyAlignment="1">
      <alignment horizontal="center"/>
    </xf>
    <xf numFmtId="59" fontId="6" fillId="0" borderId="5" xfId="0" applyNumberFormat="1" applyFont="1" applyBorder="1" applyAlignment="1">
      <alignment horizontal="center"/>
    </xf>
    <xf numFmtId="189" fontId="6" fillId="0" borderId="10" xfId="1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190" fontId="6" fillId="0" borderId="3" xfId="1" applyNumberFormat="1" applyFont="1" applyBorder="1" applyAlignment="1">
      <alignment horizontal="center"/>
    </xf>
    <xf numFmtId="190" fontId="6" fillId="0" borderId="5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0" fillId="0" borderId="0" xfId="0" applyFont="1"/>
    <xf numFmtId="189" fontId="6" fillId="0" borderId="3" xfId="0" applyNumberFormat="1" applyFont="1" applyBorder="1" applyAlignment="1">
      <alignment horizontal="center"/>
    </xf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/>
    <xf numFmtId="0" fontId="8" fillId="0" borderId="1" xfId="0" applyFont="1" applyBorder="1"/>
    <xf numFmtId="0" fontId="8" fillId="0" borderId="12" xfId="0" applyFont="1" applyBorder="1"/>
    <xf numFmtId="0" fontId="8" fillId="0" borderId="7" xfId="0" applyFont="1" applyBorder="1" applyAlignment="1">
      <alignment horizontal="center"/>
    </xf>
    <xf numFmtId="3" fontId="6" fillId="0" borderId="5" xfId="0" applyNumberFormat="1" applyFont="1" applyBorder="1" applyAlignment="1">
      <alignment horizontal="right"/>
    </xf>
    <xf numFmtId="0" fontId="6" fillId="0" borderId="5" xfId="0" applyFont="1" applyBorder="1" applyAlignment="1"/>
    <xf numFmtId="59" fontId="6" fillId="0" borderId="4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/>
    <xf numFmtId="189" fontId="6" fillId="0" borderId="5" xfId="0" applyNumberFormat="1" applyFont="1" applyBorder="1" applyAlignment="1">
      <alignment horizontal="center"/>
    </xf>
    <xf numFmtId="3" fontId="6" fillId="0" borderId="6" xfId="0" applyNumberFormat="1" applyFont="1" applyBorder="1"/>
    <xf numFmtId="3" fontId="6" fillId="0" borderId="8" xfId="0" applyNumberFormat="1" applyFont="1" applyBorder="1"/>
    <xf numFmtId="187" fontId="6" fillId="0" borderId="5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3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left"/>
    </xf>
    <xf numFmtId="188" fontId="6" fillId="0" borderId="6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8" xfId="0" applyNumberFormat="1" applyFont="1" applyBorder="1" applyAlignment="1">
      <alignment horizontal="center"/>
    </xf>
    <xf numFmtId="188" fontId="6" fillId="0" borderId="13" xfId="0" applyNumberFormat="1" applyFont="1" applyBorder="1" applyAlignment="1">
      <alignment horizontal="center"/>
    </xf>
    <xf numFmtId="61" fontId="6" fillId="0" borderId="5" xfId="0" applyNumberFormat="1" applyFont="1" applyBorder="1" applyAlignment="1">
      <alignment horizontal="center"/>
    </xf>
    <xf numFmtId="189" fontId="6" fillId="0" borderId="0" xfId="1" applyNumberFormat="1" applyFont="1"/>
    <xf numFmtId="189" fontId="6" fillId="0" borderId="5" xfId="1" applyNumberFormat="1" applyFont="1" applyBorder="1"/>
    <xf numFmtId="188" fontId="6" fillId="0" borderId="7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89" fontId="8" fillId="0" borderId="7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90" fontId="6" fillId="0" borderId="0" xfId="1" applyNumberFormat="1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6" fillId="0" borderId="6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89" fontId="6" fillId="0" borderId="1" xfId="1" applyNumberFormat="1" applyFont="1" applyBorder="1" applyAlignment="1">
      <alignment horizontal="center"/>
    </xf>
    <xf numFmtId="189" fontId="6" fillId="0" borderId="3" xfId="1" applyNumberFormat="1" applyFont="1" applyBorder="1" applyAlignment="1"/>
    <xf numFmtId="0" fontId="6" fillId="0" borderId="8" xfId="0" applyFont="1" applyBorder="1" applyAlignment="1">
      <alignment horizontal="left"/>
    </xf>
    <xf numFmtId="0" fontId="1" fillId="0" borderId="3" xfId="0" applyFont="1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0" xfId="0" applyFont="1"/>
    <xf numFmtId="0" fontId="6" fillId="0" borderId="7" xfId="0" applyFont="1" applyBorder="1" applyAlignment="1">
      <alignment horizontal="left"/>
    </xf>
    <xf numFmtId="189" fontId="6" fillId="0" borderId="7" xfId="0" applyNumberFormat="1" applyFont="1" applyBorder="1"/>
    <xf numFmtId="188" fontId="6" fillId="0" borderId="0" xfId="0" applyNumberFormat="1" applyFont="1" applyBorder="1" applyAlignment="1">
      <alignment horizontal="center"/>
    </xf>
    <xf numFmtId="0" fontId="8" fillId="0" borderId="2" xfId="0" applyFont="1" applyBorder="1" applyAlignment="1"/>
    <xf numFmtId="189" fontId="6" fillId="0" borderId="1" xfId="0" applyNumberFormat="1" applyFont="1" applyBorder="1" applyAlignment="1">
      <alignment horizontal="center"/>
    </xf>
    <xf numFmtId="189" fontId="6" fillId="0" borderId="0" xfId="0" applyNumberFormat="1" applyFont="1"/>
    <xf numFmtId="3" fontId="6" fillId="0" borderId="0" xfId="0" applyNumberFormat="1" applyFont="1" applyBorder="1"/>
    <xf numFmtId="0" fontId="6" fillId="0" borderId="0" xfId="0" applyFont="1" applyBorder="1" applyAlignment="1"/>
    <xf numFmtId="189" fontId="6" fillId="0" borderId="13" xfId="1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0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49" fontId="6" fillId="0" borderId="3" xfId="1" applyNumberFormat="1" applyFont="1" applyBorder="1" applyAlignment="1">
      <alignment horizontal="center"/>
    </xf>
    <xf numFmtId="3" fontId="1" fillId="0" borderId="0" xfId="0" applyNumberFormat="1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8" xfId="0" applyFont="1" applyBorder="1" applyAlignment="1"/>
    <xf numFmtId="0" fontId="10" fillId="0" borderId="8" xfId="0" applyFont="1" applyBorder="1" applyAlignment="1"/>
    <xf numFmtId="0" fontId="6" fillId="0" borderId="0" xfId="0" applyFont="1" applyBorder="1" applyAlignment="1"/>
    <xf numFmtId="0" fontId="9" fillId="0" borderId="0" xfId="0" applyFont="1" applyBorder="1" applyAlignment="1"/>
    <xf numFmtId="0" fontId="2" fillId="0" borderId="0" xfId="0" applyFont="1" applyBorder="1" applyAlignment="1"/>
    <xf numFmtId="0" fontId="11" fillId="0" borderId="0" xfId="0" applyFont="1" applyBorder="1" applyAlignment="1"/>
    <xf numFmtId="0" fontId="1" fillId="0" borderId="0" xfId="0" applyFont="1" applyBorder="1" applyAlignment="1"/>
    <xf numFmtId="0" fontId="10" fillId="0" borderId="0" xfId="0" applyFont="1" applyBorder="1" applyAlignment="1"/>
    <xf numFmtId="0" fontId="6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941552</xdr:colOff>
      <xdr:row>3</xdr:row>
      <xdr:rowOff>240862</xdr:rowOff>
    </xdr:from>
    <xdr:to>
      <xdr:col>11</xdr:col>
      <xdr:colOff>503620</xdr:colOff>
      <xdr:row>5</xdr:row>
      <xdr:rowOff>65689</xdr:rowOff>
    </xdr:to>
    <xdr:sp macro="" textlink="">
      <xdr:nvSpPr>
        <xdr:cNvPr id="2" name="TextBox 1"/>
        <xdr:cNvSpPr txBox="1"/>
      </xdr:nvSpPr>
      <xdr:spPr>
        <a:xfrm>
          <a:off x="9568793" y="996293"/>
          <a:ext cx="766379" cy="3284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ผ.</a:t>
          </a:r>
          <a:r>
            <a:rPr lang="en-US" sz="1400" baseline="0">
              <a:latin typeface="TH SarabunIT๙" pitchFamily="34" charset="-34"/>
              <a:cs typeface="TH SarabunIT๙" pitchFamily="34" charset="-34"/>
            </a:rPr>
            <a:t>02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808"/>
  <sheetViews>
    <sheetView tabSelected="1" topLeftCell="A89" zoomScale="87" zoomScaleNormal="87" workbookViewId="0">
      <selection activeCell="G206" sqref="G206"/>
    </sheetView>
  </sheetViews>
  <sheetFormatPr defaultRowHeight="14.25" x14ac:dyDescent="0.2"/>
  <cols>
    <col min="1" max="1" width="3.375" customWidth="1"/>
    <col min="2" max="2" width="19" customWidth="1"/>
    <col min="3" max="3" width="18.625" customWidth="1"/>
    <col min="4" max="4" width="16.25" customWidth="1"/>
    <col min="5" max="5" width="8.625" customWidth="1"/>
    <col min="6" max="6" width="9.625" customWidth="1"/>
    <col min="7" max="7" width="9.5" customWidth="1"/>
    <col min="8" max="8" width="9.625" customWidth="1"/>
    <col min="9" max="9" width="8.625" customWidth="1"/>
    <col min="10" max="10" width="10.125" customWidth="1"/>
    <col min="11" max="11" width="15.75" customWidth="1"/>
    <col min="12" max="12" width="6.75" customWidth="1"/>
  </cols>
  <sheetData>
    <row r="1" spans="1:148" ht="20.25" x14ac:dyDescent="0.3">
      <c r="A1" s="180" t="s">
        <v>1150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</row>
    <row r="2" spans="1:148" ht="20.25" x14ac:dyDescent="0.3">
      <c r="A2" s="180" t="s">
        <v>1398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</row>
    <row r="3" spans="1:148" ht="20.25" x14ac:dyDescent="0.3">
      <c r="A3" s="180" t="s">
        <v>1151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</row>
    <row r="4" spans="1:148" s="14" customFormat="1" ht="20.25" x14ac:dyDescent="0.3">
      <c r="A4" s="20" t="s">
        <v>762</v>
      </c>
      <c r="B4" s="21" t="s">
        <v>763</v>
      </c>
      <c r="C4" s="20"/>
      <c r="D4" s="20"/>
      <c r="E4" s="20"/>
      <c r="F4" s="20"/>
      <c r="G4" s="20"/>
      <c r="H4" s="20"/>
      <c r="I4" s="26"/>
      <c r="J4" s="20"/>
      <c r="K4" s="20"/>
      <c r="L4" s="20"/>
    </row>
    <row r="5" spans="1:148" s="14" customFormat="1" ht="20.25" x14ac:dyDescent="0.3">
      <c r="A5" s="20" t="s">
        <v>764</v>
      </c>
      <c r="B5" s="22" t="s">
        <v>765</v>
      </c>
      <c r="C5" s="22"/>
      <c r="D5" s="20"/>
      <c r="E5" s="20"/>
      <c r="F5" s="20"/>
      <c r="G5" s="20"/>
      <c r="H5" s="20"/>
      <c r="I5" s="26"/>
      <c r="J5" s="20"/>
      <c r="K5" s="20"/>
      <c r="L5" s="62"/>
    </row>
    <row r="6" spans="1:148" s="1" customFormat="1" ht="20.25" x14ac:dyDescent="0.3">
      <c r="B6" s="11" t="s">
        <v>1152</v>
      </c>
      <c r="C6" s="14"/>
      <c r="L6" s="59"/>
    </row>
    <row r="7" spans="1:148" ht="20.25" x14ac:dyDescent="0.3">
      <c r="A7" s="4"/>
      <c r="B7" s="1" t="s">
        <v>2039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</row>
    <row r="8" spans="1:148" ht="18.75" x14ac:dyDescent="0.3">
      <c r="A8" s="27" t="s">
        <v>693</v>
      </c>
      <c r="B8" s="28"/>
      <c r="C8" s="28"/>
      <c r="D8" s="28" t="s">
        <v>3</v>
      </c>
      <c r="E8" s="177" t="s">
        <v>539</v>
      </c>
      <c r="F8" s="178"/>
      <c r="G8" s="178"/>
      <c r="H8" s="178"/>
      <c r="I8" s="179"/>
      <c r="J8" s="29" t="s">
        <v>9</v>
      </c>
      <c r="K8" s="28" t="s">
        <v>5</v>
      </c>
      <c r="L8" s="30" t="s">
        <v>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</row>
    <row r="9" spans="1:148" ht="18.75" x14ac:dyDescent="0.3">
      <c r="A9" s="27" t="s">
        <v>694</v>
      </c>
      <c r="B9" s="31" t="s">
        <v>538</v>
      </c>
      <c r="C9" s="32" t="s">
        <v>2</v>
      </c>
      <c r="D9" s="31" t="s">
        <v>10</v>
      </c>
      <c r="E9" s="28">
        <v>2561</v>
      </c>
      <c r="F9" s="28">
        <v>2562</v>
      </c>
      <c r="G9" s="29">
        <v>2563</v>
      </c>
      <c r="H9" s="29">
        <v>2564</v>
      </c>
      <c r="I9" s="29">
        <v>2565</v>
      </c>
      <c r="J9" s="31" t="s">
        <v>417</v>
      </c>
      <c r="K9" s="31" t="s">
        <v>6</v>
      </c>
      <c r="L9" s="33" t="s">
        <v>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</row>
    <row r="10" spans="1:148" ht="18.75" x14ac:dyDescent="0.3">
      <c r="A10" s="34" t="s">
        <v>0</v>
      </c>
      <c r="B10" s="35"/>
      <c r="C10" s="36"/>
      <c r="D10" s="35"/>
      <c r="E10" s="37" t="s">
        <v>4</v>
      </c>
      <c r="F10" s="37" t="s">
        <v>4</v>
      </c>
      <c r="G10" s="38" t="s">
        <v>4</v>
      </c>
      <c r="H10" s="37" t="s">
        <v>4</v>
      </c>
      <c r="I10" s="37" t="s">
        <v>4</v>
      </c>
      <c r="J10" s="39"/>
      <c r="K10" s="35"/>
      <c r="L10" s="4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</row>
    <row r="11" spans="1:148" ht="18.75" x14ac:dyDescent="0.3">
      <c r="A11" s="41">
        <v>1</v>
      </c>
      <c r="B11" s="42" t="s">
        <v>1153</v>
      </c>
      <c r="C11" s="43" t="s">
        <v>1154</v>
      </c>
      <c r="D11" s="16" t="s">
        <v>1435</v>
      </c>
      <c r="E11" s="44"/>
      <c r="F11" s="61">
        <v>350000</v>
      </c>
      <c r="G11" s="44"/>
      <c r="H11" s="45"/>
      <c r="I11" s="46"/>
      <c r="J11" s="43" t="s">
        <v>1155</v>
      </c>
      <c r="K11" s="41" t="s">
        <v>1156</v>
      </c>
      <c r="L11" s="47" t="s">
        <v>815</v>
      </c>
      <c r="M11" s="1"/>
      <c r="O11" s="8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</row>
    <row r="12" spans="1:148" ht="18.75" x14ac:dyDescent="0.3">
      <c r="A12" s="16"/>
      <c r="B12" s="48" t="s">
        <v>1157</v>
      </c>
      <c r="C12" s="24" t="s">
        <v>1158</v>
      </c>
      <c r="D12" s="16" t="s">
        <v>1436</v>
      </c>
      <c r="E12" s="25"/>
      <c r="F12" s="16"/>
      <c r="G12" s="25"/>
      <c r="H12" s="16"/>
      <c r="I12" s="24"/>
      <c r="J12" s="24" t="s">
        <v>1159</v>
      </c>
      <c r="K12" s="16" t="s">
        <v>1160</v>
      </c>
      <c r="L12" s="1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</row>
    <row r="13" spans="1:148" ht="18.75" x14ac:dyDescent="0.3">
      <c r="A13" s="16"/>
      <c r="B13" s="49" t="s">
        <v>1439</v>
      </c>
      <c r="C13" s="24" t="s">
        <v>1161</v>
      </c>
      <c r="D13" s="16" t="s">
        <v>1437</v>
      </c>
      <c r="E13" s="25"/>
      <c r="F13" s="16"/>
      <c r="G13" s="25"/>
      <c r="H13" s="16"/>
      <c r="I13" s="16"/>
      <c r="J13" s="16" t="s">
        <v>1162</v>
      </c>
      <c r="K13" s="16"/>
      <c r="L13" s="1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</row>
    <row r="14" spans="1:148" ht="18.75" x14ac:dyDescent="0.3">
      <c r="A14" s="16"/>
      <c r="B14" s="49"/>
      <c r="C14" s="24"/>
      <c r="D14" s="16" t="s">
        <v>1438</v>
      </c>
      <c r="E14" s="24"/>
      <c r="F14" s="24"/>
      <c r="G14" s="24"/>
      <c r="H14" s="16"/>
      <c r="I14" s="16"/>
      <c r="J14" s="16" t="s">
        <v>1163</v>
      </c>
      <c r="K14" s="16"/>
      <c r="L14" s="1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</row>
    <row r="15" spans="1:148" ht="18.75" x14ac:dyDescent="0.3">
      <c r="A15" s="16"/>
      <c r="B15" s="50"/>
      <c r="C15" s="16"/>
      <c r="D15" s="16"/>
      <c r="E15" s="16"/>
      <c r="F15" s="16"/>
      <c r="G15" s="24"/>
      <c r="H15" s="16"/>
      <c r="I15" s="24"/>
      <c r="J15" s="24"/>
      <c r="K15" s="24"/>
      <c r="L15" s="1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</row>
    <row r="16" spans="1:148" ht="18.75" x14ac:dyDescent="0.3">
      <c r="A16" s="16">
        <v>2</v>
      </c>
      <c r="B16" s="48" t="s">
        <v>1164</v>
      </c>
      <c r="C16" s="24" t="s">
        <v>1154</v>
      </c>
      <c r="D16" s="16" t="s">
        <v>1165</v>
      </c>
      <c r="E16" s="51">
        <v>150000</v>
      </c>
      <c r="F16" s="52"/>
      <c r="G16" s="53"/>
      <c r="H16" s="51"/>
      <c r="I16" s="53"/>
      <c r="J16" s="24" t="s">
        <v>1166</v>
      </c>
      <c r="K16" s="16" t="s">
        <v>1156</v>
      </c>
      <c r="L16" s="16" t="s">
        <v>815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</row>
    <row r="17" spans="1:148" ht="18.75" x14ac:dyDescent="0.3">
      <c r="A17" s="16"/>
      <c r="B17" s="48" t="s">
        <v>1167</v>
      </c>
      <c r="C17" s="24" t="s">
        <v>1168</v>
      </c>
      <c r="D17" s="16" t="s">
        <v>1169</v>
      </c>
      <c r="E17" s="25" t="s">
        <v>727</v>
      </c>
      <c r="F17" s="16"/>
      <c r="G17" s="25"/>
      <c r="H17" s="16"/>
      <c r="I17" s="24"/>
      <c r="J17" s="24" t="s">
        <v>1170</v>
      </c>
      <c r="K17" s="16" t="s">
        <v>1160</v>
      </c>
      <c r="L17" s="1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</row>
    <row r="18" spans="1:148" ht="18.75" x14ac:dyDescent="0.3">
      <c r="A18" s="16"/>
      <c r="B18" s="50"/>
      <c r="C18" s="16"/>
      <c r="D18" s="15" t="s">
        <v>1171</v>
      </c>
      <c r="E18" s="25" t="s">
        <v>769</v>
      </c>
      <c r="F18" s="16"/>
      <c r="G18" s="25"/>
      <c r="H18" s="16"/>
      <c r="I18" s="16"/>
      <c r="J18" s="16" t="s">
        <v>1172</v>
      </c>
      <c r="K18" s="16"/>
      <c r="L18" s="1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</row>
    <row r="19" spans="1:148" ht="18.75" x14ac:dyDescent="0.3">
      <c r="A19" s="16"/>
      <c r="B19" s="50"/>
      <c r="C19" s="16"/>
      <c r="D19" s="15"/>
      <c r="E19" s="25"/>
      <c r="F19" s="16"/>
      <c r="G19" s="25"/>
      <c r="H19" s="16"/>
      <c r="I19" s="16"/>
      <c r="J19" s="16" t="s">
        <v>1173</v>
      </c>
      <c r="K19" s="16"/>
      <c r="L19" s="1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</row>
    <row r="20" spans="1:148" ht="18.75" x14ac:dyDescent="0.3">
      <c r="A20" s="16"/>
      <c r="B20" s="50"/>
      <c r="C20" s="24"/>
      <c r="D20" s="16"/>
      <c r="E20" s="25"/>
      <c r="F20" s="16"/>
      <c r="G20" s="25"/>
      <c r="H20" s="16"/>
      <c r="I20" s="24"/>
      <c r="J20" s="24"/>
      <c r="K20" s="16"/>
      <c r="L20" s="1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</row>
    <row r="21" spans="1:148" ht="18.75" x14ac:dyDescent="0.3">
      <c r="A21" s="16">
        <v>3</v>
      </c>
      <c r="B21" s="48" t="s">
        <v>1164</v>
      </c>
      <c r="C21" s="24" t="s">
        <v>1154</v>
      </c>
      <c r="D21" s="16" t="s">
        <v>1435</v>
      </c>
      <c r="E21" s="51"/>
      <c r="F21" s="52">
        <v>350000</v>
      </c>
      <c r="G21" s="53"/>
      <c r="H21" s="51"/>
      <c r="I21" s="53"/>
      <c r="J21" s="24" t="s">
        <v>1166</v>
      </c>
      <c r="K21" s="16" t="s">
        <v>1156</v>
      </c>
      <c r="L21" s="16" t="s">
        <v>815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</row>
    <row r="22" spans="1:148" ht="18.75" x14ac:dyDescent="0.3">
      <c r="A22" s="16"/>
      <c r="B22" s="48" t="s">
        <v>1174</v>
      </c>
      <c r="C22" s="24" t="s">
        <v>1168</v>
      </c>
      <c r="D22" s="16" t="s">
        <v>1436</v>
      </c>
      <c r="E22" s="25"/>
      <c r="F22" s="16"/>
      <c r="G22" s="25"/>
      <c r="H22" s="16"/>
      <c r="I22" s="24"/>
      <c r="J22" s="24" t="s">
        <v>1170</v>
      </c>
      <c r="K22" s="16" t="s">
        <v>1160</v>
      </c>
      <c r="L22" s="1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</row>
    <row r="23" spans="1:148" ht="18.75" x14ac:dyDescent="0.3">
      <c r="A23" s="16"/>
      <c r="B23" s="50"/>
      <c r="C23" s="16"/>
      <c r="D23" s="15" t="s">
        <v>1437</v>
      </c>
      <c r="E23" s="25"/>
      <c r="F23" s="16"/>
      <c r="G23" s="25"/>
      <c r="H23" s="16"/>
      <c r="I23" s="16"/>
      <c r="J23" s="16" t="s">
        <v>1172</v>
      </c>
      <c r="K23" s="16"/>
      <c r="L23" s="1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</row>
    <row r="24" spans="1:148" ht="18.75" x14ac:dyDescent="0.3">
      <c r="A24" s="16"/>
      <c r="B24" s="50"/>
      <c r="C24" s="16"/>
      <c r="D24" s="15" t="s">
        <v>1438</v>
      </c>
      <c r="E24" s="24"/>
      <c r="F24" s="16"/>
      <c r="G24" s="25"/>
      <c r="H24" s="16"/>
      <c r="I24" s="16"/>
      <c r="J24" s="16" t="s">
        <v>1173</v>
      </c>
      <c r="K24" s="16"/>
      <c r="L24" s="1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</row>
    <row r="25" spans="1:148" ht="18.75" x14ac:dyDescent="0.3">
      <c r="A25" s="16"/>
      <c r="B25" s="50"/>
      <c r="C25" s="16"/>
      <c r="D25" s="15"/>
      <c r="E25" s="24"/>
      <c r="F25" s="16"/>
      <c r="G25" s="25"/>
      <c r="H25" s="16"/>
      <c r="I25" s="16"/>
      <c r="J25" s="24"/>
      <c r="K25" s="16"/>
      <c r="L25" s="1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</row>
    <row r="26" spans="1:148" ht="18.75" x14ac:dyDescent="0.3">
      <c r="A26" s="16"/>
      <c r="B26" s="50"/>
      <c r="C26" s="16"/>
      <c r="D26" s="15"/>
      <c r="E26" s="24"/>
      <c r="F26" s="16"/>
      <c r="G26" s="25"/>
      <c r="H26" s="16"/>
      <c r="I26" s="16"/>
      <c r="J26" s="24"/>
      <c r="K26" s="16"/>
      <c r="L26" s="1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</row>
    <row r="27" spans="1:148" ht="18.75" x14ac:dyDescent="0.3">
      <c r="A27" s="16"/>
      <c r="B27" s="50"/>
      <c r="C27" s="16"/>
      <c r="D27" s="15"/>
      <c r="E27" s="54"/>
      <c r="F27" s="18"/>
      <c r="G27" s="54"/>
      <c r="H27" s="18"/>
      <c r="I27" s="39"/>
      <c r="J27" s="24"/>
      <c r="K27" s="16"/>
      <c r="L27" s="1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</row>
    <row r="28" spans="1:148" ht="18.75" x14ac:dyDescent="0.3">
      <c r="A28" s="18"/>
      <c r="B28" s="35"/>
      <c r="C28" s="18"/>
      <c r="D28" s="18"/>
      <c r="E28" s="55">
        <f>SUM(E11:E24)</f>
        <v>150000</v>
      </c>
      <c r="F28" s="56">
        <f>SUM(F11:F24)</f>
        <v>700000</v>
      </c>
      <c r="G28" s="55">
        <v>0</v>
      </c>
      <c r="H28" s="57">
        <v>0</v>
      </c>
      <c r="I28" s="58">
        <v>0</v>
      </c>
      <c r="J28" s="39"/>
      <c r="K28" s="18"/>
      <c r="L28" s="1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</row>
    <row r="29" spans="1:148" ht="18.75" x14ac:dyDescent="0.3">
      <c r="A29" s="8"/>
      <c r="B29" s="2"/>
      <c r="C29" s="8"/>
      <c r="D29" s="8"/>
      <c r="E29" s="10"/>
      <c r="F29" s="13"/>
      <c r="G29" s="10"/>
      <c r="H29" s="9"/>
      <c r="I29" s="10"/>
      <c r="J29" s="8"/>
      <c r="K29" s="8"/>
      <c r="L29" s="8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</row>
    <row r="30" spans="1:148" ht="18.75" x14ac:dyDescent="0.3">
      <c r="A30" s="8"/>
      <c r="B30" s="2"/>
      <c r="C30" s="8"/>
      <c r="D30" s="8"/>
      <c r="E30" s="10"/>
      <c r="F30" s="13"/>
      <c r="G30" s="10"/>
      <c r="H30" s="10"/>
      <c r="I30" s="10"/>
      <c r="J30" s="8"/>
      <c r="K30" s="8"/>
      <c r="L30" s="8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</row>
    <row r="31" spans="1:148" s="63" customFormat="1" ht="15.75" x14ac:dyDescent="0.25">
      <c r="A31" s="60" t="s">
        <v>693</v>
      </c>
      <c r="B31" s="28"/>
      <c r="C31" s="28"/>
      <c r="D31" s="28" t="s">
        <v>3</v>
      </c>
      <c r="E31" s="177" t="s">
        <v>539</v>
      </c>
      <c r="F31" s="178"/>
      <c r="G31" s="178"/>
      <c r="H31" s="178"/>
      <c r="I31" s="179"/>
      <c r="J31" s="29" t="s">
        <v>9</v>
      </c>
      <c r="K31" s="28" t="s">
        <v>5</v>
      </c>
      <c r="L31" s="30" t="s">
        <v>7</v>
      </c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</row>
    <row r="32" spans="1:148" s="63" customFormat="1" ht="15.75" x14ac:dyDescent="0.25">
      <c r="A32" s="27" t="s">
        <v>694</v>
      </c>
      <c r="B32" s="31" t="s">
        <v>538</v>
      </c>
      <c r="C32" s="32" t="s">
        <v>2</v>
      </c>
      <c r="D32" s="31" t="s">
        <v>10</v>
      </c>
      <c r="E32" s="28">
        <v>2561</v>
      </c>
      <c r="F32" s="28">
        <v>2562</v>
      </c>
      <c r="G32" s="29">
        <v>2563</v>
      </c>
      <c r="H32" s="29">
        <v>2564</v>
      </c>
      <c r="I32" s="29">
        <v>2565</v>
      </c>
      <c r="J32" s="31" t="s">
        <v>417</v>
      </c>
      <c r="K32" s="31" t="s">
        <v>6</v>
      </c>
      <c r="L32" s="33" t="s">
        <v>8</v>
      </c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</row>
    <row r="33" spans="1:148" s="63" customFormat="1" ht="15.75" x14ac:dyDescent="0.25">
      <c r="A33" s="34" t="s">
        <v>0</v>
      </c>
      <c r="B33" s="35"/>
      <c r="C33" s="36"/>
      <c r="D33" s="35"/>
      <c r="E33" s="37" t="s">
        <v>4</v>
      </c>
      <c r="F33" s="37" t="s">
        <v>4</v>
      </c>
      <c r="G33" s="38" t="s">
        <v>4</v>
      </c>
      <c r="H33" s="37" t="s">
        <v>4</v>
      </c>
      <c r="I33" s="37" t="s">
        <v>4</v>
      </c>
      <c r="J33" s="39"/>
      <c r="K33" s="35"/>
      <c r="L33" s="40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</row>
    <row r="34" spans="1:148" s="63" customFormat="1" ht="15.75" x14ac:dyDescent="0.25">
      <c r="A34" s="16">
        <v>4</v>
      </c>
      <c r="B34" s="50" t="s">
        <v>1175</v>
      </c>
      <c r="C34" s="24" t="s">
        <v>1154</v>
      </c>
      <c r="D34" s="16" t="s">
        <v>1176</v>
      </c>
      <c r="E34" s="45">
        <v>300000</v>
      </c>
      <c r="F34" s="45"/>
      <c r="G34" s="45"/>
      <c r="H34" s="45"/>
      <c r="I34" s="53"/>
      <c r="J34" s="24" t="s">
        <v>1166</v>
      </c>
      <c r="K34" s="16" t="s">
        <v>1156</v>
      </c>
      <c r="L34" s="15" t="s">
        <v>815</v>
      </c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</row>
    <row r="35" spans="1:148" s="63" customFormat="1" ht="15.75" x14ac:dyDescent="0.25">
      <c r="A35" s="16"/>
      <c r="B35" s="50" t="s">
        <v>1177</v>
      </c>
      <c r="C35" s="24" t="s">
        <v>1168</v>
      </c>
      <c r="D35" s="16" t="s">
        <v>1178</v>
      </c>
      <c r="E35" s="16" t="s">
        <v>1179</v>
      </c>
      <c r="F35" s="16"/>
      <c r="G35" s="16"/>
      <c r="H35" s="16"/>
      <c r="I35" s="24"/>
      <c r="J35" s="24" t="s">
        <v>1170</v>
      </c>
      <c r="K35" s="16" t="s">
        <v>1160</v>
      </c>
      <c r="L35" s="15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</row>
    <row r="36" spans="1:148" s="63" customFormat="1" ht="15.75" x14ac:dyDescent="0.25">
      <c r="A36" s="16"/>
      <c r="B36" s="48"/>
      <c r="C36" s="24"/>
      <c r="D36" s="16"/>
      <c r="E36" s="16" t="s">
        <v>597</v>
      </c>
      <c r="F36" s="16"/>
      <c r="G36" s="16"/>
      <c r="H36" s="16"/>
      <c r="I36" s="16"/>
      <c r="J36" s="16" t="s">
        <v>1432</v>
      </c>
      <c r="K36" s="16"/>
      <c r="L36" s="15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</row>
    <row r="37" spans="1:148" s="63" customFormat="1" ht="15.75" x14ac:dyDescent="0.25">
      <c r="A37" s="16"/>
      <c r="B37" s="48"/>
      <c r="C37" s="24"/>
      <c r="D37" s="16"/>
      <c r="E37" s="24"/>
      <c r="F37" s="68"/>
      <c r="G37" s="15"/>
      <c r="H37" s="16"/>
      <c r="I37" s="16"/>
      <c r="J37" s="16" t="s">
        <v>1433</v>
      </c>
      <c r="K37" s="16"/>
      <c r="L37" s="15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</row>
    <row r="38" spans="1:148" s="63" customFormat="1" ht="15.75" x14ac:dyDescent="0.25">
      <c r="A38" s="24"/>
      <c r="B38" s="48"/>
      <c r="C38" s="25"/>
      <c r="D38" s="16"/>
      <c r="E38" s="25"/>
      <c r="F38" s="68"/>
      <c r="G38" s="25"/>
      <c r="H38" s="16"/>
      <c r="I38" s="24"/>
      <c r="J38" s="24" t="s">
        <v>1434</v>
      </c>
      <c r="K38" s="16"/>
      <c r="L38" s="15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</row>
    <row r="39" spans="1:148" s="63" customFormat="1" ht="15.75" x14ac:dyDescent="0.25">
      <c r="A39" s="50"/>
      <c r="B39" s="48"/>
      <c r="C39" s="49"/>
      <c r="D39" s="48"/>
      <c r="E39" s="32"/>
      <c r="F39" s="31"/>
      <c r="G39" s="32"/>
      <c r="H39" s="16"/>
      <c r="I39" s="24"/>
      <c r="J39" s="24"/>
      <c r="K39" s="48"/>
      <c r="L39" s="19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</row>
    <row r="40" spans="1:148" s="63" customFormat="1" ht="15.75" x14ac:dyDescent="0.25">
      <c r="A40" s="99">
        <v>5</v>
      </c>
      <c r="B40" s="48" t="s">
        <v>1164</v>
      </c>
      <c r="C40" s="24" t="s">
        <v>1180</v>
      </c>
      <c r="D40" s="16" t="s">
        <v>1181</v>
      </c>
      <c r="E40" s="52">
        <v>200000</v>
      </c>
      <c r="F40" s="68"/>
      <c r="G40" s="52"/>
      <c r="H40" s="51"/>
      <c r="I40" s="53"/>
      <c r="J40" s="24" t="s">
        <v>1182</v>
      </c>
      <c r="K40" s="16" t="s">
        <v>1183</v>
      </c>
      <c r="L40" s="15" t="s">
        <v>72</v>
      </c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</row>
    <row r="41" spans="1:148" s="63" customFormat="1" ht="15.75" x14ac:dyDescent="0.25">
      <c r="A41" s="16"/>
      <c r="B41" s="48" t="s">
        <v>1184</v>
      </c>
      <c r="C41" s="24" t="s">
        <v>1185</v>
      </c>
      <c r="D41" s="16" t="s">
        <v>1186</v>
      </c>
      <c r="E41" s="16" t="s">
        <v>1179</v>
      </c>
      <c r="F41" s="16"/>
      <c r="G41" s="25"/>
      <c r="H41" s="16"/>
      <c r="I41" s="24"/>
      <c r="J41" s="24" t="s">
        <v>1187</v>
      </c>
      <c r="K41" s="16" t="s">
        <v>1188</v>
      </c>
      <c r="L41" s="15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</row>
    <row r="42" spans="1:148" s="63" customFormat="1" ht="15.75" x14ac:dyDescent="0.25">
      <c r="A42" s="16"/>
      <c r="B42" s="49"/>
      <c r="C42" s="16"/>
      <c r="D42" s="24"/>
      <c r="E42" s="16" t="s">
        <v>598</v>
      </c>
      <c r="F42" s="16"/>
      <c r="G42" s="16"/>
      <c r="H42" s="16"/>
      <c r="I42" s="16"/>
      <c r="J42" s="16" t="s">
        <v>1189</v>
      </c>
      <c r="K42" s="16" t="s">
        <v>1173</v>
      </c>
      <c r="L42" s="15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</row>
    <row r="43" spans="1:148" s="63" customFormat="1" ht="15.75" x14ac:dyDescent="0.25">
      <c r="A43" s="16"/>
      <c r="B43" s="49"/>
      <c r="C43" s="24"/>
      <c r="D43" s="24"/>
      <c r="E43" s="24"/>
      <c r="F43" s="16"/>
      <c r="G43" s="15"/>
      <c r="H43" s="16"/>
      <c r="I43" s="16"/>
      <c r="J43" s="16"/>
      <c r="K43" s="16"/>
      <c r="L43" s="15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</row>
    <row r="44" spans="1:148" s="63" customFormat="1" ht="15.75" x14ac:dyDescent="0.25">
      <c r="A44" s="16">
        <v>6</v>
      </c>
      <c r="B44" s="49" t="s">
        <v>1164</v>
      </c>
      <c r="C44" s="24" t="s">
        <v>1154</v>
      </c>
      <c r="D44" s="16" t="s">
        <v>1165</v>
      </c>
      <c r="E44" s="51"/>
      <c r="F44" s="16"/>
      <c r="G44" s="100">
        <v>250000</v>
      </c>
      <c r="H44" s="68"/>
      <c r="I44" s="67"/>
      <c r="J44" s="24" t="s">
        <v>1166</v>
      </c>
      <c r="K44" s="16" t="s">
        <v>1156</v>
      </c>
      <c r="L44" s="15" t="s">
        <v>815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</row>
    <row r="45" spans="1:148" s="63" customFormat="1" ht="15.75" x14ac:dyDescent="0.25">
      <c r="A45" s="16"/>
      <c r="B45" s="49" t="s">
        <v>1190</v>
      </c>
      <c r="C45" s="24" t="s">
        <v>1168</v>
      </c>
      <c r="D45" s="16"/>
      <c r="E45" s="25"/>
      <c r="F45" s="16"/>
      <c r="G45" s="15"/>
      <c r="H45" s="51"/>
      <c r="I45" s="53"/>
      <c r="J45" s="24" t="s">
        <v>1170</v>
      </c>
      <c r="K45" s="16" t="s">
        <v>1160</v>
      </c>
      <c r="L45" s="15"/>
      <c r="M45" s="62"/>
      <c r="N45" s="62" t="s">
        <v>502</v>
      </c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</row>
    <row r="46" spans="1:148" s="63" customFormat="1" ht="15.75" x14ac:dyDescent="0.25">
      <c r="A46" s="16"/>
      <c r="B46" s="49" t="s">
        <v>1191</v>
      </c>
      <c r="C46" s="16"/>
      <c r="D46" s="15"/>
      <c r="E46" s="25"/>
      <c r="F46" s="16"/>
      <c r="G46" s="15"/>
      <c r="H46" s="16"/>
      <c r="I46" s="16"/>
      <c r="J46" s="16" t="s">
        <v>1432</v>
      </c>
      <c r="K46" s="16"/>
      <c r="L46" s="15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</row>
    <row r="47" spans="1:148" s="63" customFormat="1" ht="15.75" x14ac:dyDescent="0.25">
      <c r="A47" s="16"/>
      <c r="B47" s="49"/>
      <c r="C47" s="24"/>
      <c r="D47" s="24"/>
      <c r="E47" s="24"/>
      <c r="F47" s="16"/>
      <c r="G47" s="15"/>
      <c r="H47" s="16"/>
      <c r="I47" s="16"/>
      <c r="J47" s="16" t="s">
        <v>1433</v>
      </c>
      <c r="K47" s="16"/>
      <c r="L47" s="15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</row>
    <row r="48" spans="1:148" s="63" customFormat="1" ht="15.75" x14ac:dyDescent="0.25">
      <c r="A48" s="16"/>
      <c r="B48" s="49"/>
      <c r="C48" s="24"/>
      <c r="D48" s="24"/>
      <c r="E48" s="16"/>
      <c r="F48" s="16"/>
      <c r="G48" s="25"/>
      <c r="H48" s="16"/>
      <c r="I48" s="24"/>
      <c r="J48" s="24" t="s">
        <v>1434</v>
      </c>
      <c r="K48" s="16"/>
      <c r="L48" s="15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</row>
    <row r="49" spans="1:148" s="63" customFormat="1" ht="15.75" x14ac:dyDescent="0.25">
      <c r="A49" s="16">
        <v>7</v>
      </c>
      <c r="B49" s="48" t="s">
        <v>2037</v>
      </c>
      <c r="C49" s="24" t="s">
        <v>1192</v>
      </c>
      <c r="D49" s="16" t="s">
        <v>1193</v>
      </c>
      <c r="E49" s="52"/>
      <c r="F49" s="68"/>
      <c r="G49" s="71">
        <v>81000</v>
      </c>
      <c r="H49" s="68"/>
      <c r="I49" s="67"/>
      <c r="J49" s="24" t="s">
        <v>1182</v>
      </c>
      <c r="K49" s="16" t="s">
        <v>1194</v>
      </c>
      <c r="L49" s="15" t="s">
        <v>815</v>
      </c>
      <c r="M49" s="62"/>
      <c r="N49" s="62" t="s">
        <v>1195</v>
      </c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</row>
    <row r="50" spans="1:148" s="63" customFormat="1" ht="15.75" x14ac:dyDescent="0.25">
      <c r="A50" s="16"/>
      <c r="B50" s="48" t="s">
        <v>2038</v>
      </c>
      <c r="C50" s="24" t="s">
        <v>1401</v>
      </c>
      <c r="D50" s="16" t="s">
        <v>1475</v>
      </c>
      <c r="E50" s="52"/>
      <c r="F50" s="16"/>
      <c r="G50" s="25"/>
      <c r="H50" s="16"/>
      <c r="I50" s="24"/>
      <c r="J50" s="24" t="s">
        <v>1197</v>
      </c>
      <c r="K50" s="16" t="s">
        <v>1198</v>
      </c>
      <c r="L50" s="15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</row>
    <row r="51" spans="1:148" s="63" customFormat="1" ht="15.75" x14ac:dyDescent="0.25">
      <c r="A51" s="16"/>
      <c r="B51" s="48" t="s">
        <v>1330</v>
      </c>
      <c r="C51" s="24" t="s">
        <v>21</v>
      </c>
      <c r="D51" s="16" t="s">
        <v>1476</v>
      </c>
      <c r="E51" s="25"/>
      <c r="F51" s="16"/>
      <c r="G51" s="25"/>
      <c r="H51" s="16"/>
      <c r="I51" s="24"/>
      <c r="J51" s="24"/>
      <c r="K51" s="16"/>
      <c r="L51" s="15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</row>
    <row r="52" spans="1:148" s="63" customFormat="1" ht="15.75" x14ac:dyDescent="0.25">
      <c r="A52" s="16"/>
      <c r="B52" s="49"/>
      <c r="C52" s="24"/>
      <c r="D52" s="24"/>
      <c r="E52" s="24"/>
      <c r="F52" s="16"/>
      <c r="G52" s="15"/>
      <c r="H52" s="15"/>
      <c r="I52" s="15"/>
      <c r="J52" s="16"/>
      <c r="K52" s="16"/>
      <c r="L52" s="15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</row>
    <row r="53" spans="1:148" s="63" customFormat="1" ht="15.75" x14ac:dyDescent="0.25">
      <c r="A53" s="16">
        <v>8</v>
      </c>
      <c r="B53" s="48" t="s">
        <v>1400</v>
      </c>
      <c r="C53" s="24" t="s">
        <v>1192</v>
      </c>
      <c r="D53" s="16" t="s">
        <v>1199</v>
      </c>
      <c r="E53" s="52"/>
      <c r="F53" s="68"/>
      <c r="G53" s="52">
        <v>50000</v>
      </c>
      <c r="H53" s="51"/>
      <c r="I53" s="53"/>
      <c r="J53" s="24" t="s">
        <v>1182</v>
      </c>
      <c r="K53" s="16" t="s">
        <v>1194</v>
      </c>
      <c r="L53" s="15" t="s">
        <v>815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</row>
    <row r="54" spans="1:148" s="63" customFormat="1" ht="15.75" x14ac:dyDescent="0.25">
      <c r="A54" s="16"/>
      <c r="B54" s="48" t="s">
        <v>1399</v>
      </c>
      <c r="C54" s="24" t="s">
        <v>1196</v>
      </c>
      <c r="D54" s="16" t="s">
        <v>1200</v>
      </c>
      <c r="E54" s="52"/>
      <c r="F54" s="16"/>
      <c r="G54" s="25"/>
      <c r="H54" s="16"/>
      <c r="I54" s="24"/>
      <c r="J54" s="24" t="s">
        <v>1197</v>
      </c>
      <c r="K54" s="16" t="s">
        <v>1198</v>
      </c>
      <c r="L54" s="15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</row>
    <row r="55" spans="1:148" s="63" customFormat="1" ht="16.5" customHeight="1" x14ac:dyDescent="0.25">
      <c r="A55" s="16"/>
      <c r="B55" s="48"/>
      <c r="C55" s="24"/>
      <c r="D55" s="16"/>
      <c r="E55" s="25"/>
      <c r="F55" s="16"/>
      <c r="G55" s="25"/>
      <c r="H55" s="16"/>
      <c r="I55" s="24"/>
      <c r="J55" s="24"/>
      <c r="K55" s="16"/>
      <c r="L55" s="15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</row>
    <row r="56" spans="1:148" s="63" customFormat="1" ht="16.5" customHeight="1" x14ac:dyDescent="0.25">
      <c r="A56" s="16"/>
      <c r="B56" s="48"/>
      <c r="C56" s="24"/>
      <c r="D56" s="16"/>
      <c r="E56" s="25"/>
      <c r="F56" s="16"/>
      <c r="G56" s="25"/>
      <c r="H56" s="16"/>
      <c r="I56" s="24"/>
      <c r="J56" s="24"/>
      <c r="K56" s="16"/>
      <c r="L56" s="15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</row>
    <row r="57" spans="1:148" s="63" customFormat="1" ht="15.75" x14ac:dyDescent="0.25">
      <c r="A57" s="16">
        <v>9</v>
      </c>
      <c r="B57" s="48" t="s">
        <v>1402</v>
      </c>
      <c r="C57" s="24" t="s">
        <v>1192</v>
      </c>
      <c r="D57" s="16" t="s">
        <v>1201</v>
      </c>
      <c r="E57" s="71"/>
      <c r="F57" s="68"/>
      <c r="G57" s="71"/>
      <c r="H57" s="68">
        <v>600000</v>
      </c>
      <c r="I57" s="67">
        <v>300000</v>
      </c>
      <c r="J57" s="24" t="s">
        <v>1182</v>
      </c>
      <c r="K57" s="16" t="s">
        <v>1194</v>
      </c>
      <c r="L57" s="15" t="s">
        <v>815</v>
      </c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</row>
    <row r="58" spans="1:148" s="63" customFormat="1" ht="15.75" x14ac:dyDescent="0.25">
      <c r="A58" s="16"/>
      <c r="B58" s="48" t="s">
        <v>1403</v>
      </c>
      <c r="C58" s="24" t="s">
        <v>1196</v>
      </c>
      <c r="D58" s="16" t="s">
        <v>1202</v>
      </c>
      <c r="E58" s="25"/>
      <c r="F58" s="16"/>
      <c r="G58" s="25"/>
      <c r="H58" s="16"/>
      <c r="I58" s="24"/>
      <c r="J58" s="24" t="s">
        <v>1197</v>
      </c>
      <c r="K58" s="16" t="s">
        <v>1198</v>
      </c>
      <c r="L58" s="15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</row>
    <row r="59" spans="1:148" s="63" customFormat="1" ht="15.75" x14ac:dyDescent="0.25">
      <c r="A59" s="16"/>
      <c r="B59" s="48" t="s">
        <v>297</v>
      </c>
      <c r="C59" s="24" t="s">
        <v>1203</v>
      </c>
      <c r="D59" s="16"/>
      <c r="E59" s="25"/>
      <c r="F59" s="16"/>
      <c r="G59" s="25"/>
      <c r="H59" s="16"/>
      <c r="I59" s="24"/>
      <c r="J59" s="24"/>
      <c r="K59" s="16"/>
      <c r="L59" s="15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</row>
    <row r="60" spans="1:148" s="63" customFormat="1" ht="16.5" customHeight="1" x14ac:dyDescent="0.25">
      <c r="A60" s="16"/>
      <c r="B60" s="48"/>
      <c r="C60" s="24"/>
      <c r="D60" s="16"/>
      <c r="E60" s="25"/>
      <c r="F60" s="16"/>
      <c r="G60" s="25"/>
      <c r="H60" s="16"/>
      <c r="I60" s="24"/>
      <c r="J60" s="24"/>
      <c r="K60" s="16"/>
      <c r="L60" s="15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</row>
    <row r="61" spans="1:148" s="63" customFormat="1" ht="15" customHeight="1" x14ac:dyDescent="0.25">
      <c r="A61" s="16"/>
      <c r="B61" s="48"/>
      <c r="C61" s="24"/>
      <c r="D61" s="16"/>
      <c r="E61" s="39"/>
      <c r="F61" s="56"/>
      <c r="G61" s="17"/>
      <c r="H61" s="18"/>
      <c r="I61" s="18"/>
      <c r="J61" s="16"/>
      <c r="K61" s="16"/>
      <c r="L61" s="15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</row>
    <row r="62" spans="1:148" s="63" customFormat="1" ht="15.75" x14ac:dyDescent="0.25">
      <c r="A62" s="18"/>
      <c r="B62" s="35"/>
      <c r="C62" s="39"/>
      <c r="D62" s="18"/>
      <c r="E62" s="55">
        <f>SUM(E34:E61)</f>
        <v>500000</v>
      </c>
      <c r="F62" s="65">
        <v>0</v>
      </c>
      <c r="G62" s="55">
        <f>SUM(G34:G61)</f>
        <v>381000</v>
      </c>
      <c r="H62" s="65">
        <f>SUM(H57:H61)</f>
        <v>600000</v>
      </c>
      <c r="I62" s="58">
        <f>SUM(I57:I61)</f>
        <v>300000</v>
      </c>
      <c r="J62" s="39"/>
      <c r="K62" s="18"/>
      <c r="L62" s="18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</row>
    <row r="63" spans="1:148" s="63" customFormat="1" ht="15.75" x14ac:dyDescent="0.25">
      <c r="A63" s="25"/>
      <c r="B63" s="49"/>
      <c r="C63" s="25"/>
      <c r="D63" s="25"/>
      <c r="E63" s="52"/>
      <c r="F63" s="71"/>
      <c r="G63" s="52"/>
      <c r="H63" s="52"/>
      <c r="I63" s="52"/>
      <c r="J63" s="25"/>
      <c r="K63" s="25"/>
      <c r="L63" s="25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</row>
    <row r="64" spans="1:148" s="63" customFormat="1" ht="15.75" x14ac:dyDescent="0.25">
      <c r="A64" s="25"/>
      <c r="B64" s="49"/>
      <c r="C64" s="25"/>
      <c r="D64" s="25"/>
      <c r="E64" s="52"/>
      <c r="F64" s="71"/>
      <c r="G64" s="52"/>
      <c r="H64" s="52"/>
      <c r="I64" s="52"/>
      <c r="J64" s="25"/>
      <c r="K64" s="25"/>
      <c r="L64" s="25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</row>
    <row r="65" spans="1:148" s="63" customFormat="1" ht="15.75" x14ac:dyDescent="0.25">
      <c r="A65" s="54"/>
      <c r="B65" s="49"/>
      <c r="C65" s="25"/>
      <c r="D65" s="25"/>
      <c r="E65" s="52"/>
      <c r="F65" s="71"/>
      <c r="G65" s="52"/>
      <c r="H65" s="52"/>
      <c r="I65" s="52"/>
      <c r="J65" s="25"/>
      <c r="K65" s="25"/>
      <c r="L65" s="25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</row>
    <row r="66" spans="1:148" s="63" customFormat="1" ht="15.75" x14ac:dyDescent="0.25">
      <c r="A66" s="27" t="s">
        <v>693</v>
      </c>
      <c r="B66" s="28"/>
      <c r="C66" s="28"/>
      <c r="D66" s="28" t="s">
        <v>3</v>
      </c>
      <c r="E66" s="177" t="s">
        <v>539</v>
      </c>
      <c r="F66" s="178"/>
      <c r="G66" s="178"/>
      <c r="H66" s="178"/>
      <c r="I66" s="179"/>
      <c r="J66" s="29" t="s">
        <v>9</v>
      </c>
      <c r="K66" s="28" t="s">
        <v>5</v>
      </c>
      <c r="L66" s="30" t="s">
        <v>7</v>
      </c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</row>
    <row r="67" spans="1:148" s="63" customFormat="1" ht="15.75" x14ac:dyDescent="0.25">
      <c r="A67" s="27" t="s">
        <v>694</v>
      </c>
      <c r="B67" s="31" t="s">
        <v>538</v>
      </c>
      <c r="C67" s="32" t="s">
        <v>2</v>
      </c>
      <c r="D67" s="31" t="s">
        <v>10</v>
      </c>
      <c r="E67" s="28">
        <v>2561</v>
      </c>
      <c r="F67" s="28">
        <v>2562</v>
      </c>
      <c r="G67" s="29">
        <v>2563</v>
      </c>
      <c r="H67" s="29">
        <v>2564</v>
      </c>
      <c r="I67" s="29">
        <v>2565</v>
      </c>
      <c r="J67" s="31" t="s">
        <v>417</v>
      </c>
      <c r="K67" s="31" t="s">
        <v>6</v>
      </c>
      <c r="L67" s="33" t="s">
        <v>8</v>
      </c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</row>
    <row r="68" spans="1:148" s="63" customFormat="1" ht="15.75" x14ac:dyDescent="0.25">
      <c r="A68" s="34" t="s">
        <v>0</v>
      </c>
      <c r="B68" s="35"/>
      <c r="C68" s="36"/>
      <c r="D68" s="35"/>
      <c r="E68" s="37" t="s">
        <v>4</v>
      </c>
      <c r="F68" s="37" t="s">
        <v>4</v>
      </c>
      <c r="G68" s="38" t="s">
        <v>4</v>
      </c>
      <c r="H68" s="37" t="s">
        <v>4</v>
      </c>
      <c r="I68" s="37" t="s">
        <v>4</v>
      </c>
      <c r="J68" s="39"/>
      <c r="K68" s="35"/>
      <c r="L68" s="40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</row>
    <row r="69" spans="1:148" s="63" customFormat="1" ht="15.75" x14ac:dyDescent="0.25">
      <c r="A69" s="16">
        <v>10</v>
      </c>
      <c r="B69" s="48" t="s">
        <v>1404</v>
      </c>
      <c r="C69" s="24" t="s">
        <v>1192</v>
      </c>
      <c r="D69" s="16" t="s">
        <v>1204</v>
      </c>
      <c r="E69" s="71"/>
      <c r="F69" s="68"/>
      <c r="G69" s="71">
        <v>600000</v>
      </c>
      <c r="H69" s="68">
        <v>300000</v>
      </c>
      <c r="I69" s="67">
        <v>300000</v>
      </c>
      <c r="J69" s="24" t="s">
        <v>1182</v>
      </c>
      <c r="K69" s="16" t="s">
        <v>1194</v>
      </c>
      <c r="L69" s="15" t="s">
        <v>815</v>
      </c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</row>
    <row r="70" spans="1:148" s="63" customFormat="1" ht="15.75" x14ac:dyDescent="0.25">
      <c r="A70" s="16"/>
      <c r="B70" s="48" t="s">
        <v>1331</v>
      </c>
      <c r="C70" s="24" t="s">
        <v>1196</v>
      </c>
      <c r="D70" s="16" t="s">
        <v>1202</v>
      </c>
      <c r="E70" s="25"/>
      <c r="F70" s="16"/>
      <c r="G70" s="25"/>
      <c r="H70" s="16"/>
      <c r="I70" s="24"/>
      <c r="J70" s="24" t="s">
        <v>1197</v>
      </c>
      <c r="K70" s="16" t="s">
        <v>1198</v>
      </c>
      <c r="L70" s="15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</row>
    <row r="71" spans="1:148" s="63" customFormat="1" ht="15.75" x14ac:dyDescent="0.25">
      <c r="A71" s="16"/>
      <c r="B71" s="48" t="s">
        <v>1244</v>
      </c>
      <c r="C71" s="24" t="s">
        <v>1203</v>
      </c>
      <c r="D71" s="16"/>
      <c r="E71" s="25"/>
      <c r="F71" s="16"/>
      <c r="G71" s="25"/>
      <c r="H71" s="16"/>
      <c r="I71" s="24"/>
      <c r="J71" s="24"/>
      <c r="K71" s="16"/>
      <c r="L71" s="15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</row>
    <row r="72" spans="1:148" s="63" customFormat="1" ht="15.75" x14ac:dyDescent="0.25">
      <c r="A72" s="16"/>
      <c r="B72" s="48"/>
      <c r="C72" s="24"/>
      <c r="D72" s="16"/>
      <c r="E72" s="25"/>
      <c r="F72" s="16"/>
      <c r="G72" s="25"/>
      <c r="H72" s="16"/>
      <c r="I72" s="24"/>
      <c r="J72" s="24"/>
      <c r="K72" s="16"/>
      <c r="L72" s="15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</row>
    <row r="73" spans="1:148" s="63" customFormat="1" ht="15.75" x14ac:dyDescent="0.25">
      <c r="A73" s="16">
        <v>11</v>
      </c>
      <c r="B73" s="48" t="s">
        <v>1826</v>
      </c>
      <c r="C73" s="24" t="s">
        <v>1477</v>
      </c>
      <c r="D73" s="16" t="s">
        <v>1478</v>
      </c>
      <c r="E73" s="52"/>
      <c r="F73" s="68"/>
      <c r="G73" s="71"/>
      <c r="H73" s="68">
        <v>30000</v>
      </c>
      <c r="I73" s="24"/>
      <c r="J73" s="24" t="s">
        <v>1483</v>
      </c>
      <c r="K73" s="16" t="s">
        <v>1484</v>
      </c>
      <c r="L73" s="15" t="s">
        <v>815</v>
      </c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</row>
    <row r="74" spans="1:148" s="63" customFormat="1" ht="15.75" x14ac:dyDescent="0.25">
      <c r="A74" s="16"/>
      <c r="B74" s="48" t="s">
        <v>1825</v>
      </c>
      <c r="C74" s="24" t="s">
        <v>1479</v>
      </c>
      <c r="D74" s="16" t="s">
        <v>1480</v>
      </c>
      <c r="E74" s="25"/>
      <c r="F74" s="51"/>
      <c r="G74" s="51"/>
      <c r="H74" s="51"/>
      <c r="I74" s="24"/>
      <c r="J74" s="24" t="s">
        <v>1485</v>
      </c>
      <c r="K74" s="16" t="s">
        <v>1486</v>
      </c>
      <c r="L74" s="15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</row>
    <row r="75" spans="1:148" s="63" customFormat="1" ht="15.75" x14ac:dyDescent="0.25">
      <c r="A75" s="16"/>
      <c r="B75" s="25"/>
      <c r="C75" s="24" t="s">
        <v>1481</v>
      </c>
      <c r="D75" s="16" t="s">
        <v>1482</v>
      </c>
      <c r="E75" s="25"/>
      <c r="F75" s="51"/>
      <c r="G75" s="51"/>
      <c r="H75" s="51"/>
      <c r="I75" s="24"/>
      <c r="J75" s="16"/>
      <c r="K75" s="16"/>
      <c r="L75" s="15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</row>
    <row r="76" spans="1:148" s="63" customFormat="1" ht="15.75" x14ac:dyDescent="0.25">
      <c r="A76" s="16"/>
      <c r="B76" s="48"/>
      <c r="C76" s="24"/>
      <c r="D76" s="16"/>
      <c r="E76" s="25"/>
      <c r="F76" s="16"/>
      <c r="G76" s="25"/>
      <c r="H76" s="16"/>
      <c r="I76" s="24"/>
      <c r="J76" s="24"/>
      <c r="K76" s="16"/>
      <c r="L76" s="15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</row>
    <row r="77" spans="1:148" s="63" customFormat="1" ht="15.75" x14ac:dyDescent="0.25">
      <c r="A77" s="16">
        <v>12</v>
      </c>
      <c r="B77" s="48" t="s">
        <v>1333</v>
      </c>
      <c r="C77" s="24" t="s">
        <v>1192</v>
      </c>
      <c r="D77" s="16" t="s">
        <v>1442</v>
      </c>
      <c r="E77" s="52"/>
      <c r="F77" s="51"/>
      <c r="G77" s="71">
        <v>340000</v>
      </c>
      <c r="H77" s="68"/>
      <c r="I77" s="67"/>
      <c r="J77" s="24" t="s">
        <v>1182</v>
      </c>
      <c r="K77" s="16" t="s">
        <v>1194</v>
      </c>
      <c r="L77" s="15" t="s">
        <v>815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</row>
    <row r="78" spans="1:148" s="63" customFormat="1" ht="15.75" x14ac:dyDescent="0.25">
      <c r="A78" s="16"/>
      <c r="B78" s="48" t="s">
        <v>1332</v>
      </c>
      <c r="C78" s="24" t="s">
        <v>1196</v>
      </c>
      <c r="D78" s="16" t="s">
        <v>1443</v>
      </c>
      <c r="E78" s="52"/>
      <c r="F78" s="16"/>
      <c r="G78" s="25"/>
      <c r="H78" s="16"/>
      <c r="I78" s="24"/>
      <c r="J78" s="24" t="s">
        <v>1197</v>
      </c>
      <c r="K78" s="16" t="s">
        <v>1198</v>
      </c>
      <c r="L78" s="15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</row>
    <row r="79" spans="1:148" s="63" customFormat="1" ht="15.75" x14ac:dyDescent="0.25">
      <c r="A79" s="16"/>
      <c r="B79" s="48"/>
      <c r="C79" s="24"/>
      <c r="D79" s="16"/>
      <c r="E79" s="25"/>
      <c r="F79" s="16"/>
      <c r="G79" s="25"/>
      <c r="H79" s="16"/>
      <c r="I79" s="24"/>
      <c r="J79" s="24"/>
      <c r="K79" s="16"/>
      <c r="L79" s="15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</row>
    <row r="80" spans="1:148" s="63" customFormat="1" ht="15.75" x14ac:dyDescent="0.25">
      <c r="A80" s="16">
        <v>13</v>
      </c>
      <c r="B80" s="48" t="s">
        <v>1335</v>
      </c>
      <c r="C80" s="24" t="s">
        <v>1205</v>
      </c>
      <c r="D80" s="16" t="s">
        <v>1444</v>
      </c>
      <c r="E80" s="52">
        <v>350000</v>
      </c>
      <c r="F80" s="16"/>
      <c r="G80" s="71"/>
      <c r="H80" s="68"/>
      <c r="I80" s="67"/>
      <c r="J80" s="24" t="s">
        <v>1206</v>
      </c>
      <c r="K80" s="24" t="s">
        <v>1207</v>
      </c>
      <c r="L80" s="16" t="s">
        <v>815</v>
      </c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</row>
    <row r="81" spans="1:148" s="63" customFormat="1" ht="15.75" x14ac:dyDescent="0.25">
      <c r="A81" s="16"/>
      <c r="B81" s="48" t="s">
        <v>1334</v>
      </c>
      <c r="C81" s="24" t="s">
        <v>1208</v>
      </c>
      <c r="D81" s="16" t="s">
        <v>1446</v>
      </c>
      <c r="E81" s="25"/>
      <c r="F81" s="16"/>
      <c r="G81" s="25"/>
      <c r="H81" s="16"/>
      <c r="I81" s="24"/>
      <c r="J81" s="24" t="s">
        <v>1209</v>
      </c>
      <c r="K81" s="24" t="s">
        <v>1210</v>
      </c>
      <c r="L81" s="16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</row>
    <row r="82" spans="1:148" s="63" customFormat="1" ht="15.75" x14ac:dyDescent="0.25">
      <c r="A82" s="16"/>
      <c r="B82" s="48"/>
      <c r="C82" s="24" t="s">
        <v>1211</v>
      </c>
      <c r="D82" s="16" t="s">
        <v>1445</v>
      </c>
      <c r="E82" s="25"/>
      <c r="F82" s="16"/>
      <c r="G82" s="25"/>
      <c r="H82" s="16"/>
      <c r="I82" s="24"/>
      <c r="J82" s="24"/>
      <c r="K82" s="24" t="s">
        <v>1211</v>
      </c>
      <c r="L82" s="16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</row>
    <row r="83" spans="1:148" s="63" customFormat="1" ht="15.75" x14ac:dyDescent="0.25">
      <c r="A83" s="16"/>
      <c r="B83" s="48"/>
      <c r="C83" s="24"/>
      <c r="D83" s="16"/>
      <c r="E83" s="25"/>
      <c r="F83" s="16"/>
      <c r="G83" s="25"/>
      <c r="H83" s="16"/>
      <c r="I83" s="24"/>
      <c r="J83" s="24"/>
      <c r="K83" s="24"/>
      <c r="L83" s="16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</row>
    <row r="84" spans="1:148" s="63" customFormat="1" ht="15.75" x14ac:dyDescent="0.25">
      <c r="A84" s="16">
        <v>14</v>
      </c>
      <c r="B84" s="48" t="s">
        <v>1337</v>
      </c>
      <c r="C84" s="24" t="s">
        <v>1192</v>
      </c>
      <c r="D84" s="16" t="s">
        <v>1448</v>
      </c>
      <c r="E84" s="52">
        <v>230000</v>
      </c>
      <c r="F84" s="68">
        <v>200000</v>
      </c>
      <c r="G84" s="71">
        <v>200000</v>
      </c>
      <c r="H84" s="68">
        <v>200000</v>
      </c>
      <c r="I84" s="67"/>
      <c r="J84" s="24" t="s">
        <v>1182</v>
      </c>
      <c r="K84" s="16" t="s">
        <v>1194</v>
      </c>
      <c r="L84" s="15" t="s">
        <v>815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</row>
    <row r="85" spans="1:148" s="63" customFormat="1" ht="15.75" x14ac:dyDescent="0.25">
      <c r="A85" s="16"/>
      <c r="B85" s="48" t="s">
        <v>1336</v>
      </c>
      <c r="C85" s="24" t="s">
        <v>1196</v>
      </c>
      <c r="D85" s="16" t="s">
        <v>1447</v>
      </c>
      <c r="E85" s="52" t="s">
        <v>727</v>
      </c>
      <c r="F85" s="16"/>
      <c r="G85" s="25"/>
      <c r="H85" s="16"/>
      <c r="I85" s="24"/>
      <c r="J85" s="24" t="s">
        <v>1197</v>
      </c>
      <c r="K85" s="16" t="s">
        <v>1198</v>
      </c>
      <c r="L85" s="15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</row>
    <row r="86" spans="1:148" s="63" customFormat="1" ht="15.75" x14ac:dyDescent="0.25">
      <c r="A86" s="16"/>
      <c r="B86" s="48"/>
      <c r="C86" s="24"/>
      <c r="D86" s="16"/>
      <c r="E86" s="25" t="s">
        <v>1212</v>
      </c>
      <c r="F86" s="16"/>
      <c r="G86" s="25"/>
      <c r="H86" s="16"/>
      <c r="I86" s="24"/>
      <c r="J86" s="24"/>
      <c r="K86" s="16"/>
      <c r="L86" s="15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</row>
    <row r="87" spans="1:148" s="63" customFormat="1" ht="15.75" x14ac:dyDescent="0.25">
      <c r="A87" s="16"/>
      <c r="B87" s="48"/>
      <c r="C87" s="24"/>
      <c r="D87" s="16"/>
      <c r="E87" s="52"/>
      <c r="F87" s="51"/>
      <c r="G87" s="71"/>
      <c r="H87" s="68"/>
      <c r="I87" s="67"/>
      <c r="J87" s="24"/>
      <c r="K87" s="16"/>
      <c r="L87" s="15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</row>
    <row r="88" spans="1:148" s="63" customFormat="1" ht="15.75" x14ac:dyDescent="0.25">
      <c r="A88" s="16">
        <v>15</v>
      </c>
      <c r="B88" s="48" t="s">
        <v>1407</v>
      </c>
      <c r="C88" s="24" t="s">
        <v>1213</v>
      </c>
      <c r="D88" s="16" t="s">
        <v>1214</v>
      </c>
      <c r="E88" s="52">
        <v>300000</v>
      </c>
      <c r="F88" s="68"/>
      <c r="G88" s="25"/>
      <c r="H88" s="16"/>
      <c r="I88" s="24"/>
      <c r="J88" s="24" t="s">
        <v>1182</v>
      </c>
      <c r="K88" s="16" t="s">
        <v>1194</v>
      </c>
      <c r="L88" s="15" t="s">
        <v>815</v>
      </c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</row>
    <row r="89" spans="1:148" s="63" customFormat="1" ht="15.75" x14ac:dyDescent="0.25">
      <c r="A89" s="16"/>
      <c r="B89" s="48" t="s">
        <v>1406</v>
      </c>
      <c r="C89" s="24" t="s">
        <v>1198</v>
      </c>
      <c r="D89" s="16" t="s">
        <v>1215</v>
      </c>
      <c r="E89" s="52" t="s">
        <v>727</v>
      </c>
      <c r="F89" s="16"/>
      <c r="G89" s="25"/>
      <c r="H89" s="16"/>
      <c r="I89" s="24"/>
      <c r="J89" s="24" t="s">
        <v>1197</v>
      </c>
      <c r="K89" s="16" t="s">
        <v>1198</v>
      </c>
      <c r="L89" s="15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</row>
    <row r="90" spans="1:148" s="63" customFormat="1" ht="15.75" x14ac:dyDescent="0.25">
      <c r="A90" s="50"/>
      <c r="B90" s="48" t="s">
        <v>1405</v>
      </c>
      <c r="C90" s="49"/>
      <c r="D90" s="48"/>
      <c r="E90" s="25" t="s">
        <v>597</v>
      </c>
      <c r="F90" s="64"/>
      <c r="G90" s="31"/>
      <c r="H90" s="31"/>
      <c r="I90" s="31"/>
      <c r="J90" s="24"/>
      <c r="K90" s="48"/>
      <c r="L90" s="19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</row>
    <row r="91" spans="1:148" s="63" customFormat="1" ht="15.75" x14ac:dyDescent="0.25">
      <c r="A91" s="50"/>
      <c r="B91" s="48"/>
      <c r="C91" s="49"/>
      <c r="D91" s="48"/>
      <c r="E91" s="25"/>
      <c r="F91" s="64"/>
      <c r="G91" s="31"/>
      <c r="H91" s="31"/>
      <c r="I91" s="31"/>
      <c r="J91" s="24"/>
      <c r="K91" s="48"/>
      <c r="L91" s="19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</row>
    <row r="92" spans="1:148" s="63" customFormat="1" ht="15.75" x14ac:dyDescent="0.25">
      <c r="A92" s="16">
        <v>16</v>
      </c>
      <c r="B92" s="48" t="s">
        <v>1339</v>
      </c>
      <c r="C92" s="24" t="s">
        <v>1192</v>
      </c>
      <c r="D92" s="16" t="s">
        <v>1216</v>
      </c>
      <c r="E92" s="52"/>
      <c r="F92" s="53"/>
      <c r="G92" s="51"/>
      <c r="H92" s="53"/>
      <c r="I92" s="51">
        <v>420000</v>
      </c>
      <c r="J92" s="24" t="s">
        <v>1182</v>
      </c>
      <c r="K92" s="16" t="s">
        <v>1217</v>
      </c>
      <c r="L92" s="15" t="s">
        <v>815</v>
      </c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</row>
    <row r="93" spans="1:148" s="63" customFormat="1" ht="15.75" x14ac:dyDescent="0.25">
      <c r="A93" s="16"/>
      <c r="B93" s="48" t="s">
        <v>1338</v>
      </c>
      <c r="C93" s="24" t="s">
        <v>1196</v>
      </c>
      <c r="D93" s="16"/>
      <c r="E93" s="52"/>
      <c r="F93" s="16"/>
      <c r="G93" s="15"/>
      <c r="H93" s="25"/>
      <c r="I93" s="16"/>
      <c r="J93" s="24" t="s">
        <v>1218</v>
      </c>
      <c r="K93" s="16" t="s">
        <v>1211</v>
      </c>
      <c r="L93" s="15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</row>
    <row r="94" spans="1:148" s="63" customFormat="1" ht="15.75" x14ac:dyDescent="0.25">
      <c r="A94" s="50"/>
      <c r="B94" s="48"/>
      <c r="C94" s="49"/>
      <c r="D94" s="48"/>
      <c r="E94" s="25"/>
      <c r="F94" s="64"/>
      <c r="G94" s="31"/>
      <c r="H94" s="64"/>
      <c r="I94" s="31"/>
      <c r="J94" s="24"/>
      <c r="K94" s="48"/>
      <c r="L94" s="19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</row>
    <row r="95" spans="1:148" s="63" customFormat="1" ht="15.75" x14ac:dyDescent="0.25">
      <c r="A95" s="16">
        <v>17</v>
      </c>
      <c r="B95" s="48" t="s">
        <v>1472</v>
      </c>
      <c r="C95" s="24" t="s">
        <v>1456</v>
      </c>
      <c r="D95" s="16" t="s">
        <v>1457</v>
      </c>
      <c r="E95" s="52"/>
      <c r="F95" s="68">
        <v>178000</v>
      </c>
      <c r="G95" s="52"/>
      <c r="H95" s="51"/>
      <c r="I95" s="51"/>
      <c r="J95" s="24" t="s">
        <v>1460</v>
      </c>
      <c r="K95" s="16" t="s">
        <v>611</v>
      </c>
      <c r="L95" s="15" t="s">
        <v>815</v>
      </c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</row>
    <row r="96" spans="1:148" s="63" customFormat="1" ht="15.75" x14ac:dyDescent="0.25">
      <c r="A96" s="16"/>
      <c r="B96" s="48" t="s">
        <v>1473</v>
      </c>
      <c r="C96" s="24" t="s">
        <v>1458</v>
      </c>
      <c r="D96" s="16" t="s">
        <v>1474</v>
      </c>
      <c r="E96" s="52"/>
      <c r="F96" s="68"/>
      <c r="G96" s="52"/>
      <c r="H96" s="51"/>
      <c r="I96" s="51"/>
      <c r="J96" s="24" t="s">
        <v>1461</v>
      </c>
      <c r="K96" s="16" t="s">
        <v>1462</v>
      </c>
      <c r="L96" s="15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</row>
    <row r="97" spans="1:148" s="63" customFormat="1" ht="15.75" x14ac:dyDescent="0.25">
      <c r="A97" s="16"/>
      <c r="B97" s="140" t="s">
        <v>1824</v>
      </c>
      <c r="C97" s="24"/>
      <c r="D97" s="16"/>
      <c r="E97" s="52"/>
      <c r="F97" s="68"/>
      <c r="G97" s="58"/>
      <c r="H97" s="65"/>
      <c r="I97" s="65"/>
      <c r="J97" s="24" t="s">
        <v>1463</v>
      </c>
      <c r="K97" s="16" t="s">
        <v>1464</v>
      </c>
      <c r="L97" s="15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</row>
    <row r="98" spans="1:148" s="63" customFormat="1" ht="15.75" x14ac:dyDescent="0.25">
      <c r="A98" s="18"/>
      <c r="B98" s="35"/>
      <c r="C98" s="39"/>
      <c r="D98" s="18"/>
      <c r="E98" s="101">
        <f>SUM(E69:E97)</f>
        <v>880000</v>
      </c>
      <c r="F98" s="88">
        <f>SUM(F69:F97)</f>
        <v>378000</v>
      </c>
      <c r="G98" s="91">
        <f>SUM(G69:G97)</f>
        <v>1140000</v>
      </c>
      <c r="H98" s="92">
        <f>SUM(H69:H97)</f>
        <v>530000</v>
      </c>
      <c r="I98" s="98">
        <f>SUM(I69:I97)</f>
        <v>720000</v>
      </c>
      <c r="J98" s="39"/>
      <c r="K98" s="18"/>
      <c r="L98" s="17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</row>
    <row r="99" spans="1:148" s="63" customFormat="1" ht="15.75" x14ac:dyDescent="0.25">
      <c r="A99" s="25"/>
      <c r="B99" s="49"/>
      <c r="C99" s="25"/>
      <c r="D99" s="25"/>
      <c r="E99" s="52"/>
      <c r="F99" s="89"/>
      <c r="G99" s="89"/>
      <c r="H99" s="89"/>
      <c r="I99" s="89"/>
      <c r="J99" s="25"/>
      <c r="K99" s="25"/>
      <c r="L99" s="25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</row>
    <row r="100" spans="1:148" s="63" customFormat="1" ht="18.75" customHeight="1" x14ac:dyDescent="0.25">
      <c r="A100" s="54"/>
      <c r="B100" s="49"/>
      <c r="C100" s="25"/>
      <c r="D100" s="25"/>
      <c r="E100" s="55"/>
      <c r="F100" s="91"/>
      <c r="G100" s="89"/>
      <c r="H100" s="89"/>
      <c r="I100" s="89"/>
      <c r="J100" s="25"/>
      <c r="K100" s="25"/>
      <c r="L100" s="25"/>
      <c r="M100" s="49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</row>
    <row r="101" spans="1:148" s="63" customFormat="1" ht="15.75" x14ac:dyDescent="0.25">
      <c r="A101" s="27" t="s">
        <v>693</v>
      </c>
      <c r="B101" s="28"/>
      <c r="C101" s="28"/>
      <c r="D101" s="28" t="s">
        <v>3</v>
      </c>
      <c r="E101" s="177" t="s">
        <v>539</v>
      </c>
      <c r="F101" s="178"/>
      <c r="G101" s="178"/>
      <c r="H101" s="178"/>
      <c r="I101" s="179"/>
      <c r="J101" s="29" t="s">
        <v>9</v>
      </c>
      <c r="K101" s="28" t="s">
        <v>5</v>
      </c>
      <c r="L101" s="30" t="s">
        <v>7</v>
      </c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</row>
    <row r="102" spans="1:148" s="63" customFormat="1" ht="15.75" x14ac:dyDescent="0.25">
      <c r="A102" s="27" t="s">
        <v>694</v>
      </c>
      <c r="B102" s="31" t="s">
        <v>538</v>
      </c>
      <c r="C102" s="32" t="s">
        <v>2</v>
      </c>
      <c r="D102" s="31" t="s">
        <v>10</v>
      </c>
      <c r="E102" s="28">
        <v>2561</v>
      </c>
      <c r="F102" s="28">
        <v>2562</v>
      </c>
      <c r="G102" s="29">
        <v>2563</v>
      </c>
      <c r="H102" s="29">
        <v>2564</v>
      </c>
      <c r="I102" s="29">
        <v>2565</v>
      </c>
      <c r="J102" s="31" t="s">
        <v>417</v>
      </c>
      <c r="K102" s="31" t="s">
        <v>6</v>
      </c>
      <c r="L102" s="33" t="s">
        <v>8</v>
      </c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</row>
    <row r="103" spans="1:148" s="63" customFormat="1" ht="15.75" x14ac:dyDescent="0.25">
      <c r="A103" s="34" t="s">
        <v>0</v>
      </c>
      <c r="B103" s="35"/>
      <c r="C103" s="36"/>
      <c r="D103" s="35"/>
      <c r="E103" s="37" t="s">
        <v>4</v>
      </c>
      <c r="F103" s="37" t="s">
        <v>4</v>
      </c>
      <c r="G103" s="38" t="s">
        <v>4</v>
      </c>
      <c r="H103" s="37" t="s">
        <v>4</v>
      </c>
      <c r="I103" s="37" t="s">
        <v>4</v>
      </c>
      <c r="J103" s="39"/>
      <c r="K103" s="35"/>
      <c r="L103" s="40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</row>
    <row r="104" spans="1:148" s="63" customFormat="1" ht="15.75" x14ac:dyDescent="0.25">
      <c r="A104" s="16">
        <v>18</v>
      </c>
      <c r="B104" s="50" t="s">
        <v>1465</v>
      </c>
      <c r="C104" s="24" t="s">
        <v>1192</v>
      </c>
      <c r="D104" s="16" t="s">
        <v>1449</v>
      </c>
      <c r="E104" s="67"/>
      <c r="F104" s="68">
        <v>370000</v>
      </c>
      <c r="G104" s="71">
        <v>305000</v>
      </c>
      <c r="H104" s="16"/>
      <c r="I104" s="24"/>
      <c r="J104" s="24" t="s">
        <v>1182</v>
      </c>
      <c r="K104" s="16" t="s">
        <v>1194</v>
      </c>
      <c r="L104" s="15" t="s">
        <v>815</v>
      </c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</row>
    <row r="105" spans="1:148" s="63" customFormat="1" ht="15.75" x14ac:dyDescent="0.25">
      <c r="A105" s="16"/>
      <c r="B105" s="50" t="s">
        <v>1467</v>
      </c>
      <c r="C105" s="24" t="s">
        <v>1196</v>
      </c>
      <c r="D105" s="16" t="s">
        <v>1450</v>
      </c>
      <c r="E105" s="51"/>
      <c r="F105" s="51"/>
      <c r="G105" s="51"/>
      <c r="H105" s="51"/>
      <c r="I105" s="24"/>
      <c r="J105" s="24" t="s">
        <v>1197</v>
      </c>
      <c r="K105" s="16" t="s">
        <v>1198</v>
      </c>
      <c r="L105" s="15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</row>
    <row r="106" spans="1:148" s="63" customFormat="1" ht="15.75" x14ac:dyDescent="0.25">
      <c r="A106" s="16"/>
      <c r="B106" s="49" t="s">
        <v>1466</v>
      </c>
      <c r="C106" s="24"/>
      <c r="D106" s="16"/>
      <c r="E106" s="51"/>
      <c r="F106" s="51"/>
      <c r="G106" s="51"/>
      <c r="H106" s="51"/>
      <c r="I106" s="24"/>
      <c r="J106" s="24"/>
      <c r="K106" s="16"/>
      <c r="L106" s="15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/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</row>
    <row r="107" spans="1:148" s="63" customFormat="1" ht="15.75" x14ac:dyDescent="0.25">
      <c r="A107" s="27"/>
      <c r="B107" s="48"/>
      <c r="C107" s="49"/>
      <c r="D107" s="48"/>
      <c r="E107" s="32"/>
      <c r="F107" s="64"/>
      <c r="G107" s="31"/>
      <c r="H107" s="64"/>
      <c r="I107" s="31"/>
      <c r="J107" s="24"/>
      <c r="K107" s="48"/>
      <c r="L107" s="19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2"/>
      <c r="DZ107" s="62"/>
      <c r="EA107" s="62"/>
      <c r="EB107" s="62"/>
      <c r="EC107" s="62"/>
      <c r="ED107" s="62"/>
      <c r="EE107" s="62"/>
      <c r="EF107" s="62"/>
      <c r="EG107" s="62"/>
      <c r="EH107" s="62"/>
      <c r="EI107" s="62"/>
      <c r="EJ107" s="62"/>
      <c r="EK107" s="62"/>
      <c r="EL107" s="62"/>
      <c r="EM107" s="62"/>
      <c r="EN107" s="62"/>
      <c r="EO107" s="62"/>
      <c r="EP107" s="62"/>
      <c r="EQ107" s="62"/>
      <c r="ER107" s="62"/>
    </row>
    <row r="108" spans="1:148" s="63" customFormat="1" ht="15.75" x14ac:dyDescent="0.25">
      <c r="A108" s="16">
        <v>19</v>
      </c>
      <c r="B108" s="48" t="s">
        <v>1340</v>
      </c>
      <c r="C108" s="24" t="s">
        <v>1192</v>
      </c>
      <c r="D108" s="16" t="s">
        <v>1219</v>
      </c>
      <c r="E108" s="52"/>
      <c r="F108" s="53"/>
      <c r="G108" s="51"/>
      <c r="H108" s="53">
        <v>500000</v>
      </c>
      <c r="I108" s="51"/>
      <c r="J108" s="24" t="s">
        <v>1182</v>
      </c>
      <c r="K108" s="16" t="s">
        <v>1194</v>
      </c>
      <c r="L108" s="15" t="s">
        <v>815</v>
      </c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</row>
    <row r="109" spans="1:148" s="63" customFormat="1" ht="15.75" x14ac:dyDescent="0.25">
      <c r="A109" s="16"/>
      <c r="B109" s="48" t="s">
        <v>1409</v>
      </c>
      <c r="C109" s="24" t="s">
        <v>1196</v>
      </c>
      <c r="D109" s="16" t="s">
        <v>1220</v>
      </c>
      <c r="E109" s="24"/>
      <c r="F109" s="16"/>
      <c r="G109" s="15"/>
      <c r="H109" s="25"/>
      <c r="I109" s="16"/>
      <c r="J109" s="24" t="s">
        <v>1221</v>
      </c>
      <c r="K109" s="16" t="s">
        <v>1198</v>
      </c>
      <c r="L109" s="15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/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</row>
    <row r="110" spans="1:148" s="63" customFormat="1" ht="15.75" x14ac:dyDescent="0.25">
      <c r="A110" s="16"/>
      <c r="B110" s="48" t="s">
        <v>1408</v>
      </c>
      <c r="C110" s="24"/>
      <c r="D110" s="16"/>
      <c r="E110" s="25"/>
      <c r="F110" s="24"/>
      <c r="G110" s="16"/>
      <c r="H110" s="25"/>
      <c r="I110" s="16"/>
      <c r="J110" s="24"/>
      <c r="K110" s="16"/>
      <c r="L110" s="15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</row>
    <row r="111" spans="1:148" s="63" customFormat="1" ht="15.75" x14ac:dyDescent="0.25">
      <c r="A111" s="27"/>
      <c r="B111" s="48"/>
      <c r="C111" s="49"/>
      <c r="D111" s="48"/>
      <c r="E111" s="64"/>
      <c r="F111" s="31"/>
      <c r="G111" s="32"/>
      <c r="H111" s="31"/>
      <c r="I111" s="31"/>
      <c r="J111" s="24"/>
      <c r="K111" s="48"/>
      <c r="L111" s="19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</row>
    <row r="112" spans="1:148" s="63" customFormat="1" ht="15.75" x14ac:dyDescent="0.25">
      <c r="A112" s="16">
        <v>20</v>
      </c>
      <c r="B112" s="48" t="s">
        <v>1411</v>
      </c>
      <c r="C112" s="24" t="s">
        <v>1222</v>
      </c>
      <c r="D112" s="16" t="s">
        <v>1223</v>
      </c>
      <c r="E112" s="53">
        <v>20000</v>
      </c>
      <c r="F112" s="51"/>
      <c r="G112" s="102"/>
      <c r="H112" s="52"/>
      <c r="I112" s="51"/>
      <c r="J112" s="24" t="s">
        <v>1182</v>
      </c>
      <c r="K112" s="16" t="s">
        <v>1217</v>
      </c>
      <c r="L112" s="15" t="s">
        <v>815</v>
      </c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</row>
    <row r="113" spans="1:148" s="63" customFormat="1" ht="15.75" x14ac:dyDescent="0.25">
      <c r="A113" s="16"/>
      <c r="B113" s="48" t="s">
        <v>1410</v>
      </c>
      <c r="C113" s="25" t="s">
        <v>1224</v>
      </c>
      <c r="D113" s="16"/>
      <c r="E113" s="24"/>
      <c r="F113" s="16"/>
      <c r="G113" s="15"/>
      <c r="H113" s="25"/>
      <c r="I113" s="16"/>
      <c r="J113" s="24" t="s">
        <v>1221</v>
      </c>
      <c r="K113" s="16" t="s">
        <v>1211</v>
      </c>
      <c r="L113" s="15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2"/>
      <c r="EN113" s="62"/>
      <c r="EO113" s="62"/>
      <c r="EP113" s="62"/>
      <c r="EQ113" s="62"/>
      <c r="ER113" s="62"/>
    </row>
    <row r="114" spans="1:148" s="63" customFormat="1" ht="15.75" x14ac:dyDescent="0.25">
      <c r="A114" s="16"/>
      <c r="B114" s="48"/>
      <c r="C114" s="24"/>
      <c r="D114" s="16"/>
      <c r="E114" s="25"/>
      <c r="F114" s="24"/>
      <c r="G114" s="16"/>
      <c r="H114" s="24"/>
      <c r="I114" s="16"/>
      <c r="J114" s="24"/>
      <c r="K114" s="16"/>
      <c r="L114" s="15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</row>
    <row r="115" spans="1:148" s="63" customFormat="1" ht="15.75" x14ac:dyDescent="0.25">
      <c r="A115" s="16">
        <v>21</v>
      </c>
      <c r="B115" s="48" t="s">
        <v>1225</v>
      </c>
      <c r="C115" s="24" t="s">
        <v>1226</v>
      </c>
      <c r="D115" s="16" t="s">
        <v>1223</v>
      </c>
      <c r="E115" s="53"/>
      <c r="F115" s="51"/>
      <c r="G115" s="102"/>
      <c r="H115" s="52"/>
      <c r="I115" s="51">
        <v>600000</v>
      </c>
      <c r="J115" s="24" t="s">
        <v>1182</v>
      </c>
      <c r="K115" s="16" t="s">
        <v>1217</v>
      </c>
      <c r="L115" s="15" t="s">
        <v>815</v>
      </c>
      <c r="M115" s="62"/>
      <c r="N115" s="25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</row>
    <row r="116" spans="1:148" s="63" customFormat="1" ht="15.75" x14ac:dyDescent="0.25">
      <c r="A116" s="16"/>
      <c r="B116" s="48"/>
      <c r="C116" s="25" t="s">
        <v>1224</v>
      </c>
      <c r="D116" s="16"/>
      <c r="E116" s="24"/>
      <c r="F116" s="16"/>
      <c r="G116" s="15"/>
      <c r="H116" s="25"/>
      <c r="I116" s="16"/>
      <c r="J116" s="24" t="s">
        <v>1221</v>
      </c>
      <c r="K116" s="16" t="s">
        <v>1211</v>
      </c>
      <c r="L116" s="15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</row>
    <row r="117" spans="1:148" s="63" customFormat="1" ht="15.75" x14ac:dyDescent="0.25">
      <c r="A117" s="16"/>
      <c r="B117" s="48"/>
      <c r="C117" s="24"/>
      <c r="D117" s="16"/>
      <c r="E117" s="25"/>
      <c r="F117" s="24"/>
      <c r="G117" s="16"/>
      <c r="H117" s="24"/>
      <c r="I117" s="16"/>
      <c r="J117" s="24"/>
      <c r="K117" s="16"/>
      <c r="L117" s="15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</row>
    <row r="118" spans="1:148" s="63" customFormat="1" ht="15.75" x14ac:dyDescent="0.25">
      <c r="A118" s="16">
        <v>22</v>
      </c>
      <c r="B118" s="50" t="s">
        <v>1469</v>
      </c>
      <c r="C118" s="24" t="s">
        <v>1192</v>
      </c>
      <c r="D118" s="16" t="s">
        <v>1451</v>
      </c>
      <c r="E118" s="67"/>
      <c r="F118" s="68"/>
      <c r="G118" s="71"/>
      <c r="H118" s="68">
        <v>120000</v>
      </c>
      <c r="I118" s="16"/>
      <c r="J118" s="24" t="s">
        <v>1182</v>
      </c>
      <c r="K118" s="16" t="s">
        <v>1194</v>
      </c>
      <c r="L118" s="15" t="s">
        <v>815</v>
      </c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</row>
    <row r="119" spans="1:148" s="63" customFormat="1" ht="15.75" x14ac:dyDescent="0.25">
      <c r="A119" s="16"/>
      <c r="B119" s="50" t="s">
        <v>1470</v>
      </c>
      <c r="C119" s="24" t="s">
        <v>1196</v>
      </c>
      <c r="D119" s="16" t="s">
        <v>1452</v>
      </c>
      <c r="E119" s="51"/>
      <c r="F119" s="51"/>
      <c r="G119" s="104"/>
      <c r="H119" s="51"/>
      <c r="I119" s="51"/>
      <c r="J119" s="24" t="s">
        <v>1218</v>
      </c>
      <c r="K119" s="16" t="s">
        <v>1198</v>
      </c>
      <c r="L119" s="15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</row>
    <row r="120" spans="1:148" s="63" customFormat="1" ht="15.75" x14ac:dyDescent="0.25">
      <c r="A120" s="16"/>
      <c r="B120" s="140" t="s">
        <v>1468</v>
      </c>
      <c r="C120" s="24"/>
      <c r="D120" s="16" t="s">
        <v>1038</v>
      </c>
      <c r="E120" s="51"/>
      <c r="F120" s="51"/>
      <c r="G120" s="104"/>
      <c r="H120" s="51"/>
      <c r="I120" s="51"/>
      <c r="J120" s="24"/>
      <c r="K120" s="16"/>
      <c r="L120" s="15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</row>
    <row r="121" spans="1:148" s="63" customFormat="1" ht="15.75" x14ac:dyDescent="0.25">
      <c r="A121" s="16"/>
      <c r="B121" s="48"/>
      <c r="C121" s="24"/>
      <c r="D121" s="16"/>
      <c r="E121" s="25"/>
      <c r="F121" s="16"/>
      <c r="G121" s="25"/>
      <c r="H121" s="16"/>
      <c r="I121" s="16"/>
      <c r="J121" s="24"/>
      <c r="K121" s="16"/>
      <c r="L121" s="15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</row>
    <row r="122" spans="1:148" s="63" customFormat="1" ht="15.75" x14ac:dyDescent="0.25">
      <c r="A122" s="16">
        <v>23</v>
      </c>
      <c r="B122" s="48" t="s">
        <v>1453</v>
      </c>
      <c r="C122" s="24" t="s">
        <v>1192</v>
      </c>
      <c r="D122" s="16" t="s">
        <v>1449</v>
      </c>
      <c r="E122" s="24"/>
      <c r="F122" s="16"/>
      <c r="G122" s="67">
        <v>498000</v>
      </c>
      <c r="H122" s="16"/>
      <c r="I122" s="51"/>
      <c r="J122" s="24" t="s">
        <v>1182</v>
      </c>
      <c r="K122" s="16" t="s">
        <v>1194</v>
      </c>
      <c r="L122" s="15" t="s">
        <v>815</v>
      </c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</row>
    <row r="123" spans="1:148" s="63" customFormat="1" ht="15.75" x14ac:dyDescent="0.25">
      <c r="A123" s="16"/>
      <c r="B123" s="48" t="s">
        <v>1454</v>
      </c>
      <c r="C123" s="24" t="s">
        <v>1196</v>
      </c>
      <c r="D123" s="16" t="s">
        <v>1455</v>
      </c>
      <c r="E123" s="51"/>
      <c r="F123" s="52"/>
      <c r="G123" s="103"/>
      <c r="H123" s="51"/>
      <c r="I123" s="51"/>
      <c r="J123" s="24" t="s">
        <v>1197</v>
      </c>
      <c r="K123" s="16" t="s">
        <v>1198</v>
      </c>
      <c r="L123" s="15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</row>
    <row r="124" spans="1:148" s="63" customFormat="1" ht="15.75" x14ac:dyDescent="0.25">
      <c r="A124" s="16"/>
      <c r="B124" s="48"/>
      <c r="C124" s="24"/>
      <c r="D124" s="16"/>
      <c r="E124" s="52"/>
      <c r="F124" s="51"/>
      <c r="G124" s="103"/>
      <c r="H124" s="53"/>
      <c r="I124" s="51"/>
      <c r="J124" s="24"/>
      <c r="K124" s="16"/>
      <c r="L124" s="15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</row>
    <row r="125" spans="1:148" s="63" customFormat="1" ht="15.75" x14ac:dyDescent="0.25">
      <c r="A125" s="16">
        <v>24</v>
      </c>
      <c r="B125" s="48" t="s">
        <v>1412</v>
      </c>
      <c r="C125" s="24" t="s">
        <v>1227</v>
      </c>
      <c r="D125" s="16" t="s">
        <v>1228</v>
      </c>
      <c r="E125" s="52"/>
      <c r="F125" s="53">
        <v>40000</v>
      </c>
      <c r="G125" s="51"/>
      <c r="H125" s="53"/>
      <c r="I125" s="51"/>
      <c r="J125" s="24" t="s">
        <v>1182</v>
      </c>
      <c r="K125" s="16" t="s">
        <v>1194</v>
      </c>
      <c r="L125" s="15" t="s">
        <v>815</v>
      </c>
      <c r="M125" s="62"/>
      <c r="N125" s="25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</row>
    <row r="126" spans="1:148" s="63" customFormat="1" ht="15.75" x14ac:dyDescent="0.25">
      <c r="A126" s="16"/>
      <c r="B126" s="48" t="s">
        <v>1414</v>
      </c>
      <c r="C126" s="24" t="s">
        <v>1229</v>
      </c>
      <c r="D126" s="16" t="s">
        <v>1230</v>
      </c>
      <c r="E126" s="24"/>
      <c r="F126" s="16"/>
      <c r="G126" s="15"/>
      <c r="H126" s="25"/>
      <c r="I126" s="16"/>
      <c r="J126" s="24" t="s">
        <v>1221</v>
      </c>
      <c r="K126" s="16" t="s">
        <v>1198</v>
      </c>
      <c r="L126" s="15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</row>
    <row r="127" spans="1:148" s="63" customFormat="1" ht="15.75" x14ac:dyDescent="0.25">
      <c r="A127" s="16"/>
      <c r="B127" s="48" t="s">
        <v>1413</v>
      </c>
      <c r="C127" s="24"/>
      <c r="D127" s="16"/>
      <c r="E127" s="24"/>
      <c r="F127" s="24"/>
      <c r="G127" s="16"/>
      <c r="H127" s="25"/>
      <c r="I127" s="16"/>
      <c r="J127" s="24"/>
      <c r="K127" s="16"/>
      <c r="L127" s="15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</row>
    <row r="128" spans="1:148" s="63" customFormat="1" ht="15.75" x14ac:dyDescent="0.25">
      <c r="A128" s="16"/>
      <c r="B128" s="48"/>
      <c r="C128" s="24"/>
      <c r="D128" s="16"/>
      <c r="E128" s="24"/>
      <c r="F128" s="24"/>
      <c r="G128" s="16"/>
      <c r="H128" s="25"/>
      <c r="I128" s="16"/>
      <c r="J128" s="24"/>
      <c r="K128" s="16"/>
      <c r="L128" s="15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</row>
    <row r="129" spans="1:148" s="63" customFormat="1" ht="15.75" x14ac:dyDescent="0.25">
      <c r="A129" s="16">
        <v>25</v>
      </c>
      <c r="B129" s="48" t="s">
        <v>1341</v>
      </c>
      <c r="C129" s="24" t="s">
        <v>1222</v>
      </c>
      <c r="D129" s="16" t="s">
        <v>1228</v>
      </c>
      <c r="E129" s="52">
        <v>150000</v>
      </c>
      <c r="F129" s="53"/>
      <c r="G129" s="103"/>
      <c r="H129" s="103"/>
      <c r="I129" s="104"/>
      <c r="J129" s="24" t="s">
        <v>1182</v>
      </c>
      <c r="K129" s="16" t="s">
        <v>1194</v>
      </c>
      <c r="L129" s="16" t="s">
        <v>815</v>
      </c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</row>
    <row r="130" spans="1:148" s="63" customFormat="1" ht="15.75" x14ac:dyDescent="0.25">
      <c r="A130" s="16"/>
      <c r="B130" s="48" t="s">
        <v>1416</v>
      </c>
      <c r="C130" s="24" t="s">
        <v>1229</v>
      </c>
      <c r="D130" s="16" t="s">
        <v>1231</v>
      </c>
      <c r="E130" s="25"/>
      <c r="F130" s="16"/>
      <c r="G130" s="25"/>
      <c r="H130" s="24"/>
      <c r="I130" s="16"/>
      <c r="J130" s="24" t="s">
        <v>1221</v>
      </c>
      <c r="K130" s="16" t="s">
        <v>1198</v>
      </c>
      <c r="L130" s="16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</row>
    <row r="131" spans="1:148" s="63" customFormat="1" ht="15.75" x14ac:dyDescent="0.25">
      <c r="A131" s="24"/>
      <c r="B131" s="48" t="s">
        <v>1415</v>
      </c>
      <c r="C131" s="25"/>
      <c r="D131" s="16"/>
      <c r="E131" s="25"/>
      <c r="F131" s="24"/>
      <c r="G131" s="16"/>
      <c r="H131" s="24"/>
      <c r="I131" s="16"/>
      <c r="J131" s="24"/>
      <c r="K131" s="16"/>
      <c r="L131" s="15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</row>
    <row r="132" spans="1:148" s="63" customFormat="1" ht="15.75" x14ac:dyDescent="0.25">
      <c r="A132" s="50"/>
      <c r="B132" s="48"/>
      <c r="C132" s="49"/>
      <c r="D132" s="48"/>
      <c r="E132" s="117"/>
      <c r="F132" s="117"/>
      <c r="G132" s="37"/>
      <c r="H132" s="117"/>
      <c r="I132" s="37"/>
      <c r="J132" s="24"/>
      <c r="K132" s="48"/>
      <c r="L132" s="19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</row>
    <row r="133" spans="1:148" s="63" customFormat="1" ht="15.75" x14ac:dyDescent="0.25">
      <c r="A133" s="74"/>
      <c r="B133" s="35"/>
      <c r="C133" s="36"/>
      <c r="D133" s="35"/>
      <c r="E133" s="79">
        <f>SUM(E104:E132)</f>
        <v>170000</v>
      </c>
      <c r="F133" s="143">
        <f>SUM(F104:F132)</f>
        <v>410000</v>
      </c>
      <c r="G133" s="78">
        <f>SUM(G104:G132)</f>
        <v>803000</v>
      </c>
      <c r="H133" s="117">
        <f>SUM(H104:H132)</f>
        <v>620000</v>
      </c>
      <c r="I133" s="37">
        <f>SUM(I104:I132)</f>
        <v>600000</v>
      </c>
      <c r="J133" s="39"/>
      <c r="K133" s="35"/>
      <c r="L133" s="40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</row>
    <row r="134" spans="1:148" s="63" customFormat="1" ht="15.75" x14ac:dyDescent="0.25">
      <c r="A134" s="70"/>
      <c r="B134" s="70"/>
      <c r="C134" s="70"/>
      <c r="D134" s="70"/>
      <c r="E134" s="82"/>
      <c r="F134" s="82"/>
      <c r="G134" s="82"/>
      <c r="H134" s="82"/>
      <c r="I134" s="82"/>
      <c r="J134" s="69"/>
      <c r="K134" s="70"/>
      <c r="L134" s="70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</row>
    <row r="135" spans="1:148" s="63" customFormat="1" ht="15.75" x14ac:dyDescent="0.25">
      <c r="A135" s="36"/>
      <c r="B135" s="49"/>
      <c r="C135" s="49"/>
      <c r="D135" s="49"/>
      <c r="E135" s="32"/>
      <c r="F135" s="32"/>
      <c r="G135" s="32"/>
      <c r="H135" s="32"/>
      <c r="I135" s="32"/>
      <c r="J135" s="25"/>
      <c r="K135" s="49"/>
      <c r="L135" s="49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</row>
    <row r="136" spans="1:148" s="63" customFormat="1" ht="15.75" x14ac:dyDescent="0.25">
      <c r="A136" s="27" t="s">
        <v>693</v>
      </c>
      <c r="B136" s="28"/>
      <c r="C136" s="28"/>
      <c r="D136" s="28" t="s">
        <v>3</v>
      </c>
      <c r="E136" s="177" t="s">
        <v>539</v>
      </c>
      <c r="F136" s="178"/>
      <c r="G136" s="178"/>
      <c r="H136" s="178"/>
      <c r="I136" s="179"/>
      <c r="J136" s="29" t="s">
        <v>9</v>
      </c>
      <c r="K136" s="28" t="s">
        <v>5</v>
      </c>
      <c r="L136" s="30" t="s">
        <v>7</v>
      </c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</row>
    <row r="137" spans="1:148" s="63" customFormat="1" ht="15.75" x14ac:dyDescent="0.25">
      <c r="A137" s="27" t="s">
        <v>694</v>
      </c>
      <c r="B137" s="31" t="s">
        <v>538</v>
      </c>
      <c r="C137" s="32" t="s">
        <v>2</v>
      </c>
      <c r="D137" s="31" t="s">
        <v>10</v>
      </c>
      <c r="E137" s="28">
        <v>2561</v>
      </c>
      <c r="F137" s="28">
        <v>2562</v>
      </c>
      <c r="G137" s="29">
        <v>2563</v>
      </c>
      <c r="H137" s="29">
        <v>2564</v>
      </c>
      <c r="I137" s="29">
        <v>2565</v>
      </c>
      <c r="J137" s="31" t="s">
        <v>417</v>
      </c>
      <c r="K137" s="31" t="s">
        <v>6</v>
      </c>
      <c r="L137" s="33" t="s">
        <v>8</v>
      </c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</row>
    <row r="138" spans="1:148" s="63" customFormat="1" ht="15.75" x14ac:dyDescent="0.25">
      <c r="A138" s="34" t="s">
        <v>0</v>
      </c>
      <c r="B138" s="35"/>
      <c r="C138" s="36"/>
      <c r="D138" s="35"/>
      <c r="E138" s="37" t="s">
        <v>4</v>
      </c>
      <c r="F138" s="37" t="s">
        <v>4</v>
      </c>
      <c r="G138" s="38" t="s">
        <v>4</v>
      </c>
      <c r="H138" s="37" t="s">
        <v>4</v>
      </c>
      <c r="I138" s="37" t="s">
        <v>4</v>
      </c>
      <c r="J138" s="39"/>
      <c r="K138" s="35"/>
      <c r="L138" s="40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</row>
    <row r="139" spans="1:148" s="63" customFormat="1" ht="15.75" x14ac:dyDescent="0.25">
      <c r="A139" s="16">
        <v>26</v>
      </c>
      <c r="B139" s="48" t="s">
        <v>1851</v>
      </c>
      <c r="C139" s="24" t="s">
        <v>1488</v>
      </c>
      <c r="D139" s="16" t="s">
        <v>1531</v>
      </c>
      <c r="E139" s="52"/>
      <c r="F139" s="51">
        <v>300000</v>
      </c>
      <c r="G139" s="52"/>
      <c r="H139" s="51"/>
      <c r="I139" s="51"/>
      <c r="J139" s="16" t="s">
        <v>1563</v>
      </c>
      <c r="K139" s="16" t="s">
        <v>1509</v>
      </c>
      <c r="L139" s="15" t="s">
        <v>815</v>
      </c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</row>
    <row r="140" spans="1:148" s="63" customFormat="1" ht="15.75" x14ac:dyDescent="0.25">
      <c r="A140" s="16"/>
      <c r="B140" s="48" t="s">
        <v>1853</v>
      </c>
      <c r="C140" s="24" t="s">
        <v>1491</v>
      </c>
      <c r="D140" s="16" t="s">
        <v>1550</v>
      </c>
      <c r="E140" s="25"/>
      <c r="F140" s="16"/>
      <c r="G140" s="25"/>
      <c r="H140" s="16"/>
      <c r="I140" s="16"/>
      <c r="J140" s="16" t="s">
        <v>1564</v>
      </c>
      <c r="K140" s="16" t="s">
        <v>1511</v>
      </c>
      <c r="L140" s="15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</row>
    <row r="141" spans="1:148" s="63" customFormat="1" ht="15.75" x14ac:dyDescent="0.25">
      <c r="A141" s="16"/>
      <c r="B141" s="48" t="s">
        <v>1852</v>
      </c>
      <c r="C141" s="24" t="s">
        <v>1494</v>
      </c>
      <c r="D141" s="16" t="s">
        <v>1552</v>
      </c>
      <c r="E141" s="53"/>
      <c r="F141" s="16"/>
      <c r="G141" s="25"/>
      <c r="H141" s="16"/>
      <c r="I141" s="24"/>
      <c r="J141" s="24" t="s">
        <v>1556</v>
      </c>
      <c r="K141" s="16" t="s">
        <v>1513</v>
      </c>
      <c r="L141" s="15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</row>
    <row r="142" spans="1:148" s="63" customFormat="1" ht="15.75" x14ac:dyDescent="0.25">
      <c r="A142" s="24"/>
      <c r="B142" s="48"/>
      <c r="C142" s="25"/>
      <c r="D142" s="16"/>
      <c r="E142" s="52"/>
      <c r="F142" s="24"/>
      <c r="G142" s="16"/>
      <c r="H142" s="24"/>
      <c r="I142" s="24"/>
      <c r="J142" s="24"/>
      <c r="K142" s="16"/>
      <c r="L142" s="15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</row>
    <row r="143" spans="1:148" s="63" customFormat="1" ht="15.75" x14ac:dyDescent="0.25">
      <c r="A143" s="27"/>
      <c r="B143" s="48"/>
      <c r="C143" s="49"/>
      <c r="D143" s="48"/>
      <c r="E143" s="32"/>
      <c r="F143" s="64"/>
      <c r="G143" s="31"/>
      <c r="H143" s="64"/>
      <c r="I143" s="31"/>
      <c r="J143" s="24"/>
      <c r="K143" s="48"/>
      <c r="L143" s="19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</row>
    <row r="144" spans="1:148" ht="18.75" x14ac:dyDescent="0.3">
      <c r="A144" s="16">
        <v>27</v>
      </c>
      <c r="B144" s="48" t="s">
        <v>1846</v>
      </c>
      <c r="C144" s="24" t="s">
        <v>1222</v>
      </c>
      <c r="D144" s="16" t="s">
        <v>1847</v>
      </c>
      <c r="E144" s="52">
        <v>315000</v>
      </c>
      <c r="F144" s="51"/>
      <c r="G144" s="71"/>
      <c r="H144" s="68"/>
      <c r="I144" s="24"/>
      <c r="J144" s="24" t="s">
        <v>1182</v>
      </c>
      <c r="K144" s="16" t="s">
        <v>1194</v>
      </c>
      <c r="L144" s="16" t="s">
        <v>815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</row>
    <row r="145" spans="1:148" ht="18.75" x14ac:dyDescent="0.3">
      <c r="A145" s="16"/>
      <c r="B145" s="48" t="s">
        <v>1848</v>
      </c>
      <c r="C145" s="24" t="s">
        <v>1224</v>
      </c>
      <c r="D145" s="16" t="s">
        <v>1849</v>
      </c>
      <c r="E145" s="52" t="s">
        <v>727</v>
      </c>
      <c r="F145" s="16"/>
      <c r="G145" s="25"/>
      <c r="H145" s="16"/>
      <c r="I145" s="24"/>
      <c r="J145" s="24" t="s">
        <v>1221</v>
      </c>
      <c r="K145" s="16" t="s">
        <v>1198</v>
      </c>
      <c r="L145" s="16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</row>
    <row r="146" spans="1:148" ht="18.75" x14ac:dyDescent="0.3">
      <c r="A146" s="16"/>
      <c r="B146" s="48"/>
      <c r="C146" s="24"/>
      <c r="D146" s="16"/>
      <c r="E146" s="25" t="s">
        <v>1850</v>
      </c>
      <c r="F146" s="16"/>
      <c r="G146" s="25"/>
      <c r="H146" s="16"/>
      <c r="I146" s="24"/>
      <c r="J146" s="24"/>
      <c r="K146" s="24" t="s">
        <v>1211</v>
      </c>
      <c r="L146" s="16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</row>
    <row r="147" spans="1:148" s="63" customFormat="1" ht="15.75" x14ac:dyDescent="0.25">
      <c r="A147" s="50"/>
      <c r="B147" s="48"/>
      <c r="C147" s="49"/>
      <c r="D147" s="48"/>
      <c r="E147" s="32"/>
      <c r="F147" s="64"/>
      <c r="G147" s="31"/>
      <c r="H147" s="64"/>
      <c r="I147" s="31"/>
      <c r="J147" s="24"/>
      <c r="K147" s="48"/>
      <c r="L147" s="19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2"/>
      <c r="EN147" s="62"/>
      <c r="EO147" s="62"/>
      <c r="EP147" s="62"/>
      <c r="EQ147" s="62"/>
      <c r="ER147" s="62"/>
    </row>
    <row r="148" spans="1:148" s="63" customFormat="1" ht="15.75" x14ac:dyDescent="0.25">
      <c r="A148" s="16">
        <v>28</v>
      </c>
      <c r="B148" s="48" t="s">
        <v>1827</v>
      </c>
      <c r="C148" s="24" t="s">
        <v>1828</v>
      </c>
      <c r="D148" s="16" t="s">
        <v>1829</v>
      </c>
      <c r="E148" s="25"/>
      <c r="F148" s="16"/>
      <c r="G148" s="71">
        <v>150000</v>
      </c>
      <c r="H148" s="24"/>
      <c r="I148" s="16"/>
      <c r="J148" s="24" t="s">
        <v>1206</v>
      </c>
      <c r="K148" s="16" t="s">
        <v>1831</v>
      </c>
      <c r="L148" s="16" t="s">
        <v>815</v>
      </c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</row>
    <row r="149" spans="1:148" s="63" customFormat="1" ht="15.75" x14ac:dyDescent="0.25">
      <c r="A149" s="16"/>
      <c r="B149" s="48" t="s">
        <v>1616</v>
      </c>
      <c r="C149" s="24" t="s">
        <v>1633</v>
      </c>
      <c r="D149" s="16"/>
      <c r="E149" s="52"/>
      <c r="F149" s="53"/>
      <c r="G149" s="51"/>
      <c r="H149" s="53"/>
      <c r="I149" s="51"/>
      <c r="J149" s="24" t="s">
        <v>1830</v>
      </c>
      <c r="K149" s="24" t="s">
        <v>21</v>
      </c>
      <c r="L149" s="16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</row>
    <row r="150" spans="1:148" s="63" customFormat="1" ht="15.75" x14ac:dyDescent="0.25">
      <c r="A150" s="16"/>
      <c r="B150" s="48"/>
      <c r="C150" s="24"/>
      <c r="D150" s="16"/>
      <c r="E150" s="52"/>
      <c r="F150" s="16"/>
      <c r="G150" s="25"/>
      <c r="H150" s="24"/>
      <c r="I150" s="16"/>
      <c r="J150" s="24"/>
      <c r="K150" s="16"/>
      <c r="L150" s="16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</row>
    <row r="151" spans="1:148" s="63" customFormat="1" ht="15.75" x14ac:dyDescent="0.25">
      <c r="A151" s="16">
        <v>29</v>
      </c>
      <c r="B151" s="48" t="s">
        <v>1823</v>
      </c>
      <c r="C151" s="24" t="s">
        <v>1232</v>
      </c>
      <c r="D151" s="16" t="s">
        <v>1038</v>
      </c>
      <c r="E151" s="52"/>
      <c r="F151" s="53"/>
      <c r="G151" s="51">
        <v>300000</v>
      </c>
      <c r="H151" s="53"/>
      <c r="I151" s="51"/>
      <c r="J151" s="24" t="s">
        <v>1206</v>
      </c>
      <c r="K151" s="24" t="s">
        <v>1233</v>
      </c>
      <c r="L151" s="16" t="s">
        <v>815</v>
      </c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</row>
    <row r="152" spans="1:148" s="63" customFormat="1" ht="15.75" x14ac:dyDescent="0.25">
      <c r="A152" s="16"/>
      <c r="B152" s="48" t="s">
        <v>1822</v>
      </c>
      <c r="C152" s="24" t="s">
        <v>1234</v>
      </c>
      <c r="D152" s="16"/>
      <c r="E152" s="52"/>
      <c r="F152" s="53"/>
      <c r="G152" s="51"/>
      <c r="H152" s="53"/>
      <c r="I152" s="51"/>
      <c r="J152" s="24" t="s">
        <v>1440</v>
      </c>
      <c r="K152" s="24" t="s">
        <v>1235</v>
      </c>
      <c r="L152" s="16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</row>
    <row r="153" spans="1:148" s="63" customFormat="1" ht="15.75" x14ac:dyDescent="0.25">
      <c r="A153" s="16"/>
      <c r="B153" s="48"/>
      <c r="C153" s="24"/>
      <c r="D153" s="16"/>
      <c r="E153" s="52"/>
      <c r="F153" s="53"/>
      <c r="G153" s="51"/>
      <c r="H153" s="53"/>
      <c r="I153" s="51"/>
      <c r="J153" s="24" t="s">
        <v>1441</v>
      </c>
      <c r="K153" s="24"/>
      <c r="L153" s="16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2"/>
      <c r="EN153" s="62"/>
      <c r="EO153" s="62"/>
      <c r="EP153" s="62"/>
      <c r="EQ153" s="62"/>
      <c r="ER153" s="62"/>
    </row>
    <row r="154" spans="1:148" s="63" customFormat="1" ht="15.75" x14ac:dyDescent="0.25">
      <c r="A154" s="16"/>
      <c r="B154" s="48"/>
      <c r="C154" s="24"/>
      <c r="D154" s="16"/>
      <c r="E154" s="52"/>
      <c r="F154" s="53"/>
      <c r="G154" s="51"/>
      <c r="H154" s="52"/>
      <c r="I154" s="51"/>
      <c r="J154" s="24"/>
      <c r="K154" s="16"/>
      <c r="L154" s="15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</row>
    <row r="155" spans="1:148" s="63" customFormat="1" ht="15.75" x14ac:dyDescent="0.25">
      <c r="A155" s="24">
        <v>30</v>
      </c>
      <c r="B155" s="48" t="s">
        <v>1417</v>
      </c>
      <c r="C155" s="24" t="s">
        <v>1423</v>
      </c>
      <c r="D155" s="16" t="s">
        <v>1425</v>
      </c>
      <c r="E155" s="53"/>
      <c r="F155" s="51"/>
      <c r="G155" s="102"/>
      <c r="H155" s="52">
        <v>250000</v>
      </c>
      <c r="I155" s="51"/>
      <c r="J155" s="24" t="s">
        <v>1182</v>
      </c>
      <c r="K155" s="16" t="s">
        <v>1217</v>
      </c>
      <c r="L155" s="15" t="s">
        <v>815</v>
      </c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</row>
    <row r="156" spans="1:148" s="63" customFormat="1" ht="15.75" x14ac:dyDescent="0.25">
      <c r="A156" s="24"/>
      <c r="B156" s="48" t="s">
        <v>1418</v>
      </c>
      <c r="C156" s="25" t="s">
        <v>1422</v>
      </c>
      <c r="D156" s="16" t="s">
        <v>1427</v>
      </c>
      <c r="E156" s="24"/>
      <c r="F156" s="16"/>
      <c r="G156" s="15"/>
      <c r="H156" s="25"/>
      <c r="I156" s="16"/>
      <c r="J156" s="24" t="s">
        <v>1221</v>
      </c>
      <c r="K156" s="16" t="s">
        <v>1211</v>
      </c>
      <c r="L156" s="15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2"/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2"/>
      <c r="EN156" s="62"/>
      <c r="EO156" s="62"/>
      <c r="EP156" s="62"/>
      <c r="EQ156" s="62"/>
      <c r="ER156" s="62"/>
    </row>
    <row r="157" spans="1:148" s="63" customFormat="1" ht="15.75" x14ac:dyDescent="0.25">
      <c r="A157" s="16"/>
      <c r="B157" s="48" t="s">
        <v>1419</v>
      </c>
      <c r="C157" s="24" t="s">
        <v>21</v>
      </c>
      <c r="D157" s="16" t="s">
        <v>1426</v>
      </c>
      <c r="E157" s="24"/>
      <c r="F157" s="16"/>
      <c r="G157" s="15"/>
      <c r="H157" s="25"/>
      <c r="I157" s="16"/>
      <c r="J157" s="24"/>
      <c r="K157" s="16"/>
      <c r="L157" s="15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</row>
    <row r="158" spans="1:148" s="63" customFormat="1" ht="15.75" x14ac:dyDescent="0.25">
      <c r="A158" s="16"/>
      <c r="B158" s="48" t="s">
        <v>1420</v>
      </c>
      <c r="C158" s="24"/>
      <c r="D158" s="16"/>
      <c r="E158" s="25"/>
      <c r="F158" s="24"/>
      <c r="G158" s="16"/>
      <c r="H158" s="24"/>
      <c r="I158" s="16"/>
      <c r="J158" s="24"/>
      <c r="K158" s="16"/>
      <c r="L158" s="15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2"/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2"/>
      <c r="EN158" s="62"/>
      <c r="EO158" s="62"/>
      <c r="EP158" s="62"/>
      <c r="EQ158" s="62"/>
      <c r="ER158" s="62"/>
    </row>
    <row r="159" spans="1:148" s="63" customFormat="1" ht="15.75" x14ac:dyDescent="0.25">
      <c r="A159" s="16"/>
      <c r="B159" s="48" t="s">
        <v>1421</v>
      </c>
      <c r="C159" s="24"/>
      <c r="D159" s="16"/>
      <c r="E159" s="25"/>
      <c r="F159" s="24"/>
      <c r="G159" s="16"/>
      <c r="H159" s="24"/>
      <c r="I159" s="16"/>
      <c r="J159" s="24"/>
      <c r="K159" s="16"/>
      <c r="L159" s="15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</row>
    <row r="160" spans="1:148" s="63" customFormat="1" ht="15.75" x14ac:dyDescent="0.25">
      <c r="A160" s="16"/>
      <c r="B160" s="48"/>
      <c r="C160" s="24"/>
      <c r="D160" s="16"/>
      <c r="E160" s="25"/>
      <c r="F160" s="24"/>
      <c r="G160" s="16"/>
      <c r="H160" s="25"/>
      <c r="I160" s="16"/>
      <c r="J160" s="24"/>
      <c r="K160" s="16"/>
      <c r="L160" s="15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</row>
    <row r="161" spans="1:148" s="63" customFormat="1" ht="15.75" x14ac:dyDescent="0.25">
      <c r="A161" s="16">
        <v>31</v>
      </c>
      <c r="B161" s="48" t="s">
        <v>1472</v>
      </c>
      <c r="C161" s="24" t="s">
        <v>1456</v>
      </c>
      <c r="D161" s="16" t="s">
        <v>1457</v>
      </c>
      <c r="E161" s="52"/>
      <c r="F161" s="68">
        <v>235000</v>
      </c>
      <c r="G161" s="52"/>
      <c r="H161" s="51"/>
      <c r="I161" s="51"/>
      <c r="J161" s="24" t="s">
        <v>1460</v>
      </c>
      <c r="K161" s="16" t="s">
        <v>611</v>
      </c>
      <c r="L161" s="15" t="s">
        <v>815</v>
      </c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</row>
    <row r="162" spans="1:148" s="63" customFormat="1" ht="15.75" x14ac:dyDescent="0.25">
      <c r="A162" s="16"/>
      <c r="B162" s="48" t="s">
        <v>1838</v>
      </c>
      <c r="C162" s="24" t="s">
        <v>1458</v>
      </c>
      <c r="D162" s="16" t="s">
        <v>1474</v>
      </c>
      <c r="E162" s="52"/>
      <c r="F162" s="68"/>
      <c r="G162" s="52"/>
      <c r="H162" s="51"/>
      <c r="I162" s="51"/>
      <c r="J162" s="24" t="s">
        <v>1461</v>
      </c>
      <c r="K162" s="16" t="s">
        <v>1462</v>
      </c>
      <c r="L162" s="15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2"/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2"/>
      <c r="EN162" s="62"/>
      <c r="EO162" s="62"/>
      <c r="EP162" s="62"/>
      <c r="EQ162" s="62"/>
      <c r="ER162" s="62"/>
    </row>
    <row r="163" spans="1:148" s="63" customFormat="1" ht="15.75" x14ac:dyDescent="0.25">
      <c r="A163" s="16"/>
      <c r="B163" s="141" t="s">
        <v>1471</v>
      </c>
      <c r="C163" s="24"/>
      <c r="D163" s="16" t="s">
        <v>1459</v>
      </c>
      <c r="E163" s="52"/>
      <c r="F163" s="68"/>
      <c r="G163" s="52"/>
      <c r="H163" s="51"/>
      <c r="I163" s="51"/>
      <c r="J163" s="24" t="s">
        <v>1463</v>
      </c>
      <c r="K163" s="16" t="s">
        <v>1464</v>
      </c>
      <c r="L163" s="15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</row>
    <row r="164" spans="1:148" s="63" customFormat="1" ht="15.75" x14ac:dyDescent="0.25">
      <c r="A164" s="16"/>
      <c r="B164" s="48"/>
      <c r="C164" s="24"/>
      <c r="D164" s="16"/>
      <c r="E164" s="52"/>
      <c r="F164" s="53"/>
      <c r="G164" s="51"/>
      <c r="H164" s="53"/>
      <c r="I164" s="51"/>
      <c r="J164" s="24"/>
      <c r="K164" s="24"/>
      <c r="L164" s="16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</row>
    <row r="165" spans="1:148" s="63" customFormat="1" ht="15.75" x14ac:dyDescent="0.25">
      <c r="A165" s="16">
        <v>32</v>
      </c>
      <c r="B165" s="48" t="s">
        <v>1236</v>
      </c>
      <c r="C165" s="24" t="s">
        <v>1192</v>
      </c>
      <c r="D165" s="16" t="s">
        <v>1237</v>
      </c>
      <c r="E165" s="52"/>
      <c r="F165" s="53"/>
      <c r="G165" s="51">
        <v>660000</v>
      </c>
      <c r="H165" s="53"/>
      <c r="I165" s="51"/>
      <c r="J165" s="24" t="s">
        <v>1182</v>
      </c>
      <c r="K165" s="16" t="s">
        <v>1194</v>
      </c>
      <c r="L165" s="15" t="s">
        <v>815</v>
      </c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</row>
    <row r="166" spans="1:148" s="63" customFormat="1" ht="15.75" x14ac:dyDescent="0.25">
      <c r="A166" s="16"/>
      <c r="B166" s="48"/>
      <c r="C166" s="24" t="s">
        <v>1196</v>
      </c>
      <c r="D166" s="16" t="s">
        <v>1238</v>
      </c>
      <c r="E166" s="24"/>
      <c r="F166" s="16"/>
      <c r="G166" s="15"/>
      <c r="H166" s="25"/>
      <c r="I166" s="16"/>
      <c r="J166" s="24" t="s">
        <v>1221</v>
      </c>
      <c r="K166" s="16" t="s">
        <v>1198</v>
      </c>
      <c r="L166" s="15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</row>
    <row r="167" spans="1:148" s="63" customFormat="1" ht="15.75" x14ac:dyDescent="0.25">
      <c r="A167" s="16"/>
      <c r="B167" s="48"/>
      <c r="C167" s="24"/>
      <c r="D167" s="16"/>
      <c r="E167" s="39"/>
      <c r="F167" s="39"/>
      <c r="G167" s="18"/>
      <c r="H167" s="54"/>
      <c r="I167" s="18"/>
      <c r="J167" s="24"/>
      <c r="K167" s="16"/>
      <c r="L167" s="15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</row>
    <row r="168" spans="1:148" s="63" customFormat="1" ht="15.75" x14ac:dyDescent="0.25">
      <c r="A168" s="18"/>
      <c r="B168" s="35"/>
      <c r="C168" s="39"/>
      <c r="D168" s="18"/>
      <c r="E168" s="55">
        <f>SUM(E112:E167)</f>
        <v>657561</v>
      </c>
      <c r="F168" s="98">
        <f>SUM(F112:F167)</f>
        <v>987562</v>
      </c>
      <c r="G168" s="98">
        <f>SUM(G112:G167)</f>
        <v>2413563</v>
      </c>
      <c r="H168" s="98">
        <f>SUM(H112:H167)</f>
        <v>992564</v>
      </c>
      <c r="I168" s="65">
        <v>0</v>
      </c>
      <c r="J168" s="39"/>
      <c r="K168" s="18"/>
      <c r="L168" s="17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</row>
    <row r="169" spans="1:148" s="63" customFormat="1" ht="15.75" x14ac:dyDescent="0.25">
      <c r="A169" s="69"/>
      <c r="B169" s="49"/>
      <c r="C169" s="25"/>
      <c r="D169" s="25"/>
      <c r="E169" s="52"/>
      <c r="F169" s="89"/>
      <c r="G169" s="89"/>
      <c r="H169" s="89"/>
      <c r="I169" s="89"/>
      <c r="J169" s="25"/>
      <c r="K169" s="25"/>
      <c r="L169" s="25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  <c r="DT169" s="62"/>
      <c r="DU169" s="62"/>
      <c r="DV169" s="62"/>
      <c r="DW169" s="62"/>
      <c r="DX169" s="62"/>
      <c r="DY169" s="62"/>
      <c r="DZ169" s="62"/>
      <c r="EA169" s="62"/>
      <c r="EB169" s="62"/>
      <c r="EC169" s="62"/>
      <c r="ED169" s="62"/>
      <c r="EE169" s="62"/>
      <c r="EF169" s="62"/>
      <c r="EG169" s="62"/>
      <c r="EH169" s="62"/>
      <c r="EI169" s="62"/>
      <c r="EJ169" s="62"/>
      <c r="EK169" s="62"/>
      <c r="EL169" s="62"/>
      <c r="EM169" s="62"/>
      <c r="EN169" s="62"/>
      <c r="EO169" s="62"/>
      <c r="EP169" s="62"/>
      <c r="EQ169" s="62"/>
      <c r="ER169" s="62"/>
    </row>
    <row r="170" spans="1:148" s="63" customFormat="1" ht="15.75" x14ac:dyDescent="0.25">
      <c r="A170" s="54"/>
      <c r="B170" s="49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  <c r="DT170" s="62"/>
      <c r="DU170" s="62"/>
      <c r="DV170" s="62"/>
      <c r="DW170" s="62"/>
      <c r="DX170" s="62"/>
      <c r="DY170" s="62"/>
      <c r="DZ170" s="62"/>
      <c r="EA170" s="62"/>
      <c r="EB170" s="62"/>
      <c r="EC170" s="62"/>
      <c r="ED170" s="62"/>
      <c r="EE170" s="62"/>
      <c r="EF170" s="62"/>
      <c r="EG170" s="62"/>
      <c r="EH170" s="62"/>
      <c r="EI170" s="62"/>
      <c r="EJ170" s="62"/>
      <c r="EK170" s="62"/>
      <c r="EL170" s="62"/>
      <c r="EM170" s="62"/>
      <c r="EN170" s="62"/>
      <c r="EO170" s="62"/>
      <c r="EP170" s="62"/>
      <c r="EQ170" s="62"/>
      <c r="ER170" s="62"/>
    </row>
    <row r="171" spans="1:148" s="63" customFormat="1" ht="15.75" x14ac:dyDescent="0.25">
      <c r="A171" s="27" t="s">
        <v>693</v>
      </c>
      <c r="B171" s="28"/>
      <c r="C171" s="28"/>
      <c r="D171" s="28" t="s">
        <v>3</v>
      </c>
      <c r="E171" s="177" t="s">
        <v>539</v>
      </c>
      <c r="F171" s="178"/>
      <c r="G171" s="178"/>
      <c r="H171" s="178"/>
      <c r="I171" s="179"/>
      <c r="J171" s="29" t="s">
        <v>9</v>
      </c>
      <c r="K171" s="28" t="s">
        <v>5</v>
      </c>
      <c r="L171" s="30" t="s">
        <v>7</v>
      </c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2"/>
      <c r="DZ171" s="62"/>
      <c r="EA171" s="62"/>
      <c r="EB171" s="62"/>
      <c r="EC171" s="62"/>
      <c r="ED171" s="62"/>
      <c r="EE171" s="62"/>
      <c r="EF171" s="62"/>
      <c r="EG171" s="62"/>
      <c r="EH171" s="62"/>
      <c r="EI171" s="62"/>
      <c r="EJ171" s="62"/>
      <c r="EK171" s="62"/>
      <c r="EL171" s="62"/>
      <c r="EM171" s="62"/>
      <c r="EN171" s="62"/>
      <c r="EO171" s="62"/>
      <c r="EP171" s="62"/>
      <c r="EQ171" s="62"/>
      <c r="ER171" s="62"/>
    </row>
    <row r="172" spans="1:148" s="63" customFormat="1" ht="15.75" x14ac:dyDescent="0.25">
      <c r="A172" s="27" t="s">
        <v>694</v>
      </c>
      <c r="B172" s="31" t="s">
        <v>538</v>
      </c>
      <c r="C172" s="32" t="s">
        <v>2</v>
      </c>
      <c r="D172" s="31" t="s">
        <v>10</v>
      </c>
      <c r="E172" s="28">
        <v>2561</v>
      </c>
      <c r="F172" s="28">
        <v>2562</v>
      </c>
      <c r="G172" s="29">
        <v>2563</v>
      </c>
      <c r="H172" s="29">
        <v>2564</v>
      </c>
      <c r="I172" s="29">
        <v>2565</v>
      </c>
      <c r="J172" s="31" t="s">
        <v>417</v>
      </c>
      <c r="K172" s="31" t="s">
        <v>6</v>
      </c>
      <c r="L172" s="33" t="s">
        <v>8</v>
      </c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2"/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2"/>
      <c r="EN172" s="62"/>
      <c r="EO172" s="62"/>
      <c r="EP172" s="62"/>
      <c r="EQ172" s="62"/>
      <c r="ER172" s="62"/>
    </row>
    <row r="173" spans="1:148" s="63" customFormat="1" ht="15.75" x14ac:dyDescent="0.25">
      <c r="A173" s="34" t="s">
        <v>0</v>
      </c>
      <c r="B173" s="35"/>
      <c r="C173" s="36"/>
      <c r="D173" s="35"/>
      <c r="E173" s="37" t="s">
        <v>4</v>
      </c>
      <c r="F173" s="37" t="s">
        <v>4</v>
      </c>
      <c r="G173" s="38" t="s">
        <v>4</v>
      </c>
      <c r="H173" s="37" t="s">
        <v>4</v>
      </c>
      <c r="I173" s="37" t="s">
        <v>4</v>
      </c>
      <c r="J173" s="39"/>
      <c r="K173" s="35"/>
      <c r="L173" s="40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</row>
    <row r="174" spans="1:148" s="63" customFormat="1" ht="15.75" x14ac:dyDescent="0.25">
      <c r="A174" s="16"/>
      <c r="B174" s="48"/>
      <c r="C174" s="24"/>
      <c r="D174" s="16"/>
      <c r="E174" s="52"/>
      <c r="F174" s="53"/>
      <c r="G174" s="51"/>
      <c r="H174" s="53"/>
      <c r="I174" s="51"/>
      <c r="J174" s="24"/>
      <c r="K174" s="24"/>
      <c r="L174" s="16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  <c r="DT174" s="62"/>
      <c r="DU174" s="62"/>
      <c r="DV174" s="62"/>
      <c r="DW174" s="62"/>
      <c r="DX174" s="62"/>
      <c r="DY174" s="62"/>
      <c r="DZ174" s="62"/>
      <c r="EA174" s="62"/>
      <c r="EB174" s="62"/>
      <c r="EC174" s="62"/>
      <c r="ED174" s="62"/>
      <c r="EE174" s="62"/>
      <c r="EF174" s="62"/>
      <c r="EG174" s="62"/>
      <c r="EH174" s="62"/>
      <c r="EI174" s="62"/>
      <c r="EJ174" s="62"/>
      <c r="EK174" s="62"/>
      <c r="EL174" s="62"/>
      <c r="EM174" s="62"/>
      <c r="EN174" s="62"/>
      <c r="EO174" s="62"/>
      <c r="EP174" s="62"/>
      <c r="EQ174" s="62"/>
      <c r="ER174" s="62"/>
    </row>
    <row r="175" spans="1:148" s="63" customFormat="1" ht="15.75" x14ac:dyDescent="0.25">
      <c r="A175" s="16">
        <v>33</v>
      </c>
      <c r="B175" s="48" t="s">
        <v>1239</v>
      </c>
      <c r="C175" s="24" t="s">
        <v>1192</v>
      </c>
      <c r="D175" s="16" t="s">
        <v>1240</v>
      </c>
      <c r="E175" s="52"/>
      <c r="F175" s="53"/>
      <c r="G175" s="51"/>
      <c r="H175" s="53">
        <v>650000</v>
      </c>
      <c r="I175" s="51"/>
      <c r="J175" s="24" t="s">
        <v>1182</v>
      </c>
      <c r="K175" s="16" t="s">
        <v>1194</v>
      </c>
      <c r="L175" s="15" t="s">
        <v>815</v>
      </c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2"/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2"/>
      <c r="EN175" s="62"/>
      <c r="EO175" s="62"/>
      <c r="EP175" s="62"/>
      <c r="EQ175" s="62"/>
      <c r="ER175" s="62"/>
    </row>
    <row r="176" spans="1:148" s="63" customFormat="1" ht="15.75" x14ac:dyDescent="0.25">
      <c r="A176" s="16"/>
      <c r="B176" s="48"/>
      <c r="C176" s="24" t="s">
        <v>1196</v>
      </c>
      <c r="D176" s="16" t="s">
        <v>1241</v>
      </c>
      <c r="E176" s="24"/>
      <c r="F176" s="16"/>
      <c r="G176" s="15"/>
      <c r="H176" s="25"/>
      <c r="I176" s="16"/>
      <c r="J176" s="24" t="s">
        <v>1221</v>
      </c>
      <c r="K176" s="16" t="s">
        <v>1198</v>
      </c>
      <c r="L176" s="15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</row>
    <row r="177" spans="1:148" s="63" customFormat="1" ht="15.75" x14ac:dyDescent="0.25">
      <c r="A177" s="16"/>
      <c r="B177" s="48"/>
      <c r="C177" s="24"/>
      <c r="D177" s="16"/>
      <c r="E177" s="52"/>
      <c r="F177" s="53"/>
      <c r="G177" s="51"/>
      <c r="H177" s="53"/>
      <c r="I177" s="51"/>
      <c r="J177" s="24"/>
      <c r="K177" s="24"/>
      <c r="L177" s="16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2"/>
      <c r="DZ177" s="62"/>
      <c r="EA177" s="62"/>
      <c r="EB177" s="62"/>
      <c r="EC177" s="62"/>
      <c r="ED177" s="62"/>
      <c r="EE177" s="62"/>
      <c r="EF177" s="62"/>
      <c r="EG177" s="62"/>
      <c r="EH177" s="62"/>
      <c r="EI177" s="62"/>
      <c r="EJ177" s="62"/>
      <c r="EK177" s="62"/>
      <c r="EL177" s="62"/>
      <c r="EM177" s="62"/>
      <c r="EN177" s="62"/>
      <c r="EO177" s="62"/>
      <c r="EP177" s="62"/>
      <c r="EQ177" s="62"/>
      <c r="ER177" s="62"/>
    </row>
    <row r="178" spans="1:148" s="63" customFormat="1" ht="15.75" x14ac:dyDescent="0.25">
      <c r="A178" s="16">
        <v>34</v>
      </c>
      <c r="B178" s="48" t="s">
        <v>1836</v>
      </c>
      <c r="C178" s="24" t="s">
        <v>1232</v>
      </c>
      <c r="D178" s="16" t="s">
        <v>1038</v>
      </c>
      <c r="E178" s="52"/>
      <c r="F178" s="53"/>
      <c r="G178" s="51"/>
      <c r="H178" s="53">
        <v>300000</v>
      </c>
      <c r="I178" s="51"/>
      <c r="J178" s="24" t="s">
        <v>1206</v>
      </c>
      <c r="K178" s="24" t="s">
        <v>1233</v>
      </c>
      <c r="L178" s="16" t="s">
        <v>815</v>
      </c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</row>
    <row r="179" spans="1:148" s="63" customFormat="1" ht="15.75" x14ac:dyDescent="0.25">
      <c r="A179" s="16"/>
      <c r="B179" s="48" t="s">
        <v>1837</v>
      </c>
      <c r="C179" s="24" t="s">
        <v>1234</v>
      </c>
      <c r="D179" s="16"/>
      <c r="E179" s="52"/>
      <c r="F179" s="53"/>
      <c r="G179" s="51"/>
      <c r="H179" s="53"/>
      <c r="I179" s="51"/>
      <c r="J179" s="24" t="s">
        <v>1440</v>
      </c>
      <c r="K179" s="24" t="s">
        <v>1235</v>
      </c>
      <c r="L179" s="16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2"/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2"/>
      <c r="EN179" s="62"/>
      <c r="EO179" s="62"/>
      <c r="EP179" s="62"/>
      <c r="EQ179" s="62"/>
      <c r="ER179" s="62"/>
    </row>
    <row r="180" spans="1:148" s="63" customFormat="1" ht="15.75" x14ac:dyDescent="0.25">
      <c r="A180" s="16"/>
      <c r="B180" s="48"/>
      <c r="C180" s="24"/>
      <c r="D180" s="16"/>
      <c r="E180" s="52"/>
      <c r="F180" s="53"/>
      <c r="G180" s="51"/>
      <c r="H180" s="53"/>
      <c r="I180" s="51"/>
      <c r="J180" s="24" t="s">
        <v>1441</v>
      </c>
      <c r="K180" s="24"/>
      <c r="L180" s="16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</row>
    <row r="181" spans="1:148" s="63" customFormat="1" ht="15.75" x14ac:dyDescent="0.25">
      <c r="A181" s="16"/>
      <c r="B181" s="48"/>
      <c r="C181" s="24"/>
      <c r="D181" s="16"/>
      <c r="E181" s="52"/>
      <c r="F181" s="53"/>
      <c r="G181" s="51"/>
      <c r="H181" s="53"/>
      <c r="I181" s="51"/>
      <c r="J181" s="24"/>
      <c r="K181" s="24"/>
      <c r="L181" s="16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</row>
    <row r="182" spans="1:148" s="63" customFormat="1" ht="15.75" x14ac:dyDescent="0.25">
      <c r="A182" s="16">
        <v>35</v>
      </c>
      <c r="B182" s="48" t="s">
        <v>1429</v>
      </c>
      <c r="C182" s="24" t="s">
        <v>1205</v>
      </c>
      <c r="D182" s="16" t="s">
        <v>1216</v>
      </c>
      <c r="E182" s="52"/>
      <c r="F182" s="53"/>
      <c r="G182" s="51"/>
      <c r="H182" s="53">
        <v>420000</v>
      </c>
      <c r="I182" s="51"/>
      <c r="J182" s="24" t="s">
        <v>1206</v>
      </c>
      <c r="K182" s="24" t="s">
        <v>1207</v>
      </c>
      <c r="L182" s="16" t="s">
        <v>815</v>
      </c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</row>
    <row r="183" spans="1:148" s="63" customFormat="1" ht="15.75" x14ac:dyDescent="0.25">
      <c r="A183" s="16"/>
      <c r="B183" s="48" t="s">
        <v>1428</v>
      </c>
      <c r="C183" s="24" t="s">
        <v>1208</v>
      </c>
      <c r="D183" s="16"/>
      <c r="E183" s="24"/>
      <c r="F183" s="16"/>
      <c r="G183" s="15"/>
      <c r="H183" s="25"/>
      <c r="I183" s="16"/>
      <c r="J183" s="24" t="s">
        <v>1209</v>
      </c>
      <c r="K183" s="24" t="s">
        <v>1210</v>
      </c>
      <c r="L183" s="16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</row>
    <row r="184" spans="1:148" s="63" customFormat="1" ht="15.75" x14ac:dyDescent="0.25">
      <c r="A184" s="16"/>
      <c r="B184" s="48"/>
      <c r="C184" s="24" t="s">
        <v>1211</v>
      </c>
      <c r="D184" s="16"/>
      <c r="E184" s="25"/>
      <c r="F184" s="16"/>
      <c r="G184" s="25"/>
      <c r="H184" s="24"/>
      <c r="I184" s="16"/>
      <c r="J184" s="24"/>
      <c r="K184" s="24" t="s">
        <v>1211</v>
      </c>
      <c r="L184" s="16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</row>
    <row r="185" spans="1:148" s="63" customFormat="1" ht="15.75" x14ac:dyDescent="0.25">
      <c r="A185" s="16"/>
      <c r="B185" s="48"/>
      <c r="C185" s="24"/>
      <c r="D185" s="16"/>
      <c r="E185" s="25"/>
      <c r="F185" s="16"/>
      <c r="G185" s="25"/>
      <c r="H185" s="24"/>
      <c r="I185" s="16"/>
      <c r="J185" s="24"/>
      <c r="K185" s="24"/>
      <c r="L185" s="16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</row>
    <row r="186" spans="1:148" s="63" customFormat="1" ht="15.75" x14ac:dyDescent="0.25">
      <c r="A186" s="16">
        <v>36</v>
      </c>
      <c r="B186" s="48" t="s">
        <v>1431</v>
      </c>
      <c r="C186" s="24" t="s">
        <v>1222</v>
      </c>
      <c r="D186" s="16" t="s">
        <v>1242</v>
      </c>
      <c r="E186" s="52"/>
      <c r="F186" s="53"/>
      <c r="G186" s="67"/>
      <c r="H186" s="103"/>
      <c r="I186" s="104">
        <v>242000</v>
      </c>
      <c r="J186" s="24" t="s">
        <v>1182</v>
      </c>
      <c r="K186" s="16" t="s">
        <v>1194</v>
      </c>
      <c r="L186" s="16" t="s">
        <v>815</v>
      </c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</row>
    <row r="187" spans="1:148" s="63" customFormat="1" ht="15.75" x14ac:dyDescent="0.25">
      <c r="A187" s="16"/>
      <c r="B187" s="48" t="s">
        <v>1430</v>
      </c>
      <c r="C187" s="24" t="s">
        <v>1229</v>
      </c>
      <c r="D187" s="16" t="s">
        <v>1243</v>
      </c>
      <c r="E187" s="25"/>
      <c r="F187" s="16"/>
      <c r="G187" s="25"/>
      <c r="H187" s="24"/>
      <c r="I187" s="16"/>
      <c r="J187" s="24" t="s">
        <v>1221</v>
      </c>
      <c r="K187" s="16" t="s">
        <v>1198</v>
      </c>
      <c r="L187" s="16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</row>
    <row r="188" spans="1:148" s="63" customFormat="1" ht="15.75" x14ac:dyDescent="0.25">
      <c r="A188" s="16"/>
      <c r="B188" s="48"/>
      <c r="C188" s="24"/>
      <c r="D188" s="16"/>
      <c r="E188" s="52"/>
      <c r="F188" s="53"/>
      <c r="G188" s="51"/>
      <c r="H188" s="53"/>
      <c r="I188" s="51"/>
      <c r="J188" s="24"/>
      <c r="K188" s="24"/>
      <c r="L188" s="16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</row>
    <row r="189" spans="1:148" s="63" customFormat="1" ht="15.75" x14ac:dyDescent="0.25">
      <c r="A189" s="16">
        <v>37</v>
      </c>
      <c r="B189" s="50" t="s">
        <v>2069</v>
      </c>
      <c r="C189" s="24" t="s">
        <v>1192</v>
      </c>
      <c r="D189" s="16" t="s">
        <v>2072</v>
      </c>
      <c r="E189" s="51"/>
      <c r="F189" s="51"/>
      <c r="G189" s="51">
        <v>150000</v>
      </c>
      <c r="H189" s="51"/>
      <c r="I189" s="67"/>
      <c r="J189" s="24" t="s">
        <v>1182</v>
      </c>
      <c r="K189" s="16" t="s">
        <v>1194</v>
      </c>
      <c r="L189" s="15" t="s">
        <v>815</v>
      </c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</row>
    <row r="190" spans="1:148" s="63" customFormat="1" ht="15.75" x14ac:dyDescent="0.25">
      <c r="A190" s="16"/>
      <c r="B190" s="49" t="s">
        <v>2070</v>
      </c>
      <c r="C190" s="24" t="s">
        <v>21</v>
      </c>
      <c r="D190" s="16" t="s">
        <v>1038</v>
      </c>
      <c r="E190" s="51"/>
      <c r="F190" s="51"/>
      <c r="G190" s="51"/>
      <c r="H190" s="51"/>
      <c r="I190" s="24"/>
      <c r="J190" s="24" t="s">
        <v>2073</v>
      </c>
      <c r="K190" s="16" t="s">
        <v>1211</v>
      </c>
      <c r="L190" s="15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</row>
    <row r="191" spans="1:148" s="63" customFormat="1" ht="15.75" x14ac:dyDescent="0.25">
      <c r="A191" s="16"/>
      <c r="B191" s="168" t="s">
        <v>2071</v>
      </c>
      <c r="C191" s="24"/>
      <c r="D191" s="16"/>
      <c r="E191" s="51"/>
      <c r="F191" s="51"/>
      <c r="G191" s="51"/>
      <c r="H191" s="51"/>
      <c r="I191" s="24"/>
      <c r="J191" s="16"/>
      <c r="K191" s="15"/>
      <c r="L191" s="16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</row>
    <row r="192" spans="1:148" s="63" customFormat="1" ht="15.75" x14ac:dyDescent="0.25">
      <c r="A192" s="16"/>
      <c r="B192" s="49"/>
      <c r="C192" s="24"/>
      <c r="D192" s="16"/>
      <c r="E192" s="52"/>
      <c r="F192" s="53"/>
      <c r="G192" s="51"/>
      <c r="H192" s="53"/>
      <c r="I192" s="53"/>
      <c r="J192" s="24"/>
      <c r="K192" s="16"/>
      <c r="L192" s="16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</row>
    <row r="193" spans="1:194" s="63" customFormat="1" ht="15.75" x14ac:dyDescent="0.25">
      <c r="A193" s="16">
        <v>38</v>
      </c>
      <c r="B193" s="50" t="s">
        <v>1839</v>
      </c>
      <c r="C193" s="24" t="s">
        <v>1840</v>
      </c>
      <c r="D193" s="16" t="s">
        <v>1841</v>
      </c>
      <c r="E193" s="51"/>
      <c r="F193" s="51"/>
      <c r="G193" s="51"/>
      <c r="H193" s="51">
        <v>150000</v>
      </c>
      <c r="I193" s="67">
        <v>150000</v>
      </c>
      <c r="J193" s="24" t="s">
        <v>1843</v>
      </c>
      <c r="K193" s="16" t="s">
        <v>1845</v>
      </c>
      <c r="L193" s="15" t="s">
        <v>815</v>
      </c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</row>
    <row r="194" spans="1:194" s="63" customFormat="1" ht="15.75" x14ac:dyDescent="0.25">
      <c r="A194" s="16"/>
      <c r="B194" s="49"/>
      <c r="C194" s="24"/>
      <c r="D194" s="16" t="s">
        <v>1842</v>
      </c>
      <c r="E194" s="51"/>
      <c r="F194" s="51"/>
      <c r="G194" s="51"/>
      <c r="H194" s="51"/>
      <c r="I194" s="24"/>
      <c r="J194" s="24" t="s">
        <v>1844</v>
      </c>
      <c r="K194" s="16" t="s">
        <v>1198</v>
      </c>
      <c r="L194" s="1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</row>
    <row r="195" spans="1:194" s="63" customFormat="1" ht="15.75" x14ac:dyDescent="0.25">
      <c r="A195" s="16"/>
      <c r="B195" s="49"/>
      <c r="C195" s="24"/>
      <c r="D195" s="16"/>
      <c r="E195" s="52"/>
      <c r="F195" s="53"/>
      <c r="G195" s="51"/>
      <c r="H195" s="53"/>
      <c r="I195" s="53"/>
      <c r="J195" s="24"/>
      <c r="K195" s="16"/>
      <c r="L195" s="16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</row>
    <row r="196" spans="1:194" s="63" customFormat="1" ht="15.75" x14ac:dyDescent="0.25">
      <c r="A196" s="16"/>
      <c r="B196" s="50"/>
      <c r="C196" s="24"/>
      <c r="D196" s="16"/>
      <c r="E196" s="51"/>
      <c r="F196" s="51"/>
      <c r="G196" s="51"/>
      <c r="H196" s="51"/>
      <c r="I196" s="67"/>
      <c r="J196" s="24"/>
      <c r="K196" s="16"/>
      <c r="L196" s="15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</row>
    <row r="197" spans="1:194" s="63" customFormat="1" ht="15.75" x14ac:dyDescent="0.25">
      <c r="A197" s="16"/>
      <c r="B197" s="49"/>
      <c r="C197" s="24"/>
      <c r="D197" s="16"/>
      <c r="E197" s="51"/>
      <c r="F197" s="51"/>
      <c r="G197" s="51"/>
      <c r="H197" s="51"/>
      <c r="I197" s="24"/>
      <c r="J197" s="24"/>
      <c r="K197" s="16"/>
      <c r="L197" s="15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</row>
    <row r="198" spans="1:194" s="63" customFormat="1" ht="15.75" x14ac:dyDescent="0.25">
      <c r="A198" s="16"/>
      <c r="B198" s="49"/>
      <c r="C198" s="24"/>
      <c r="D198" s="16"/>
      <c r="E198" s="52"/>
      <c r="F198" s="53"/>
      <c r="G198" s="51"/>
      <c r="H198" s="53"/>
      <c r="I198" s="53"/>
      <c r="J198" s="24"/>
      <c r="K198" s="16"/>
      <c r="L198" s="16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2"/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2"/>
      <c r="EN198" s="62"/>
      <c r="EO198" s="62"/>
      <c r="EP198" s="62"/>
      <c r="EQ198" s="62"/>
      <c r="ER198" s="62"/>
    </row>
    <row r="199" spans="1:194" s="63" customFormat="1" ht="15.75" x14ac:dyDescent="0.25">
      <c r="A199" s="16"/>
      <c r="B199" s="25"/>
      <c r="C199" s="24"/>
      <c r="D199" s="16"/>
      <c r="E199" s="51"/>
      <c r="F199" s="51"/>
      <c r="G199" s="51"/>
      <c r="H199" s="51"/>
      <c r="I199" s="24"/>
      <c r="J199" s="16"/>
      <c r="K199" s="15"/>
      <c r="L199" s="16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2"/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</row>
    <row r="200" spans="1:194" s="63" customFormat="1" ht="15.75" x14ac:dyDescent="0.25">
      <c r="A200" s="16"/>
      <c r="B200" s="48"/>
      <c r="C200" s="24"/>
      <c r="D200" s="16"/>
      <c r="E200" s="24"/>
      <c r="F200" s="16"/>
      <c r="G200" s="25"/>
      <c r="H200" s="16"/>
      <c r="I200" s="16"/>
      <c r="J200" s="24"/>
      <c r="K200" s="16"/>
      <c r="L200" s="15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2"/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2"/>
      <c r="EN200" s="62"/>
      <c r="EO200" s="62"/>
      <c r="EP200" s="62"/>
      <c r="EQ200" s="62"/>
      <c r="ER200" s="62"/>
    </row>
    <row r="201" spans="1:194" s="63" customFormat="1" ht="15.75" x14ac:dyDescent="0.25">
      <c r="A201" s="16"/>
      <c r="B201" s="48"/>
      <c r="C201" s="24"/>
      <c r="D201" s="16"/>
      <c r="E201" s="54"/>
      <c r="F201" s="18"/>
      <c r="G201" s="54"/>
      <c r="H201" s="18"/>
      <c r="I201" s="18"/>
      <c r="J201" s="24"/>
      <c r="K201" s="16"/>
      <c r="L201" s="15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</row>
    <row r="202" spans="1:194" s="63" customFormat="1" ht="15.75" x14ac:dyDescent="0.25">
      <c r="A202" s="18"/>
      <c r="B202" s="35"/>
      <c r="C202" s="39"/>
      <c r="D202" s="18"/>
      <c r="E202" s="55">
        <v>0</v>
      </c>
      <c r="F202" s="65">
        <v>0</v>
      </c>
      <c r="G202" s="72">
        <f>SUM(G175:G201)</f>
        <v>150000</v>
      </c>
      <c r="H202" s="72">
        <f>SUM(H175:H201)</f>
        <v>1520000</v>
      </c>
      <c r="I202" s="56">
        <f>SUM(I175:I201)</f>
        <v>392000</v>
      </c>
      <c r="J202" s="39"/>
      <c r="K202" s="18"/>
      <c r="L202" s="18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2"/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2"/>
      <c r="EN202" s="62"/>
      <c r="EO202" s="62"/>
      <c r="EP202" s="62"/>
      <c r="EQ202" s="62"/>
      <c r="ER202" s="62"/>
    </row>
    <row r="203" spans="1:194" s="63" customFormat="1" ht="15.75" x14ac:dyDescent="0.25">
      <c r="A203" s="25"/>
      <c r="B203" s="49"/>
      <c r="C203" s="25"/>
      <c r="D203" s="25"/>
      <c r="E203" s="52"/>
      <c r="F203" s="52"/>
      <c r="G203" s="71"/>
      <c r="H203" s="71"/>
      <c r="I203" s="71"/>
      <c r="J203" s="25"/>
      <c r="K203" s="25"/>
      <c r="L203" s="25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  <c r="DT203" s="62"/>
      <c r="DU203" s="62"/>
      <c r="DV203" s="62"/>
      <c r="DW203" s="62"/>
      <c r="DX203" s="62"/>
      <c r="DY203" s="62"/>
      <c r="DZ203" s="62"/>
      <c r="EA203" s="62"/>
      <c r="EB203" s="62"/>
      <c r="EC203" s="62"/>
      <c r="ED203" s="62"/>
      <c r="EE203" s="62"/>
      <c r="EF203" s="62"/>
      <c r="EG203" s="62"/>
      <c r="EH203" s="62"/>
      <c r="EI203" s="62"/>
      <c r="EJ203" s="62"/>
      <c r="EK203" s="62"/>
      <c r="EL203" s="62"/>
      <c r="EM203" s="62"/>
      <c r="EN203" s="62"/>
      <c r="EO203" s="62"/>
      <c r="EP203" s="62"/>
      <c r="EQ203" s="62"/>
      <c r="ER203" s="62"/>
    </row>
    <row r="204" spans="1:194" s="63" customFormat="1" ht="15.75" x14ac:dyDescent="0.25">
      <c r="A204" s="49"/>
      <c r="B204" s="62"/>
      <c r="C204" s="62"/>
      <c r="D204" s="62"/>
      <c r="E204" s="122">
        <f>E28+E62+E98+E133+E168+E202</f>
        <v>2357561</v>
      </c>
      <c r="F204" s="122">
        <f t="shared" ref="F204:I204" si="0">F28+F62+F98+F133+F168+F202</f>
        <v>2475562</v>
      </c>
      <c r="G204" s="122">
        <f t="shared" si="0"/>
        <v>4887563</v>
      </c>
      <c r="H204" s="122">
        <f t="shared" si="0"/>
        <v>4262564</v>
      </c>
      <c r="I204" s="122">
        <f t="shared" si="0"/>
        <v>2012000</v>
      </c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  <c r="DT204" s="62"/>
      <c r="DU204" s="62"/>
      <c r="DV204" s="62"/>
      <c r="DW204" s="62"/>
      <c r="DX204" s="62"/>
      <c r="DY204" s="62"/>
      <c r="DZ204" s="62"/>
      <c r="EA204" s="62"/>
      <c r="EB204" s="62"/>
      <c r="EC204" s="62"/>
      <c r="ED204" s="62"/>
      <c r="EE204" s="62"/>
      <c r="EF204" s="62"/>
      <c r="EG204" s="62"/>
      <c r="EH204" s="62"/>
      <c r="EI204" s="62"/>
      <c r="EJ204" s="62"/>
      <c r="EK204" s="62"/>
      <c r="EL204" s="62"/>
      <c r="EM204" s="62"/>
      <c r="EN204" s="62"/>
      <c r="EO204" s="62"/>
      <c r="EP204" s="62"/>
      <c r="EQ204" s="62"/>
      <c r="ER204" s="62"/>
    </row>
    <row r="205" spans="1:194" ht="18.7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</row>
    <row r="206" spans="1:194" ht="18.7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</row>
    <row r="207" spans="1:194" ht="18.7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</row>
    <row r="208" spans="1:194" ht="18.7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</row>
    <row r="209" spans="1:194" ht="18.7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</row>
    <row r="210" spans="1:194" ht="18.7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</row>
    <row r="211" spans="1:194" ht="18.7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</row>
    <row r="212" spans="1:194" ht="18.7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</row>
    <row r="213" spans="1:194" ht="18.7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</row>
    <row r="214" spans="1:194" ht="18.7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</row>
    <row r="215" spans="1:194" ht="18.7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</row>
    <row r="216" spans="1:194" ht="18.7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</row>
    <row r="217" spans="1:194" ht="18.7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</row>
    <row r="218" spans="1:194" ht="18.7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</row>
    <row r="219" spans="1:194" ht="18.7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</row>
    <row r="220" spans="1:194" ht="18.7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</row>
    <row r="221" spans="1:194" ht="18.7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</row>
    <row r="222" spans="1:194" ht="18.7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</row>
    <row r="223" spans="1:194" ht="18.7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</row>
    <row r="224" spans="1:194" ht="18.7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</row>
    <row r="225" spans="1:194" ht="18.7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</row>
    <row r="226" spans="1:194" ht="18.7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</row>
    <row r="227" spans="1:194" ht="18.7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</row>
    <row r="228" spans="1:194" ht="18.7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</row>
    <row r="229" spans="1:194" ht="18.7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</row>
    <row r="230" spans="1:194" ht="18.7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</row>
    <row r="231" spans="1:194" ht="18.7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</row>
    <row r="232" spans="1:194" ht="18.7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</row>
    <row r="233" spans="1:194" ht="18.7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</row>
    <row r="234" spans="1:194" ht="18.7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</row>
    <row r="235" spans="1:194" ht="18.7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</row>
    <row r="236" spans="1:194" ht="18.7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</row>
    <row r="237" spans="1:194" ht="18.7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</row>
    <row r="238" spans="1:194" ht="18.7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</row>
    <row r="239" spans="1:194" ht="18.7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</row>
    <row r="240" spans="1:194" ht="18.7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</row>
    <row r="241" spans="1:194" ht="18.7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</row>
    <row r="242" spans="1:194" ht="18.7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</row>
    <row r="243" spans="1:194" ht="18.7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</row>
    <row r="244" spans="1:194" ht="18.7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</row>
    <row r="245" spans="1:194" ht="18.7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</row>
    <row r="246" spans="1:194" ht="18.7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</row>
    <row r="247" spans="1:194" ht="18.7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</row>
    <row r="248" spans="1:194" ht="18.7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</row>
    <row r="249" spans="1:194" ht="18.7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</row>
    <row r="250" spans="1:194" ht="18.7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</row>
    <row r="251" spans="1:194" ht="18.7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</row>
    <row r="252" spans="1:194" ht="18.7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</row>
    <row r="253" spans="1:194" ht="18.7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</row>
    <row r="254" spans="1:194" ht="18.7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</row>
    <row r="255" spans="1:194" ht="18.7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</row>
    <row r="256" spans="1:194" ht="18.7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</row>
    <row r="257" spans="1:194" ht="18.7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</row>
    <row r="258" spans="1:194" ht="18.7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</row>
    <row r="259" spans="1:194" ht="18.7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</row>
    <row r="260" spans="1:194" ht="18.7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</row>
    <row r="261" spans="1:194" ht="18.7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</row>
    <row r="262" spans="1:194" ht="18.7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</row>
    <row r="263" spans="1:194" ht="18.7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</row>
    <row r="264" spans="1:194" ht="18.7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</row>
    <row r="265" spans="1:194" ht="18.7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</row>
    <row r="266" spans="1:194" ht="18.7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</row>
    <row r="267" spans="1:194" ht="18.7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</row>
    <row r="268" spans="1:194" ht="18.7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</row>
    <row r="269" spans="1:194" ht="18.7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</row>
    <row r="270" spans="1:194" ht="18.7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</row>
    <row r="271" spans="1:194" ht="18.7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</row>
    <row r="272" spans="1:194" ht="18.7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</row>
    <row r="273" spans="1:194" ht="18.7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</row>
    <row r="274" spans="1:194" ht="18.7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</row>
    <row r="275" spans="1:194" ht="18.7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</row>
    <row r="276" spans="1:194" ht="18.7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</row>
    <row r="277" spans="1:194" ht="18.7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</row>
    <row r="278" spans="1:194" ht="18.7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</row>
    <row r="279" spans="1:194" ht="18.7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</row>
    <row r="280" spans="1:194" ht="18.7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</row>
    <row r="281" spans="1:194" ht="18.7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</row>
    <row r="282" spans="1:194" ht="18.7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</row>
    <row r="283" spans="1:194" ht="18.7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</row>
    <row r="284" spans="1:194" ht="18.7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</row>
    <row r="285" spans="1:194" ht="18.7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</row>
    <row r="286" spans="1:194" ht="18.7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</row>
    <row r="287" spans="1:194" ht="18.7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</row>
    <row r="288" spans="1:194" ht="18.7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</row>
    <row r="289" spans="1:194" ht="18.7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</row>
    <row r="290" spans="1:194" ht="18.7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</row>
    <row r="291" spans="1:194" ht="18.7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</row>
    <row r="292" spans="1:194" ht="18.7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</row>
    <row r="293" spans="1:194" ht="18.7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</row>
    <row r="294" spans="1:194" ht="18.7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</row>
    <row r="295" spans="1:194" ht="18.7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</row>
    <row r="296" spans="1:194" ht="18.7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</row>
    <row r="297" spans="1:194" ht="18.7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</row>
    <row r="298" spans="1:194" ht="18.7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</row>
    <row r="299" spans="1:194" ht="18.7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</row>
    <row r="300" spans="1:194" ht="18.7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</row>
    <row r="301" spans="1:194" ht="18.7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</row>
    <row r="302" spans="1:194" ht="18.7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</row>
    <row r="303" spans="1:194" ht="18.7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</row>
    <row r="304" spans="1:194" ht="18.7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</row>
    <row r="305" spans="1:194" ht="18.7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</row>
    <row r="306" spans="1:194" ht="18.7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</row>
    <row r="307" spans="1:19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</row>
    <row r="308" spans="1:194" ht="18.7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</row>
    <row r="309" spans="1:194" ht="18.7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</row>
    <row r="310" spans="1:194" ht="18.7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</row>
    <row r="311" spans="1:194" ht="18.7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</row>
    <row r="312" spans="1:19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</row>
    <row r="313" spans="1:194" ht="18.7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</row>
    <row r="314" spans="1:194" ht="18.7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</row>
    <row r="315" spans="1:194" ht="18.7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</row>
    <row r="316" spans="1:194" ht="18.7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</row>
    <row r="317" spans="1:194" ht="18.7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</row>
    <row r="318" spans="1:194" ht="18.7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</row>
    <row r="319" spans="1:194" ht="18.7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</row>
    <row r="320" spans="1:194" ht="18.7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</row>
    <row r="321" spans="1:194" ht="18.7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</row>
    <row r="322" spans="1:194" ht="18.7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</row>
    <row r="323" spans="1:194" ht="18.7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</row>
    <row r="324" spans="1:194" ht="18.7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</row>
    <row r="325" spans="1:194" ht="18.7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</row>
    <row r="326" spans="1:194" ht="18.7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</row>
    <row r="327" spans="1:194" ht="18.7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</row>
    <row r="328" spans="1:194" ht="18.7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</row>
    <row r="329" spans="1:194" ht="18.7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</row>
    <row r="330" spans="1:194" ht="18.7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</row>
    <row r="331" spans="1:194" ht="18.7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</row>
    <row r="332" spans="1:194" ht="18.7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</row>
    <row r="333" spans="1:194" ht="18.7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</row>
    <row r="334" spans="1:194" ht="18.7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</row>
    <row r="335" spans="1:194" ht="18.7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</row>
    <row r="336" spans="1:194" ht="18.7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</row>
    <row r="337" spans="1:194" ht="18.7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</row>
    <row r="338" spans="1:194" ht="18.7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</row>
    <row r="339" spans="1:194" ht="18.7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</row>
    <row r="340" spans="1:194" ht="18.7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</row>
    <row r="341" spans="1:194" ht="18.7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</row>
    <row r="342" spans="1:194" ht="18.7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</row>
    <row r="343" spans="1:194" ht="18.7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</row>
    <row r="344" spans="1:194" ht="18.7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</row>
    <row r="345" spans="1:194" ht="18.7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</row>
    <row r="346" spans="1:194" ht="18.7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</row>
    <row r="347" spans="1:194" ht="18.7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</row>
    <row r="348" spans="1:194" ht="18.7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</row>
    <row r="349" spans="1:194" ht="18.7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</row>
    <row r="350" spans="1:194" ht="18.7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</row>
    <row r="351" spans="1:194" ht="18.7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</row>
    <row r="352" spans="1:194" ht="18.7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</row>
    <row r="353" spans="1:194" ht="18.7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</row>
    <row r="354" spans="1:194" ht="18.7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</row>
    <row r="355" spans="1:194" ht="18.7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</row>
    <row r="356" spans="1:194" ht="18.7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</row>
    <row r="357" spans="1:194" ht="18.7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</row>
    <row r="358" spans="1:194" ht="18.7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</row>
    <row r="359" spans="1:194" ht="18.7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</row>
    <row r="360" spans="1:194" ht="18.7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</row>
    <row r="361" spans="1:194" ht="18.7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</row>
    <row r="362" spans="1:194" ht="18.7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</row>
    <row r="363" spans="1:194" ht="18.7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</row>
    <row r="364" spans="1:194" ht="18.7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</row>
    <row r="365" spans="1:194" ht="18.7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</row>
    <row r="366" spans="1:194" ht="18.7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</row>
    <row r="367" spans="1:194" ht="18.7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</row>
    <row r="368" spans="1:194" ht="18.7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</row>
    <row r="369" spans="1:194" ht="18.7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</row>
    <row r="370" spans="1:194" ht="18.7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</row>
    <row r="371" spans="1:194" ht="18.7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</row>
    <row r="372" spans="1:194" ht="18.7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</row>
    <row r="373" spans="1:194" ht="18.7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</row>
    <row r="374" spans="1:194" ht="18.7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</row>
    <row r="375" spans="1:194" ht="18.7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</row>
    <row r="376" spans="1:194" ht="18.7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</row>
    <row r="377" spans="1:194" ht="18.7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</row>
    <row r="378" spans="1:194" ht="18.7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</row>
    <row r="379" spans="1:194" ht="18.7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</row>
    <row r="380" spans="1:194" ht="18.7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</row>
    <row r="381" spans="1:194" ht="18.7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</row>
    <row r="382" spans="1:194" ht="18.7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</row>
    <row r="383" spans="1:194" ht="18.7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</row>
    <row r="384" spans="1:194" ht="18.7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</row>
    <row r="385" spans="1:194" ht="18.7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</row>
    <row r="386" spans="1:194" ht="18.7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</row>
    <row r="387" spans="1:194" ht="18.7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</row>
    <row r="388" spans="1:194" ht="18.7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</row>
    <row r="389" spans="1:194" ht="18.7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</row>
    <row r="390" spans="1:194" ht="18.7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</row>
    <row r="391" spans="1:194" ht="18.7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</row>
    <row r="392" spans="1:194" ht="18.7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</row>
    <row r="393" spans="1:194" ht="18.7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</row>
    <row r="394" spans="1:194" ht="18.7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</row>
    <row r="395" spans="1:194" ht="18.7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</row>
    <row r="396" spans="1:194" ht="18.7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</row>
    <row r="397" spans="1:194" ht="18.7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</row>
    <row r="398" spans="1:194" ht="18.7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</row>
    <row r="399" spans="1:194" ht="18.7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</row>
    <row r="400" spans="1:194" ht="18.7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</row>
    <row r="401" spans="1:194" ht="18.7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</row>
    <row r="402" spans="1:194" ht="18.7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</row>
    <row r="403" spans="1:194" ht="18.7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</row>
    <row r="404" spans="1:194" ht="18.7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</row>
    <row r="405" spans="1:194" ht="18.7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</row>
    <row r="406" spans="1:194" ht="18.7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</row>
    <row r="407" spans="1:194" ht="18.7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</row>
    <row r="408" spans="1:194" ht="18.7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</row>
    <row r="409" spans="1:194" ht="18.7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</row>
    <row r="410" spans="1:194" ht="18.7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</row>
    <row r="411" spans="1:194" ht="18.7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</row>
    <row r="412" spans="1:194" ht="18.7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</row>
    <row r="413" spans="1:194" ht="18.7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</row>
    <row r="414" spans="1:194" ht="18.7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</row>
    <row r="415" spans="1:194" ht="18.7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</row>
    <row r="416" spans="1:194" ht="18.7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</row>
    <row r="417" spans="1:194" ht="18.7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</row>
    <row r="418" spans="1:194" ht="18.7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</row>
    <row r="419" spans="1:194" ht="18.7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</row>
    <row r="420" spans="1:194" ht="18.7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</row>
    <row r="421" spans="1:194" ht="18.7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</row>
    <row r="422" spans="1:194" ht="18.7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</row>
    <row r="423" spans="1:194" ht="18.7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</row>
    <row r="424" spans="1:194" ht="18.7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</row>
    <row r="425" spans="1:194" ht="18.7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</row>
    <row r="426" spans="1:194" ht="18.7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</row>
    <row r="427" spans="1:194" ht="18.7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</row>
    <row r="428" spans="1:194" ht="18.7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</row>
    <row r="429" spans="1:194" ht="18.7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</row>
    <row r="430" spans="1:194" ht="18.7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</row>
    <row r="431" spans="1:194" ht="18.7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</row>
    <row r="432" spans="1:194" ht="18.7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</row>
    <row r="433" spans="1:194" ht="18.7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</row>
    <row r="434" spans="1:194" ht="18.7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</row>
    <row r="435" spans="1:194" ht="18.7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</row>
    <row r="436" spans="1:194" ht="18.7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</row>
    <row r="437" spans="1:194" ht="18.7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</row>
    <row r="438" spans="1:194" ht="18.7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</row>
    <row r="439" spans="1:194" ht="18.7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</row>
    <row r="440" spans="1:194" ht="18.7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</row>
    <row r="441" spans="1:194" ht="18.7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</row>
    <row r="442" spans="1:194" ht="18.7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</row>
    <row r="443" spans="1:194" ht="18.7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</row>
    <row r="444" spans="1:194" ht="18.7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</row>
    <row r="445" spans="1:194" ht="18.7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</row>
    <row r="446" spans="1:194" ht="18.7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</row>
    <row r="447" spans="1:194" ht="18.7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</row>
    <row r="448" spans="1:194" ht="18.7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</row>
    <row r="449" spans="1:194" ht="18.7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</row>
    <row r="450" spans="1:194" ht="18.7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</row>
    <row r="451" spans="1:194" ht="18.7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</row>
    <row r="452" spans="1:194" ht="18.7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</row>
    <row r="453" spans="1:194" ht="18.7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</row>
    <row r="454" spans="1:194" ht="18.7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</row>
    <row r="455" spans="1:194" ht="18.7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</row>
    <row r="456" spans="1:194" ht="18.7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</row>
    <row r="457" spans="1:194" ht="18.7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</row>
    <row r="458" spans="1:194" ht="18.7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</row>
    <row r="459" spans="1:194" ht="18.7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</row>
    <row r="460" spans="1:194" ht="18.7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</row>
    <row r="461" spans="1:194" ht="18.7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</row>
    <row r="462" spans="1:194" ht="18.7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</row>
    <row r="463" spans="1:194" ht="18.7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</row>
    <row r="464" spans="1:194" ht="18.7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</row>
    <row r="465" spans="1:194" ht="18.7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</row>
    <row r="466" spans="1:194" ht="18.7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</row>
    <row r="467" spans="1:194" ht="18.7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</row>
    <row r="468" spans="1:194" ht="18.7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</row>
    <row r="469" spans="1:194" ht="18.7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</row>
    <row r="470" spans="1:194" ht="18.7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</row>
    <row r="471" spans="1:194" ht="18.7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</row>
    <row r="472" spans="1:194" ht="18.7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</row>
    <row r="473" spans="1:194" ht="18.7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</row>
    <row r="474" spans="1:194" ht="18.7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</row>
    <row r="475" spans="1:194" ht="18.7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</row>
    <row r="476" spans="1:194" ht="18.7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</row>
    <row r="477" spans="1:194" ht="18.7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</row>
    <row r="478" spans="1:194" ht="18.7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</row>
    <row r="479" spans="1:194" ht="18.7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</row>
    <row r="480" spans="1:194" ht="18.7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</row>
    <row r="481" spans="1:194" ht="18.7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</row>
    <row r="482" spans="1:194" ht="18.7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</row>
    <row r="483" spans="1:194" ht="18.7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</row>
    <row r="484" spans="1:194" ht="18.7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</row>
    <row r="485" spans="1:194" ht="18.7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</row>
    <row r="486" spans="1:194" ht="18.7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</row>
    <row r="487" spans="1:194" ht="18.7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</row>
    <row r="488" spans="1:194" ht="18.7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</row>
    <row r="489" spans="1:194" ht="18.7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</row>
    <row r="490" spans="1:194" ht="18.7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</row>
    <row r="491" spans="1:194" ht="18.7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</row>
    <row r="492" spans="1:194" ht="18.7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</row>
    <row r="493" spans="1:194" ht="18.7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</row>
    <row r="494" spans="1:194" ht="18.7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</row>
    <row r="495" spans="1:194" ht="18.7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</row>
    <row r="496" spans="1:194" ht="18.7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</row>
    <row r="497" spans="1:194" ht="18.7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</row>
    <row r="498" spans="1:194" ht="18.7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</row>
    <row r="499" spans="1:194" ht="18.7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</row>
    <row r="500" spans="1:194" ht="18.7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</row>
    <row r="501" spans="1:194" ht="18.7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</row>
    <row r="502" spans="1:194" ht="18.7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</row>
    <row r="503" spans="1:194" ht="18.7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</row>
    <row r="504" spans="1:194" ht="18.7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</row>
    <row r="505" spans="1:194" ht="18.7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</row>
    <row r="506" spans="1:194" ht="18.7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</row>
    <row r="507" spans="1:194" ht="18.7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</row>
    <row r="508" spans="1:194" ht="18.7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</row>
    <row r="509" spans="1:194" ht="18.7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</row>
    <row r="510" spans="1:194" ht="18.7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</row>
    <row r="511" spans="1:194" ht="18.7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</row>
    <row r="512" spans="1:194" ht="18.7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</row>
    <row r="513" spans="1:194" ht="18.7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</row>
    <row r="514" spans="1:194" ht="18.7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</row>
    <row r="515" spans="1:194" ht="18.7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</row>
    <row r="516" spans="1:194" ht="18.7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</row>
    <row r="517" spans="1:194" ht="18.7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</row>
    <row r="518" spans="1:194" ht="18.7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</row>
    <row r="519" spans="1:194" ht="18.7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</row>
    <row r="520" spans="1:194" ht="18.7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</row>
    <row r="521" spans="1:194" ht="18.7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</row>
    <row r="522" spans="1:194" ht="18.75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</row>
    <row r="523" spans="1:194" ht="18.75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</row>
    <row r="524" spans="1:194" ht="18.75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</row>
    <row r="525" spans="1:194" ht="18.75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</row>
    <row r="526" spans="1:194" ht="18.75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</row>
    <row r="527" spans="1:194" ht="18.75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</row>
    <row r="528" spans="1:194" ht="18.75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</row>
    <row r="529" spans="1:194" ht="18.75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</row>
    <row r="530" spans="1:194" ht="18.75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</row>
    <row r="531" spans="1:194" ht="18.75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</row>
    <row r="532" spans="1:194" ht="18.75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</row>
    <row r="533" spans="1:194" ht="18.75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</row>
    <row r="534" spans="1:194" ht="18.75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</row>
    <row r="535" spans="1:194" ht="18.75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</row>
    <row r="536" spans="1:194" ht="18.75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</row>
    <row r="537" spans="1:194" ht="18.75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</row>
    <row r="538" spans="1:194" ht="18.75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</row>
    <row r="539" spans="1:194" ht="18.75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</row>
    <row r="540" spans="1:194" ht="18.75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</row>
    <row r="541" spans="1:194" ht="18.75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</row>
    <row r="542" spans="1:194" ht="18.75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</row>
    <row r="543" spans="1:194" ht="18.75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</row>
    <row r="544" spans="1:194" ht="18.75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</row>
    <row r="545" spans="1:194" ht="18.75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</row>
    <row r="546" spans="1:194" ht="18.75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</row>
    <row r="547" spans="1:194" ht="18.75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</row>
    <row r="548" spans="1:194" ht="18.75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</row>
    <row r="549" spans="1:194" ht="18.75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</row>
    <row r="550" spans="1:194" ht="18.75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</row>
    <row r="551" spans="1:194" ht="18.75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</row>
    <row r="552" spans="1:194" ht="18.75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</row>
    <row r="553" spans="1:194" ht="18.75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</row>
    <row r="554" spans="1:194" ht="18.75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</row>
    <row r="555" spans="1:194" ht="18.75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</row>
    <row r="556" spans="1:194" ht="18.75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</row>
    <row r="557" spans="1:194" ht="18.75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</row>
    <row r="558" spans="1:194" ht="18.75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</row>
    <row r="559" spans="1:194" ht="18.75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</row>
    <row r="560" spans="1:194" ht="18.75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</row>
    <row r="561" spans="1:194" ht="18.75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</row>
    <row r="562" spans="1:194" ht="18.75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</row>
    <row r="563" spans="1:194" ht="18.75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</row>
    <row r="564" spans="1:194" ht="18.75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</row>
    <row r="565" spans="1:194" ht="18.75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</row>
    <row r="566" spans="1:194" ht="18.7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</row>
    <row r="567" spans="1:194" ht="18.75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</row>
    <row r="568" spans="1:194" ht="18.75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</row>
    <row r="569" spans="1:194" ht="18.75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</row>
    <row r="570" spans="1:194" ht="18.75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</row>
    <row r="571" spans="1:194" ht="18.75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</row>
    <row r="572" spans="1:194" ht="18.75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</row>
    <row r="573" spans="1:194" ht="18.75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</row>
    <row r="574" spans="1:194" ht="18.75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</row>
    <row r="575" spans="1:194" ht="18.75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</row>
    <row r="576" spans="1:194" ht="18.75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</row>
    <row r="577" spans="1:194" ht="18.75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</row>
    <row r="578" spans="1:194" ht="18.75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</row>
    <row r="579" spans="1:194" ht="18.75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</row>
    <row r="580" spans="1:194" ht="18.75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</row>
    <row r="581" spans="1:194" ht="18.75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</row>
    <row r="582" spans="1:194" ht="18.75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</row>
    <row r="583" spans="1:194" ht="18.75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</row>
    <row r="584" spans="1:194" ht="18.75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</row>
    <row r="585" spans="1:194" ht="18.75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</row>
    <row r="586" spans="1:194" ht="18.75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</row>
    <row r="587" spans="1:194" ht="18.75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</row>
    <row r="588" spans="1:194" ht="18.75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</row>
    <row r="589" spans="1:194" ht="18.75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</row>
    <row r="590" spans="1:194" ht="18.75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</row>
    <row r="591" spans="1:194" ht="18.75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</row>
    <row r="592" spans="1:194" ht="18.75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</row>
    <row r="593" spans="1:194" ht="18.75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</row>
    <row r="594" spans="1:194" ht="18.75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</row>
    <row r="595" spans="1:194" ht="18.75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</row>
    <row r="596" spans="1:194" ht="18.75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</row>
    <row r="597" spans="1:194" ht="18.75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</row>
    <row r="598" spans="1:194" ht="18.75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</row>
    <row r="599" spans="1:194" ht="18.75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</row>
    <row r="600" spans="1:194" ht="18.75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</row>
    <row r="601" spans="1:194" ht="18.75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</row>
    <row r="602" spans="1:194" ht="18.75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</row>
    <row r="603" spans="1:194" ht="18.75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</row>
    <row r="604" spans="1:194" ht="18.75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</row>
    <row r="605" spans="1:194" ht="18.75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</row>
    <row r="606" spans="1:194" ht="18.75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</row>
    <row r="607" spans="1:194" ht="18.75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</row>
    <row r="608" spans="1:194" ht="18.75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</row>
    <row r="609" spans="1:194" ht="18.75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</row>
    <row r="610" spans="1:194" ht="18.75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</row>
    <row r="611" spans="1:194" ht="18.75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</row>
    <row r="612" spans="1:194" ht="18.75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</row>
    <row r="613" spans="1:194" ht="18.75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</row>
    <row r="614" spans="1:194" ht="18.75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</row>
    <row r="615" spans="1:194" ht="18.75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</row>
    <row r="616" spans="1:194" ht="18.75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</row>
    <row r="617" spans="1:194" ht="18.75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</row>
    <row r="618" spans="1:194" ht="18.75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</row>
    <row r="619" spans="1:194" ht="18.75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</row>
    <row r="620" spans="1:194" ht="18.75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</row>
    <row r="621" spans="1:194" ht="18.75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</row>
    <row r="622" spans="1:194" ht="18.75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</row>
    <row r="623" spans="1:194" ht="18.75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</row>
    <row r="624" spans="1:194" ht="18.75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</row>
    <row r="625" spans="1:194" ht="18.75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</row>
    <row r="626" spans="1:194" ht="18.75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</row>
    <row r="627" spans="1:194" ht="18.75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</row>
    <row r="628" spans="1:194" ht="18.75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</row>
    <row r="629" spans="1:194" ht="18.75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</row>
    <row r="630" spans="1:194" ht="18.75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</row>
    <row r="631" spans="1:194" ht="18.75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</row>
    <row r="632" spans="1:194" ht="18.75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</row>
    <row r="633" spans="1:194" ht="18.75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</row>
    <row r="634" spans="1:194" ht="18.75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</row>
    <row r="635" spans="1:194" ht="18.75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</row>
    <row r="636" spans="1:194" ht="18.75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</row>
    <row r="637" spans="1:194" ht="18.75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</row>
    <row r="638" spans="1:194" ht="18.75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</row>
    <row r="639" spans="1:194" ht="18.75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</row>
    <row r="640" spans="1:194" ht="18.75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</row>
    <row r="641" spans="1:194" ht="18.75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</row>
    <row r="642" spans="1:194" ht="18.75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</row>
    <row r="643" spans="1:194" ht="18.75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</row>
    <row r="644" spans="1:194" ht="18.75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</row>
    <row r="645" spans="1:194" ht="18.75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</row>
    <row r="646" spans="1:194" ht="18.75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</row>
    <row r="647" spans="1:194" ht="18.75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</row>
    <row r="648" spans="1:194" ht="18.75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</row>
    <row r="649" spans="1:194" ht="18.75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</row>
    <row r="650" spans="1:194" ht="18.75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</row>
    <row r="651" spans="1:194" ht="18.75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</row>
    <row r="652" spans="1:194" ht="18.75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</row>
    <row r="653" spans="1:194" ht="18.75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</row>
    <row r="654" spans="1:194" ht="18.75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</row>
    <row r="655" spans="1:194" ht="18.75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</row>
    <row r="656" spans="1:194" ht="18.75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</row>
    <row r="657" spans="1:194" ht="18.75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</row>
    <row r="658" spans="1:194" ht="18.75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</row>
    <row r="659" spans="1:194" ht="18.75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</row>
    <row r="660" spans="1:194" ht="18.75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</row>
    <row r="661" spans="1:194" ht="18.75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</row>
    <row r="662" spans="1:194" ht="18.75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</row>
    <row r="663" spans="1:194" ht="18.75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</row>
    <row r="664" spans="1:194" ht="18.75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</row>
    <row r="665" spans="1:194" ht="18.75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</row>
    <row r="666" spans="1:194" ht="18.75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</row>
    <row r="667" spans="1:194" ht="18.75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</row>
    <row r="668" spans="1:194" ht="18.75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</row>
    <row r="669" spans="1:194" ht="18.75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</row>
    <row r="670" spans="1:194" ht="18.75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</row>
    <row r="671" spans="1:194" ht="18.75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</row>
    <row r="672" spans="1:194" ht="18.75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</row>
    <row r="673" spans="1:194" ht="18.75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</row>
    <row r="674" spans="1:194" ht="18.75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</row>
    <row r="675" spans="1:194" ht="18.75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</row>
    <row r="676" spans="1:194" ht="18.75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</row>
    <row r="677" spans="1:194" ht="18.75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</row>
    <row r="678" spans="1:194" ht="18.75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</row>
    <row r="679" spans="1:194" ht="18.75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</row>
    <row r="680" spans="1:194" ht="18.75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</row>
    <row r="681" spans="1:194" ht="18.75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</row>
    <row r="682" spans="1:194" ht="18.75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</row>
    <row r="683" spans="1:194" ht="18.75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</row>
    <row r="684" spans="1:194" ht="18.75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</row>
    <row r="685" spans="1:194" ht="18.75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</row>
    <row r="686" spans="1:194" ht="18.75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</row>
    <row r="687" spans="1:194" ht="18.75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</row>
    <row r="688" spans="1:194" ht="18.75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</row>
    <row r="689" spans="1:194" ht="18.75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</row>
    <row r="690" spans="1:194" ht="18.75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</row>
    <row r="691" spans="1:194" ht="18.75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</row>
    <row r="692" spans="1:194" ht="18.75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</row>
    <row r="693" spans="1:194" ht="18.75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</row>
    <row r="694" spans="1:194" ht="18.75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</row>
    <row r="695" spans="1:194" ht="18.75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</row>
    <row r="696" spans="1:194" ht="18.75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</row>
    <row r="697" spans="1:194" ht="18.75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</row>
    <row r="698" spans="1:194" ht="18.75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</row>
    <row r="699" spans="1:194" ht="18.75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</row>
    <row r="700" spans="1:194" ht="18.75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</row>
    <row r="701" spans="1:194" ht="18.75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</row>
    <row r="702" spans="1:194" ht="18.75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</row>
    <row r="703" spans="1:194" ht="18.75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</row>
    <row r="704" spans="1:194" ht="18.75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</row>
    <row r="705" spans="1:194" ht="18.75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</row>
    <row r="706" spans="1:194" ht="18.75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</row>
    <row r="707" spans="1:194" ht="18.75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</row>
    <row r="708" spans="1:194" ht="18.75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</row>
    <row r="709" spans="1:194" ht="18.75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</row>
    <row r="710" spans="1:194" ht="18.75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</row>
    <row r="711" spans="1:194" ht="18.75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</row>
    <row r="712" spans="1:194" ht="18.75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</row>
    <row r="713" spans="1:194" ht="18.75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</row>
    <row r="714" spans="1:194" ht="18.75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</row>
    <row r="715" spans="1:194" ht="18.75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</row>
    <row r="716" spans="1:194" ht="18.75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</row>
    <row r="717" spans="1:194" ht="18.75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</row>
    <row r="718" spans="1:194" ht="18.75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</row>
    <row r="719" spans="1:194" ht="18.75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</row>
    <row r="720" spans="1:194" ht="18.75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</row>
    <row r="721" spans="1:194" ht="18.75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</row>
    <row r="722" spans="1:194" ht="18.75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</row>
    <row r="723" spans="1:194" ht="18.75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</row>
    <row r="724" spans="1:194" ht="18.75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</row>
    <row r="725" spans="1:194" ht="18.75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</row>
    <row r="726" spans="1:194" ht="18.75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</row>
    <row r="727" spans="1:194" ht="18.75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</row>
    <row r="728" spans="1:194" ht="18.75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</row>
    <row r="729" spans="1:194" ht="18.75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</row>
    <row r="730" spans="1:194" ht="18.75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</row>
    <row r="731" spans="1:194" ht="18.75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</row>
    <row r="732" spans="1:194" ht="18.75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</row>
    <row r="733" spans="1:194" ht="18.75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</row>
    <row r="734" spans="1:194" ht="18.75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</row>
    <row r="735" spans="1:194" ht="18.75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</row>
    <row r="736" spans="1:194" ht="18.75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</row>
    <row r="737" spans="1:194" ht="18.75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</row>
    <row r="738" spans="1:194" ht="18.75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</row>
    <row r="739" spans="1:194" ht="18.75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</row>
    <row r="740" spans="1:194" ht="18.75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</row>
    <row r="741" spans="1:194" ht="18.75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</row>
    <row r="742" spans="1:194" ht="18.75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</row>
    <row r="743" spans="1:194" ht="18.75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</row>
    <row r="744" spans="1:194" ht="18.75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</row>
    <row r="745" spans="1:194" ht="18.75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</row>
    <row r="746" spans="1:194" ht="18.75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</row>
    <row r="747" spans="1:194" ht="18.75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</row>
    <row r="748" spans="1:194" ht="18.75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</row>
    <row r="749" spans="1:194" ht="18.75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</row>
    <row r="750" spans="1:194" ht="18.75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</row>
    <row r="751" spans="1:194" ht="18.75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</row>
    <row r="752" spans="1:194" ht="18.75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</row>
    <row r="753" spans="1:194" ht="18.75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</row>
    <row r="754" spans="1:194" ht="18.75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</row>
    <row r="755" spans="1:194" ht="18.75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</row>
    <row r="756" spans="1:194" ht="18.7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</row>
    <row r="757" spans="1:194" ht="18.75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</row>
    <row r="758" spans="1:194" ht="18.75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</row>
    <row r="759" spans="1:194" ht="18.75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</row>
    <row r="760" spans="1:194" ht="18.75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</row>
    <row r="761" spans="1:194" ht="18.75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</row>
    <row r="762" spans="1:194" ht="18.75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</row>
    <row r="763" spans="1:194" ht="18.75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</row>
    <row r="764" spans="1:194" ht="18.75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</row>
    <row r="765" spans="1:194" ht="18.75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</row>
    <row r="766" spans="1:194" ht="18.75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</row>
    <row r="767" spans="1:194" ht="18.75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</row>
    <row r="768" spans="1:194" ht="18.75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</row>
    <row r="769" spans="1:194" ht="18.75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</row>
    <row r="770" spans="1:194" ht="18.75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</row>
    <row r="771" spans="1:194" ht="18.75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</row>
    <row r="772" spans="1:194" ht="18.75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</row>
    <row r="773" spans="1:194" ht="18.75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</row>
    <row r="774" spans="1:194" ht="18.75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</row>
    <row r="775" spans="1:194" ht="18.75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</row>
    <row r="776" spans="1:194" ht="18.75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</row>
    <row r="777" spans="1:194" ht="18.75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</row>
    <row r="778" spans="1:194" ht="18.75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</row>
    <row r="779" spans="1:194" ht="18.75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</row>
    <row r="780" spans="1:194" ht="18.75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</row>
    <row r="781" spans="1:194" ht="18.75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</row>
    <row r="782" spans="1:194" ht="18.75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</row>
    <row r="783" spans="1:194" ht="18.75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</row>
    <row r="784" spans="1:194" ht="18.75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</row>
    <row r="785" spans="1:194" ht="18.75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</row>
    <row r="786" spans="1:194" ht="18.75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</row>
    <row r="787" spans="1:194" ht="18.75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</row>
    <row r="788" spans="1:194" ht="18.75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</row>
    <row r="789" spans="1:194" ht="18.75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</row>
    <row r="790" spans="1:194" ht="18.75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</row>
    <row r="791" spans="1:194" ht="18.75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</row>
    <row r="792" spans="1:194" ht="18.75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</row>
    <row r="793" spans="1:194" ht="18.75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</row>
    <row r="794" spans="1:194" ht="18.75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</row>
    <row r="795" spans="1:194" ht="18.75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</row>
    <row r="796" spans="1:194" ht="18.75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</row>
    <row r="797" spans="1:194" ht="18.75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</row>
    <row r="798" spans="1:194" ht="18.75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</row>
    <row r="799" spans="1:194" ht="18.75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</row>
    <row r="800" spans="1:194" ht="18.75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</row>
    <row r="801" spans="1:194" ht="18.75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</row>
    <row r="802" spans="1:194" ht="18.75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</row>
    <row r="803" spans="1:194" ht="18.75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</row>
    <row r="804" spans="1:194" ht="18.75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</row>
    <row r="805" spans="1:194" ht="18.75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</row>
    <row r="806" spans="1:194" ht="18.75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</row>
    <row r="807" spans="1:194" ht="18.75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</row>
    <row r="808" spans="1:194" ht="18.75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</row>
  </sheetData>
  <mergeCells count="9">
    <mergeCell ref="E101:I101"/>
    <mergeCell ref="E171:I171"/>
    <mergeCell ref="E31:I31"/>
    <mergeCell ref="E136:I136"/>
    <mergeCell ref="A1:L1"/>
    <mergeCell ref="A2:L2"/>
    <mergeCell ref="A3:L3"/>
    <mergeCell ref="E8:I8"/>
    <mergeCell ref="E66:I66"/>
  </mergeCells>
  <pageMargins left="0" right="0" top="0.31496062992125984" bottom="0.15748031496062992" header="0.31496062992125984" footer="0.31496062992125984"/>
  <pageSetup paperSize="9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842"/>
  <sheetViews>
    <sheetView topLeftCell="A151" zoomScale="86" zoomScaleNormal="86" workbookViewId="0">
      <selection activeCell="N157" sqref="N157"/>
    </sheetView>
  </sheetViews>
  <sheetFormatPr defaultRowHeight="14.25" x14ac:dyDescent="0.2"/>
  <cols>
    <col min="1" max="1" width="3" customWidth="1"/>
    <col min="2" max="2" width="22.25" customWidth="1"/>
    <col min="3" max="3" width="15.5" customWidth="1"/>
    <col min="4" max="4" width="15.625" customWidth="1"/>
    <col min="5" max="9" width="8.75" customWidth="1"/>
    <col min="10" max="10" width="9.875" customWidth="1"/>
    <col min="11" max="11" width="17.125" customWidth="1"/>
    <col min="12" max="12" width="8.375" customWidth="1"/>
  </cols>
  <sheetData>
    <row r="1" spans="1:148" s="1" customFormat="1" ht="18.75" x14ac:dyDescent="0.3">
      <c r="A1" s="105" t="s">
        <v>762</v>
      </c>
      <c r="B1" s="106" t="s">
        <v>763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48" s="1" customFormat="1" ht="18.75" x14ac:dyDescent="0.3">
      <c r="A2" s="105" t="s">
        <v>764</v>
      </c>
      <c r="B2" s="107" t="s">
        <v>765</v>
      </c>
      <c r="C2" s="107"/>
      <c r="D2" s="105"/>
      <c r="E2" s="105"/>
      <c r="F2" s="105"/>
      <c r="G2" s="105"/>
      <c r="H2" s="105"/>
      <c r="I2" s="105"/>
      <c r="J2" s="105"/>
      <c r="K2" s="105"/>
      <c r="L2" s="105"/>
    </row>
    <row r="3" spans="1:148" s="1" customFormat="1" ht="18.75" x14ac:dyDescent="0.3">
      <c r="B3" s="23" t="s">
        <v>810</v>
      </c>
    </row>
    <row r="4" spans="1:148" s="108" customFormat="1" ht="18.75" x14ac:dyDescent="0.3">
      <c r="A4" s="4"/>
      <c r="B4" s="23" t="s">
        <v>2040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</row>
    <row r="5" spans="1:148" ht="18.75" x14ac:dyDescent="0.3">
      <c r="A5" s="27" t="s">
        <v>693</v>
      </c>
      <c r="B5" s="28"/>
      <c r="C5" s="28"/>
      <c r="D5" s="28" t="s">
        <v>3</v>
      </c>
      <c r="E5" s="177" t="s">
        <v>539</v>
      </c>
      <c r="F5" s="178"/>
      <c r="G5" s="178"/>
      <c r="H5" s="178"/>
      <c r="I5" s="179"/>
      <c r="J5" s="29" t="s">
        <v>9</v>
      </c>
      <c r="K5" s="28" t="s">
        <v>5</v>
      </c>
      <c r="L5" s="30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</row>
    <row r="6" spans="1:148" ht="18.75" x14ac:dyDescent="0.3">
      <c r="A6" s="27" t="s">
        <v>694</v>
      </c>
      <c r="B6" s="31" t="s">
        <v>538</v>
      </c>
      <c r="C6" s="32" t="s">
        <v>2</v>
      </c>
      <c r="D6" s="31" t="s">
        <v>10</v>
      </c>
      <c r="E6" s="28">
        <v>2561</v>
      </c>
      <c r="F6" s="28">
        <v>2562</v>
      </c>
      <c r="G6" s="29">
        <v>2563</v>
      </c>
      <c r="H6" s="29">
        <v>2564</v>
      </c>
      <c r="I6" s="29">
        <v>2565</v>
      </c>
      <c r="J6" s="31" t="s">
        <v>417</v>
      </c>
      <c r="K6" s="31" t="s">
        <v>6</v>
      </c>
      <c r="L6" s="33" t="s">
        <v>8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</row>
    <row r="7" spans="1:148" ht="18.75" x14ac:dyDescent="0.3">
      <c r="A7" s="34" t="s">
        <v>0</v>
      </c>
      <c r="B7" s="35"/>
      <c r="C7" s="36"/>
      <c r="D7" s="35"/>
      <c r="E7" s="37" t="s">
        <v>4</v>
      </c>
      <c r="F7" s="37" t="s">
        <v>4</v>
      </c>
      <c r="G7" s="38" t="s">
        <v>4</v>
      </c>
      <c r="H7" s="37" t="s">
        <v>4</v>
      </c>
      <c r="I7" s="37" t="s">
        <v>4</v>
      </c>
      <c r="J7" s="39"/>
      <c r="K7" s="35"/>
      <c r="L7" s="4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</row>
    <row r="8" spans="1:148" s="63" customFormat="1" ht="15.75" x14ac:dyDescent="0.25">
      <c r="A8" s="41">
        <v>1</v>
      </c>
      <c r="B8" s="48" t="s">
        <v>1247</v>
      </c>
      <c r="C8" s="43" t="s">
        <v>811</v>
      </c>
      <c r="D8" s="41" t="s">
        <v>812</v>
      </c>
      <c r="E8" s="44">
        <v>205400</v>
      </c>
      <c r="F8" s="45"/>
      <c r="G8" s="44"/>
      <c r="H8" s="45"/>
      <c r="I8" s="45"/>
      <c r="J8" s="41" t="s">
        <v>813</v>
      </c>
      <c r="K8" s="41" t="s">
        <v>814</v>
      </c>
      <c r="L8" s="47" t="s">
        <v>815</v>
      </c>
      <c r="M8" s="62"/>
      <c r="N8" s="182" t="s">
        <v>816</v>
      </c>
      <c r="O8" s="182"/>
      <c r="P8" s="182"/>
      <c r="Q8" s="18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</row>
    <row r="9" spans="1:148" s="63" customFormat="1" ht="15.75" x14ac:dyDescent="0.25">
      <c r="A9" s="16"/>
      <c r="B9" s="48" t="s">
        <v>1246</v>
      </c>
      <c r="C9" s="24" t="s">
        <v>817</v>
      </c>
      <c r="D9" s="16"/>
      <c r="E9" s="25" t="s">
        <v>727</v>
      </c>
      <c r="F9" s="16"/>
      <c r="G9" s="25"/>
      <c r="H9" s="16"/>
      <c r="I9" s="16"/>
      <c r="J9" s="16" t="s">
        <v>818</v>
      </c>
      <c r="K9" s="16" t="s">
        <v>819</v>
      </c>
      <c r="L9" s="15"/>
      <c r="M9" s="62"/>
      <c r="N9" s="25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</row>
    <row r="10" spans="1:148" s="63" customFormat="1" ht="15.75" x14ac:dyDescent="0.25">
      <c r="A10" s="16"/>
      <c r="B10" s="49"/>
      <c r="C10" s="24" t="s">
        <v>820</v>
      </c>
      <c r="D10" s="16"/>
      <c r="E10" s="25" t="s">
        <v>821</v>
      </c>
      <c r="F10" s="16"/>
      <c r="G10" s="25"/>
      <c r="H10" s="16"/>
      <c r="I10" s="24"/>
      <c r="J10" s="24" t="s">
        <v>822</v>
      </c>
      <c r="K10" s="16"/>
      <c r="L10" s="15"/>
      <c r="M10" s="62"/>
      <c r="N10" s="25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</row>
    <row r="11" spans="1:148" s="63" customFormat="1" ht="15.75" x14ac:dyDescent="0.25">
      <c r="A11" s="16"/>
      <c r="B11" s="49"/>
      <c r="C11" s="24"/>
      <c r="D11" s="16"/>
      <c r="E11" s="25"/>
      <c r="F11" s="16"/>
      <c r="G11" s="25"/>
      <c r="H11" s="16"/>
      <c r="I11" s="16"/>
      <c r="J11" s="16"/>
      <c r="K11" s="16"/>
      <c r="L11" s="15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</row>
    <row r="12" spans="1:148" s="63" customFormat="1" ht="15.75" x14ac:dyDescent="0.25">
      <c r="A12" s="16">
        <v>2</v>
      </c>
      <c r="B12" s="48" t="s">
        <v>1248</v>
      </c>
      <c r="C12" s="24" t="s">
        <v>811</v>
      </c>
      <c r="D12" s="16" t="s">
        <v>823</v>
      </c>
      <c r="E12" s="52">
        <v>54000</v>
      </c>
      <c r="F12" s="51"/>
      <c r="G12" s="52"/>
      <c r="H12" s="51"/>
      <c r="I12" s="51"/>
      <c r="J12" s="16" t="s">
        <v>824</v>
      </c>
      <c r="K12" s="16" t="s">
        <v>814</v>
      </c>
      <c r="L12" s="15" t="s">
        <v>815</v>
      </c>
      <c r="M12" s="62"/>
      <c r="N12" s="182" t="s">
        <v>825</v>
      </c>
      <c r="O12" s="182"/>
      <c r="P12" s="182"/>
      <c r="Q12" s="182"/>
      <c r="R12" s="182"/>
      <c r="S12" s="18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</row>
    <row r="13" spans="1:148" s="63" customFormat="1" ht="15.75" x14ac:dyDescent="0.25">
      <c r="A13" s="16"/>
      <c r="B13" s="48" t="s">
        <v>1249</v>
      </c>
      <c r="C13" s="24" t="s">
        <v>817</v>
      </c>
      <c r="D13" s="16"/>
      <c r="E13" s="25" t="s">
        <v>727</v>
      </c>
      <c r="F13" s="16"/>
      <c r="G13" s="25"/>
      <c r="H13" s="16"/>
      <c r="I13" s="16"/>
      <c r="J13" s="16" t="s">
        <v>826</v>
      </c>
      <c r="K13" s="16" t="s">
        <v>819</v>
      </c>
      <c r="L13" s="15"/>
      <c r="M13" s="62"/>
      <c r="N13" s="25"/>
      <c r="O13" s="49"/>
      <c r="P13" s="49"/>
      <c r="Q13" s="49"/>
      <c r="R13" s="49"/>
      <c r="S13" s="49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</row>
    <row r="14" spans="1:148" s="63" customFormat="1" ht="15.75" x14ac:dyDescent="0.25">
      <c r="A14" s="16"/>
      <c r="B14" s="48" t="s">
        <v>827</v>
      </c>
      <c r="C14" s="24" t="s">
        <v>820</v>
      </c>
      <c r="D14" s="16"/>
      <c r="E14" s="24" t="s">
        <v>828</v>
      </c>
      <c r="F14" s="16"/>
      <c r="G14" s="25"/>
      <c r="H14" s="16"/>
      <c r="I14" s="24"/>
      <c r="J14" s="24" t="s">
        <v>829</v>
      </c>
      <c r="K14" s="16"/>
      <c r="L14" s="15"/>
      <c r="M14" s="62"/>
      <c r="N14" s="25"/>
      <c r="O14" s="49"/>
      <c r="P14" s="49"/>
      <c r="Q14" s="49"/>
      <c r="R14" s="49"/>
      <c r="S14" s="49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</row>
    <row r="15" spans="1:148" s="63" customFormat="1" ht="15.75" x14ac:dyDescent="0.25">
      <c r="A15" s="16"/>
      <c r="B15" s="48"/>
      <c r="C15" s="24"/>
      <c r="D15" s="16"/>
      <c r="E15" s="25"/>
      <c r="F15" s="16"/>
      <c r="G15" s="25"/>
      <c r="H15" s="16"/>
      <c r="I15" s="24"/>
      <c r="J15" s="24"/>
      <c r="K15" s="16"/>
      <c r="L15" s="15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</row>
    <row r="16" spans="1:148" s="63" customFormat="1" ht="15.75" x14ac:dyDescent="0.25">
      <c r="A16" s="16">
        <v>3</v>
      </c>
      <c r="B16" s="48" t="s">
        <v>830</v>
      </c>
      <c r="C16" s="24" t="s">
        <v>811</v>
      </c>
      <c r="D16" s="16" t="s">
        <v>831</v>
      </c>
      <c r="E16" s="52">
        <v>333590</v>
      </c>
      <c r="F16" s="51"/>
      <c r="G16" s="52"/>
      <c r="H16" s="51"/>
      <c r="I16" s="51"/>
      <c r="J16" s="16" t="s">
        <v>832</v>
      </c>
      <c r="K16" s="16" t="s">
        <v>814</v>
      </c>
      <c r="L16" s="15" t="s">
        <v>815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</row>
    <row r="17" spans="1:148" s="63" customFormat="1" ht="15.75" x14ac:dyDescent="0.25">
      <c r="A17" s="16"/>
      <c r="B17" s="48" t="s">
        <v>833</v>
      </c>
      <c r="C17" s="24" t="s">
        <v>817</v>
      </c>
      <c r="D17" s="16"/>
      <c r="E17" s="25" t="s">
        <v>727</v>
      </c>
      <c r="F17" s="16"/>
      <c r="G17" s="25"/>
      <c r="H17" s="16"/>
      <c r="I17" s="16"/>
      <c r="J17" s="16" t="s">
        <v>834</v>
      </c>
      <c r="K17" s="16" t="s">
        <v>819</v>
      </c>
      <c r="L17" s="15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</row>
    <row r="18" spans="1:148" s="63" customFormat="1" ht="15.75" x14ac:dyDescent="0.25">
      <c r="A18" s="16"/>
      <c r="B18" s="48"/>
      <c r="C18" s="24" t="s">
        <v>820</v>
      </c>
      <c r="D18" s="16"/>
      <c r="E18" s="24" t="s">
        <v>835</v>
      </c>
      <c r="F18" s="16"/>
      <c r="G18" s="25"/>
      <c r="H18" s="16"/>
      <c r="I18" s="24"/>
      <c r="J18" s="24" t="s">
        <v>836</v>
      </c>
      <c r="K18" s="16"/>
      <c r="L18" s="15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</row>
    <row r="19" spans="1:148" s="63" customFormat="1" ht="15.75" x14ac:dyDescent="0.25">
      <c r="A19" s="16"/>
      <c r="B19" s="48"/>
      <c r="C19" s="24"/>
      <c r="D19" s="16"/>
      <c r="E19" s="25"/>
      <c r="F19" s="16"/>
      <c r="G19" s="25"/>
      <c r="H19" s="16"/>
      <c r="I19" s="24"/>
      <c r="J19" s="24"/>
      <c r="K19" s="16"/>
      <c r="L19" s="15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</row>
    <row r="20" spans="1:148" s="63" customFormat="1" ht="15.75" x14ac:dyDescent="0.25">
      <c r="A20" s="16">
        <v>4</v>
      </c>
      <c r="B20" s="48" t="s">
        <v>1343</v>
      </c>
      <c r="C20" s="24" t="s">
        <v>811</v>
      </c>
      <c r="D20" s="16" t="s">
        <v>837</v>
      </c>
      <c r="E20" s="52"/>
      <c r="F20" s="51">
        <v>310000</v>
      </c>
      <c r="G20" s="52"/>
      <c r="H20" s="51"/>
      <c r="I20" s="51"/>
      <c r="J20" s="16" t="s">
        <v>838</v>
      </c>
      <c r="K20" s="16" t="s">
        <v>814</v>
      </c>
      <c r="L20" s="15" t="s">
        <v>815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</row>
    <row r="21" spans="1:148" s="63" customFormat="1" ht="15.75" x14ac:dyDescent="0.25">
      <c r="A21" s="16"/>
      <c r="B21" s="48" t="s">
        <v>1342</v>
      </c>
      <c r="C21" s="24" t="s">
        <v>817</v>
      </c>
      <c r="D21" s="16"/>
      <c r="E21" s="25"/>
      <c r="F21" s="16"/>
      <c r="G21" s="25"/>
      <c r="H21" s="16"/>
      <c r="I21" s="16"/>
      <c r="J21" s="16" t="s">
        <v>826</v>
      </c>
      <c r="K21" s="16" t="s">
        <v>819</v>
      </c>
      <c r="L21" s="15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</row>
    <row r="22" spans="1:148" s="63" customFormat="1" ht="15.75" x14ac:dyDescent="0.25">
      <c r="A22" s="16"/>
      <c r="B22" s="48"/>
      <c r="C22" s="24" t="s">
        <v>820</v>
      </c>
      <c r="D22" s="16"/>
      <c r="E22" s="52"/>
      <c r="F22" s="16"/>
      <c r="G22" s="25"/>
      <c r="H22" s="16"/>
      <c r="I22" s="24"/>
      <c r="J22" s="24" t="s">
        <v>839</v>
      </c>
      <c r="K22" s="16"/>
      <c r="L22" s="15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</row>
    <row r="23" spans="1:148" s="63" customFormat="1" ht="15.75" x14ac:dyDescent="0.25">
      <c r="A23" s="16"/>
      <c r="B23" s="48"/>
      <c r="C23" s="24"/>
      <c r="D23" s="16"/>
      <c r="E23" s="52"/>
      <c r="F23" s="16"/>
      <c r="G23" s="25"/>
      <c r="H23" s="16"/>
      <c r="I23" s="24"/>
      <c r="J23" s="24"/>
      <c r="K23" s="16"/>
      <c r="L23" s="15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</row>
    <row r="24" spans="1:148" s="63" customFormat="1" ht="15.75" x14ac:dyDescent="0.25">
      <c r="A24" s="16">
        <v>5</v>
      </c>
      <c r="B24" s="48" t="s">
        <v>840</v>
      </c>
      <c r="C24" s="24" t="s">
        <v>811</v>
      </c>
      <c r="D24" s="16" t="s">
        <v>841</v>
      </c>
      <c r="E24" s="52"/>
      <c r="F24" s="51"/>
      <c r="G24" s="52"/>
      <c r="H24" s="51">
        <v>55000</v>
      </c>
      <c r="I24" s="51"/>
      <c r="J24" s="16" t="s">
        <v>824</v>
      </c>
      <c r="K24" s="16" t="s">
        <v>814</v>
      </c>
      <c r="L24" s="15" t="s">
        <v>815</v>
      </c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</row>
    <row r="25" spans="1:148" s="63" customFormat="1" ht="15.75" x14ac:dyDescent="0.25">
      <c r="A25" s="16"/>
      <c r="B25" s="48" t="s">
        <v>842</v>
      </c>
      <c r="C25" s="24" t="s">
        <v>817</v>
      </c>
      <c r="D25" s="16"/>
      <c r="E25" s="25"/>
      <c r="F25" s="16"/>
      <c r="G25" s="25"/>
      <c r="H25" s="16"/>
      <c r="I25" s="16"/>
      <c r="J25" s="16" t="s">
        <v>826</v>
      </c>
      <c r="K25" s="16" t="s">
        <v>819</v>
      </c>
      <c r="L25" s="15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</row>
    <row r="26" spans="1:148" s="63" customFormat="1" ht="15.75" x14ac:dyDescent="0.25">
      <c r="A26" s="16"/>
      <c r="B26" s="48"/>
      <c r="C26" s="24" t="s">
        <v>820</v>
      </c>
      <c r="D26" s="16"/>
      <c r="E26" s="52"/>
      <c r="F26" s="16"/>
      <c r="G26" s="25"/>
      <c r="H26" s="16"/>
      <c r="I26" s="24"/>
      <c r="J26" s="24" t="s">
        <v>829</v>
      </c>
      <c r="K26" s="16"/>
      <c r="L26" s="15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</row>
    <row r="27" spans="1:148" s="63" customFormat="1" ht="15.75" x14ac:dyDescent="0.25">
      <c r="A27" s="16"/>
      <c r="B27" s="48"/>
      <c r="C27" s="24"/>
      <c r="D27" s="16"/>
      <c r="E27" s="52"/>
      <c r="F27" s="16"/>
      <c r="G27" s="25"/>
      <c r="H27" s="16"/>
      <c r="I27" s="24"/>
      <c r="J27" s="24"/>
      <c r="K27" s="16"/>
      <c r="L27" s="15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</row>
    <row r="28" spans="1:148" s="63" customFormat="1" ht="15.75" x14ac:dyDescent="0.25">
      <c r="A28" s="16">
        <v>6</v>
      </c>
      <c r="B28" s="48" t="s">
        <v>843</v>
      </c>
      <c r="C28" s="24" t="s">
        <v>811</v>
      </c>
      <c r="D28" s="16" t="s">
        <v>844</v>
      </c>
      <c r="E28" s="52">
        <v>230000</v>
      </c>
      <c r="F28" s="51">
        <v>230000</v>
      </c>
      <c r="G28" s="52">
        <v>230000</v>
      </c>
      <c r="H28" s="51">
        <v>230000</v>
      </c>
      <c r="I28" s="51"/>
      <c r="J28" s="16" t="s">
        <v>813</v>
      </c>
      <c r="K28" s="16" t="s">
        <v>814</v>
      </c>
      <c r="L28" s="15" t="s">
        <v>815</v>
      </c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</row>
    <row r="29" spans="1:148" s="63" customFormat="1" ht="15.75" x14ac:dyDescent="0.25">
      <c r="A29" s="16"/>
      <c r="B29" s="48" t="s">
        <v>845</v>
      </c>
      <c r="C29" s="24" t="s">
        <v>817</v>
      </c>
      <c r="D29" s="16"/>
      <c r="E29" s="25"/>
      <c r="F29" s="16"/>
      <c r="G29" s="25"/>
      <c r="H29" s="16"/>
      <c r="I29" s="16"/>
      <c r="J29" s="16" t="s">
        <v>818</v>
      </c>
      <c r="K29" s="16" t="s">
        <v>819</v>
      </c>
      <c r="L29" s="15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</row>
    <row r="30" spans="1:148" s="63" customFormat="1" ht="15.75" x14ac:dyDescent="0.25">
      <c r="A30" s="16"/>
      <c r="B30" s="48"/>
      <c r="C30" s="24" t="s">
        <v>820</v>
      </c>
      <c r="D30" s="16"/>
      <c r="E30" s="52"/>
      <c r="F30" s="16"/>
      <c r="G30" s="25"/>
      <c r="H30" s="16"/>
      <c r="I30" s="24"/>
      <c r="J30" s="24" t="s">
        <v>846</v>
      </c>
      <c r="K30" s="16"/>
      <c r="L30" s="15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</row>
    <row r="31" spans="1:148" s="63" customFormat="1" ht="15.75" x14ac:dyDescent="0.25">
      <c r="A31" s="16"/>
      <c r="B31" s="48"/>
      <c r="C31" s="24"/>
      <c r="D31" s="16"/>
      <c r="E31" s="39"/>
      <c r="F31" s="18"/>
      <c r="G31" s="54"/>
      <c r="H31" s="18"/>
      <c r="I31" s="18"/>
      <c r="J31" s="24"/>
      <c r="K31" s="16"/>
      <c r="L31" s="15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</row>
    <row r="32" spans="1:148" s="63" customFormat="1" ht="15.75" x14ac:dyDescent="0.25">
      <c r="A32" s="18"/>
      <c r="B32" s="35"/>
      <c r="C32" s="39"/>
      <c r="D32" s="18"/>
      <c r="E32" s="55">
        <f>SUM(E8:E31)</f>
        <v>822990</v>
      </c>
      <c r="F32" s="65">
        <f>SUM(F8:F31)</f>
        <v>540000</v>
      </c>
      <c r="G32" s="55">
        <f>SUM(G8:G31)</f>
        <v>230000</v>
      </c>
      <c r="H32" s="65">
        <f>SUM(H8:H31)</f>
        <v>285000</v>
      </c>
      <c r="I32" s="58">
        <v>0</v>
      </c>
      <c r="J32" s="39"/>
      <c r="K32" s="18"/>
      <c r="L32" s="17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</row>
    <row r="33" spans="1:148" s="63" customFormat="1" ht="15.75" x14ac:dyDescent="0.25">
      <c r="A33" s="69"/>
      <c r="B33" s="70"/>
      <c r="C33" s="69"/>
      <c r="D33" s="69"/>
      <c r="E33" s="44"/>
      <c r="F33" s="44"/>
      <c r="G33" s="44"/>
      <c r="H33" s="44"/>
      <c r="I33" s="44"/>
      <c r="J33" s="69"/>
      <c r="K33" s="69"/>
      <c r="L33" s="69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</row>
    <row r="34" spans="1:148" s="63" customFormat="1" ht="15.75" x14ac:dyDescent="0.25">
      <c r="A34" s="25"/>
      <c r="B34" s="49"/>
      <c r="C34" s="25"/>
      <c r="D34" s="25"/>
      <c r="E34" s="52"/>
      <c r="F34" s="52"/>
      <c r="G34" s="52"/>
      <c r="H34" s="52"/>
      <c r="I34" s="52"/>
      <c r="J34" s="25"/>
      <c r="K34" s="25"/>
      <c r="L34" s="25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</row>
    <row r="35" spans="1:148" s="63" customFormat="1" ht="15.75" x14ac:dyDescent="0.25">
      <c r="A35" s="25"/>
      <c r="B35" s="49"/>
      <c r="C35" s="25"/>
      <c r="D35" s="25"/>
      <c r="E35" s="52"/>
      <c r="F35" s="52"/>
      <c r="G35" s="52"/>
      <c r="H35" s="52"/>
      <c r="I35" s="52"/>
      <c r="J35" s="25"/>
      <c r="K35" s="25"/>
      <c r="L35" s="25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</row>
    <row r="36" spans="1:148" s="66" customFormat="1" ht="15.75" x14ac:dyDescent="0.25">
      <c r="A36" s="54"/>
      <c r="B36" s="49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</row>
    <row r="37" spans="1:148" ht="18.75" x14ac:dyDescent="0.3">
      <c r="A37" s="160" t="s">
        <v>693</v>
      </c>
      <c r="B37" s="28"/>
      <c r="C37" s="28"/>
      <c r="D37" s="28" t="s">
        <v>3</v>
      </c>
      <c r="E37" s="177" t="s">
        <v>539</v>
      </c>
      <c r="F37" s="178"/>
      <c r="G37" s="178"/>
      <c r="H37" s="178"/>
      <c r="I37" s="179"/>
      <c r="J37" s="29" t="s">
        <v>9</v>
      </c>
      <c r="K37" s="28" t="s">
        <v>5</v>
      </c>
      <c r="L37" s="30" t="s">
        <v>7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</row>
    <row r="38" spans="1:148" ht="18.75" x14ac:dyDescent="0.3">
      <c r="A38" s="27" t="s">
        <v>694</v>
      </c>
      <c r="B38" s="31" t="s">
        <v>538</v>
      </c>
      <c r="C38" s="32" t="s">
        <v>2</v>
      </c>
      <c r="D38" s="31" t="s">
        <v>10</v>
      </c>
      <c r="E38" s="31">
        <v>2561</v>
      </c>
      <c r="F38" s="31">
        <v>2562</v>
      </c>
      <c r="G38" s="64">
        <v>2563</v>
      </c>
      <c r="H38" s="64">
        <v>2564</v>
      </c>
      <c r="I38" s="64">
        <v>2565</v>
      </c>
      <c r="J38" s="31" t="s">
        <v>417</v>
      </c>
      <c r="K38" s="31" t="s">
        <v>6</v>
      </c>
      <c r="L38" s="33" t="s">
        <v>8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</row>
    <row r="39" spans="1:148" ht="18.75" x14ac:dyDescent="0.3">
      <c r="A39" s="34" t="s">
        <v>0</v>
      </c>
      <c r="B39" s="35"/>
      <c r="C39" s="36"/>
      <c r="D39" s="35"/>
      <c r="E39" s="37" t="s">
        <v>4</v>
      </c>
      <c r="F39" s="37" t="s">
        <v>4</v>
      </c>
      <c r="G39" s="38" t="s">
        <v>4</v>
      </c>
      <c r="H39" s="37" t="s">
        <v>4</v>
      </c>
      <c r="I39" s="37" t="s">
        <v>4</v>
      </c>
      <c r="J39" s="39"/>
      <c r="K39" s="35"/>
      <c r="L39" s="4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</row>
    <row r="40" spans="1:148" s="63" customFormat="1" ht="15.75" x14ac:dyDescent="0.25">
      <c r="A40" s="16">
        <v>7</v>
      </c>
      <c r="B40" s="48" t="s">
        <v>847</v>
      </c>
      <c r="C40" s="24" t="s">
        <v>811</v>
      </c>
      <c r="D40" s="16" t="s">
        <v>848</v>
      </c>
      <c r="E40" s="52">
        <v>387200</v>
      </c>
      <c r="F40" s="51"/>
      <c r="G40" s="52"/>
      <c r="H40" s="51"/>
      <c r="I40" s="51"/>
      <c r="J40" s="16" t="s">
        <v>813</v>
      </c>
      <c r="K40" s="16" t="s">
        <v>814</v>
      </c>
      <c r="L40" s="15" t="s">
        <v>815</v>
      </c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</row>
    <row r="41" spans="1:148" s="63" customFormat="1" ht="15.75" x14ac:dyDescent="0.25">
      <c r="A41" s="16"/>
      <c r="B41" s="48" t="s">
        <v>849</v>
      </c>
      <c r="C41" s="24" t="s">
        <v>817</v>
      </c>
      <c r="D41" s="16"/>
      <c r="E41" s="25"/>
      <c r="F41" s="16"/>
      <c r="G41" s="25"/>
      <c r="H41" s="16"/>
      <c r="I41" s="16"/>
      <c r="J41" s="16" t="s">
        <v>818</v>
      </c>
      <c r="K41" s="16" t="s">
        <v>819</v>
      </c>
      <c r="L41" s="15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</row>
    <row r="42" spans="1:148" s="63" customFormat="1" ht="15.75" x14ac:dyDescent="0.25">
      <c r="A42" s="16"/>
      <c r="B42" s="48"/>
      <c r="C42" s="24" t="s">
        <v>820</v>
      </c>
      <c r="D42" s="16"/>
      <c r="E42" s="52"/>
      <c r="F42" s="16"/>
      <c r="G42" s="25"/>
      <c r="H42" s="16"/>
      <c r="I42" s="24"/>
      <c r="J42" s="24" t="s">
        <v>850</v>
      </c>
      <c r="K42" s="16"/>
      <c r="L42" s="15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</row>
    <row r="43" spans="1:148" s="63" customFormat="1" ht="15.75" x14ac:dyDescent="0.25">
      <c r="A43" s="50"/>
      <c r="B43" s="48"/>
      <c r="C43" s="49"/>
      <c r="D43" s="48"/>
      <c r="E43" s="32"/>
      <c r="F43" s="31"/>
      <c r="G43" s="32"/>
      <c r="H43" s="31"/>
      <c r="I43" s="64"/>
      <c r="J43" s="24"/>
      <c r="K43" s="48"/>
      <c r="L43" s="19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</row>
    <row r="44" spans="1:148" s="63" customFormat="1" ht="15.75" x14ac:dyDescent="0.25">
      <c r="A44" s="16">
        <v>8</v>
      </c>
      <c r="B44" s="48" t="s">
        <v>851</v>
      </c>
      <c r="C44" s="24" t="s">
        <v>811</v>
      </c>
      <c r="D44" s="16" t="s">
        <v>852</v>
      </c>
      <c r="E44" s="52"/>
      <c r="F44" s="51">
        <v>220000</v>
      </c>
      <c r="G44" s="67">
        <v>220000</v>
      </c>
      <c r="H44" s="68">
        <v>220000</v>
      </c>
      <c r="I44" s="68"/>
      <c r="J44" s="16" t="s">
        <v>813</v>
      </c>
      <c r="K44" s="16" t="s">
        <v>814</v>
      </c>
      <c r="L44" s="15" t="s">
        <v>815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</row>
    <row r="45" spans="1:148" s="63" customFormat="1" ht="15.75" x14ac:dyDescent="0.25">
      <c r="A45" s="16"/>
      <c r="B45" s="48" t="s">
        <v>853</v>
      </c>
      <c r="C45" s="24" t="s">
        <v>817</v>
      </c>
      <c r="D45" s="16"/>
      <c r="E45" s="25"/>
      <c r="F45" s="16"/>
      <c r="G45" s="25"/>
      <c r="H45" s="24"/>
      <c r="I45" s="24"/>
      <c r="J45" s="16" t="s">
        <v>818</v>
      </c>
      <c r="K45" s="16" t="s">
        <v>819</v>
      </c>
      <c r="L45" s="15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</row>
    <row r="46" spans="1:148" s="63" customFormat="1" ht="15.75" x14ac:dyDescent="0.25">
      <c r="A46" s="16"/>
      <c r="B46" s="48"/>
      <c r="C46" s="24" t="s">
        <v>820</v>
      </c>
      <c r="D46" s="16"/>
      <c r="E46" s="25"/>
      <c r="F46" s="16"/>
      <c r="G46" s="25"/>
      <c r="H46" s="24"/>
      <c r="I46" s="24"/>
      <c r="J46" s="24" t="s">
        <v>854</v>
      </c>
      <c r="K46" s="16"/>
      <c r="L46" s="15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</row>
    <row r="47" spans="1:148" s="63" customFormat="1" ht="15.75" x14ac:dyDescent="0.25">
      <c r="A47" s="50"/>
      <c r="B47" s="48"/>
      <c r="C47" s="49"/>
      <c r="D47" s="48"/>
      <c r="E47" s="32"/>
      <c r="F47" s="31"/>
      <c r="G47" s="32"/>
      <c r="H47" s="64"/>
      <c r="I47" s="64"/>
      <c r="J47" s="24"/>
      <c r="K47" s="48"/>
      <c r="L47" s="19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</row>
    <row r="48" spans="1:148" s="63" customFormat="1" ht="15.75" x14ac:dyDescent="0.25">
      <c r="A48" s="24">
        <v>9</v>
      </c>
      <c r="B48" s="48" t="s">
        <v>1251</v>
      </c>
      <c r="C48" s="49" t="s">
        <v>811</v>
      </c>
      <c r="D48" s="48" t="s">
        <v>855</v>
      </c>
      <c r="E48" s="52">
        <v>220000</v>
      </c>
      <c r="F48" s="31"/>
      <c r="G48" s="32"/>
      <c r="H48" s="64"/>
      <c r="I48" s="64"/>
      <c r="J48" s="24" t="s">
        <v>813</v>
      </c>
      <c r="K48" s="48" t="s">
        <v>814</v>
      </c>
      <c r="L48" s="19" t="s">
        <v>815</v>
      </c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</row>
    <row r="49" spans="1:148" s="63" customFormat="1" ht="15.75" x14ac:dyDescent="0.25">
      <c r="A49" s="50"/>
      <c r="B49" s="48" t="s">
        <v>1250</v>
      </c>
      <c r="C49" s="49" t="s">
        <v>817</v>
      </c>
      <c r="D49" s="48" t="s">
        <v>856</v>
      </c>
      <c r="E49" s="25" t="s">
        <v>727</v>
      </c>
      <c r="F49" s="31"/>
      <c r="G49" s="32"/>
      <c r="H49" s="64"/>
      <c r="I49" s="64"/>
      <c r="J49" s="24" t="s">
        <v>826</v>
      </c>
      <c r="K49" s="48" t="s">
        <v>819</v>
      </c>
      <c r="L49" s="19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</row>
    <row r="50" spans="1:148" s="63" customFormat="1" ht="15.75" x14ac:dyDescent="0.25">
      <c r="A50" s="50"/>
      <c r="B50" s="48"/>
      <c r="C50" s="49" t="s">
        <v>820</v>
      </c>
      <c r="D50" s="48"/>
      <c r="E50" s="25" t="s">
        <v>857</v>
      </c>
      <c r="F50" s="31"/>
      <c r="G50" s="32"/>
      <c r="H50" s="64"/>
      <c r="I50" s="64"/>
      <c r="J50" s="24" t="s">
        <v>858</v>
      </c>
      <c r="K50" s="48"/>
      <c r="L50" s="19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</row>
    <row r="51" spans="1:148" s="63" customFormat="1" ht="15.75" x14ac:dyDescent="0.25">
      <c r="A51" s="50"/>
      <c r="B51" s="48"/>
      <c r="C51" s="49"/>
      <c r="D51" s="48"/>
      <c r="E51" s="32"/>
      <c r="F51" s="31"/>
      <c r="G51" s="32"/>
      <c r="H51" s="64"/>
      <c r="I51" s="64"/>
      <c r="J51" s="24"/>
      <c r="K51" s="48"/>
      <c r="L51" s="19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</row>
    <row r="52" spans="1:148" s="63" customFormat="1" ht="15.75" x14ac:dyDescent="0.25">
      <c r="A52" s="16">
        <v>10</v>
      </c>
      <c r="B52" s="48" t="s">
        <v>859</v>
      </c>
      <c r="C52" s="24" t="s">
        <v>811</v>
      </c>
      <c r="D52" s="16" t="s">
        <v>860</v>
      </c>
      <c r="E52" s="52">
        <v>264000</v>
      </c>
      <c r="F52" s="51">
        <v>264000</v>
      </c>
      <c r="G52" s="51">
        <v>264000</v>
      </c>
      <c r="H52" s="52">
        <v>264000</v>
      </c>
      <c r="I52" s="51"/>
      <c r="J52" s="16" t="s">
        <v>861</v>
      </c>
      <c r="K52" s="16" t="s">
        <v>814</v>
      </c>
      <c r="L52" s="15" t="s">
        <v>815</v>
      </c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</row>
    <row r="53" spans="1:148" s="63" customFormat="1" ht="15.75" x14ac:dyDescent="0.25">
      <c r="A53" s="16"/>
      <c r="B53" s="48" t="s">
        <v>862</v>
      </c>
      <c r="C53" s="24" t="s">
        <v>817</v>
      </c>
      <c r="D53" s="16"/>
      <c r="E53" s="25"/>
      <c r="F53" s="16"/>
      <c r="G53" s="25"/>
      <c r="H53" s="24"/>
      <c r="I53" s="24"/>
      <c r="J53" s="16" t="s">
        <v>863</v>
      </c>
      <c r="K53" s="16" t="s">
        <v>819</v>
      </c>
      <c r="L53" s="15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</row>
    <row r="54" spans="1:148" s="63" customFormat="1" ht="15.75" x14ac:dyDescent="0.25">
      <c r="A54" s="16"/>
      <c r="B54" s="48"/>
      <c r="C54" s="24" t="s">
        <v>820</v>
      </c>
      <c r="D54" s="16"/>
      <c r="E54" s="25"/>
      <c r="F54" s="16"/>
      <c r="G54" s="25"/>
      <c r="H54" s="24"/>
      <c r="I54" s="24"/>
      <c r="J54" s="24" t="s">
        <v>864</v>
      </c>
      <c r="K54" s="16"/>
      <c r="L54" s="15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</row>
    <row r="55" spans="1:148" s="63" customFormat="1" ht="15.75" x14ac:dyDescent="0.25">
      <c r="A55" s="16"/>
      <c r="B55" s="48"/>
      <c r="C55" s="24"/>
      <c r="D55" s="16"/>
      <c r="E55" s="25"/>
      <c r="F55" s="24"/>
      <c r="G55" s="24"/>
      <c r="H55" s="24"/>
      <c r="I55" s="24"/>
      <c r="J55" s="24"/>
      <c r="K55" s="16"/>
      <c r="L55" s="15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</row>
    <row r="56" spans="1:148" s="63" customFormat="1" ht="15.75" x14ac:dyDescent="0.25">
      <c r="A56" s="16">
        <v>11</v>
      </c>
      <c r="B56" s="48" t="s">
        <v>865</v>
      </c>
      <c r="C56" s="24" t="s">
        <v>866</v>
      </c>
      <c r="D56" s="16" t="s">
        <v>867</v>
      </c>
      <c r="E56" s="52"/>
      <c r="F56" s="53">
        <v>150000</v>
      </c>
      <c r="G56" s="67"/>
      <c r="H56" s="68"/>
      <c r="I56" s="68"/>
      <c r="J56" s="16" t="s">
        <v>868</v>
      </c>
      <c r="K56" s="16" t="s">
        <v>869</v>
      </c>
      <c r="L56" s="15" t="s">
        <v>815</v>
      </c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</row>
    <row r="57" spans="1:148" s="63" customFormat="1" ht="15.75" x14ac:dyDescent="0.25">
      <c r="A57" s="16"/>
      <c r="B57" s="48" t="s">
        <v>870</v>
      </c>
      <c r="C57" s="24" t="s">
        <v>871</v>
      </c>
      <c r="D57" s="16"/>
      <c r="E57" s="25"/>
      <c r="F57" s="16"/>
      <c r="G57" s="25"/>
      <c r="H57" s="24"/>
      <c r="I57" s="24"/>
      <c r="J57" s="16" t="s">
        <v>872</v>
      </c>
      <c r="K57" s="16" t="s">
        <v>873</v>
      </c>
      <c r="L57" s="15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</row>
    <row r="58" spans="1:148" s="63" customFormat="1" ht="15.75" x14ac:dyDescent="0.25">
      <c r="A58" s="16"/>
      <c r="B58" s="48"/>
      <c r="C58" s="24" t="s">
        <v>874</v>
      </c>
      <c r="D58" s="16"/>
      <c r="E58" s="24"/>
      <c r="F58" s="16"/>
      <c r="G58" s="25"/>
      <c r="H58" s="16"/>
      <c r="I58" s="24"/>
      <c r="J58" s="24"/>
      <c r="K58" s="16" t="s">
        <v>875</v>
      </c>
      <c r="L58" s="15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</row>
    <row r="59" spans="1:148" s="63" customFormat="1" ht="15.75" x14ac:dyDescent="0.25">
      <c r="A59" s="16"/>
      <c r="B59" s="48"/>
      <c r="C59" s="24"/>
      <c r="D59" s="16"/>
      <c r="E59" s="24"/>
      <c r="F59" s="24"/>
      <c r="G59" s="24"/>
      <c r="H59" s="16"/>
      <c r="I59" s="24"/>
      <c r="J59" s="24"/>
      <c r="K59" s="16"/>
      <c r="L59" s="15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</row>
    <row r="60" spans="1:148" s="63" customFormat="1" ht="15.75" x14ac:dyDescent="0.25">
      <c r="A60" s="24">
        <v>12</v>
      </c>
      <c r="B60" s="50" t="s">
        <v>876</v>
      </c>
      <c r="C60" s="16" t="s">
        <v>811</v>
      </c>
      <c r="D60" s="16" t="s">
        <v>877</v>
      </c>
      <c r="E60" s="71"/>
      <c r="F60" s="68">
        <v>160000</v>
      </c>
      <c r="G60" s="67"/>
      <c r="H60" s="110"/>
      <c r="I60" s="67"/>
      <c r="J60" s="16" t="s">
        <v>878</v>
      </c>
      <c r="K60" s="16" t="s">
        <v>814</v>
      </c>
      <c r="L60" s="15" t="s">
        <v>815</v>
      </c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</row>
    <row r="61" spans="1:148" s="63" customFormat="1" ht="15.75" x14ac:dyDescent="0.25">
      <c r="A61" s="24"/>
      <c r="B61" s="50" t="s">
        <v>879</v>
      </c>
      <c r="C61" s="16" t="s">
        <v>817</v>
      </c>
      <c r="D61" s="16"/>
      <c r="E61" s="71"/>
      <c r="F61" s="68"/>
      <c r="G61" s="71"/>
      <c r="H61" s="67"/>
      <c r="I61" s="67"/>
      <c r="J61" s="16" t="s">
        <v>880</v>
      </c>
      <c r="K61" s="16" t="s">
        <v>819</v>
      </c>
      <c r="L61" s="15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</row>
    <row r="62" spans="1:148" s="63" customFormat="1" ht="15.75" x14ac:dyDescent="0.25">
      <c r="A62" s="24"/>
      <c r="B62" s="50" t="s">
        <v>1854</v>
      </c>
      <c r="C62" s="16" t="s">
        <v>820</v>
      </c>
      <c r="D62" s="16"/>
      <c r="E62" s="71"/>
      <c r="F62" s="68"/>
      <c r="G62" s="71"/>
      <c r="H62" s="67"/>
      <c r="I62" s="67"/>
      <c r="J62" s="24" t="s">
        <v>881</v>
      </c>
      <c r="K62" s="16"/>
      <c r="L62" s="15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</row>
    <row r="63" spans="1:148" s="63" customFormat="1" ht="15.75" x14ac:dyDescent="0.25">
      <c r="A63" s="24"/>
      <c r="B63" s="50"/>
      <c r="C63" s="16"/>
      <c r="D63" s="16"/>
      <c r="E63" s="71"/>
      <c r="F63" s="68"/>
      <c r="G63" s="71"/>
      <c r="H63" s="67"/>
      <c r="I63" s="67"/>
      <c r="J63" s="24"/>
      <c r="K63" s="16"/>
      <c r="L63" s="15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</row>
    <row r="64" spans="1:148" s="63" customFormat="1" ht="15.75" x14ac:dyDescent="0.25">
      <c r="A64" s="24">
        <v>13</v>
      </c>
      <c r="B64" s="50" t="s">
        <v>882</v>
      </c>
      <c r="C64" s="16" t="s">
        <v>811</v>
      </c>
      <c r="D64" s="16" t="s">
        <v>883</v>
      </c>
      <c r="E64" s="71">
        <v>130000</v>
      </c>
      <c r="F64" s="68"/>
      <c r="G64" s="71"/>
      <c r="H64" s="67"/>
      <c r="I64" s="67"/>
      <c r="J64" s="16" t="s">
        <v>884</v>
      </c>
      <c r="K64" s="16" t="s">
        <v>814</v>
      </c>
      <c r="L64" s="15" t="s">
        <v>815</v>
      </c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</row>
    <row r="65" spans="1:148" s="63" customFormat="1" ht="15.75" x14ac:dyDescent="0.25">
      <c r="A65" s="24"/>
      <c r="B65" s="50" t="s">
        <v>885</v>
      </c>
      <c r="C65" s="16" t="s">
        <v>817</v>
      </c>
      <c r="D65" s="16"/>
      <c r="E65" s="71"/>
      <c r="F65" s="68"/>
      <c r="G65" s="71"/>
      <c r="H65" s="67"/>
      <c r="I65" s="67"/>
      <c r="J65" s="16" t="s">
        <v>818</v>
      </c>
      <c r="K65" s="16" t="s">
        <v>819</v>
      </c>
      <c r="L65" s="15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</row>
    <row r="66" spans="1:148" s="63" customFormat="1" ht="15.75" x14ac:dyDescent="0.25">
      <c r="A66" s="24"/>
      <c r="B66" s="50" t="s">
        <v>1854</v>
      </c>
      <c r="C66" s="16" t="s">
        <v>820</v>
      </c>
      <c r="D66" s="16"/>
      <c r="E66" s="71"/>
      <c r="F66" s="68"/>
      <c r="G66" s="71"/>
      <c r="H66" s="67"/>
      <c r="I66" s="67"/>
      <c r="J66" s="24" t="s">
        <v>886</v>
      </c>
      <c r="K66" s="16"/>
      <c r="L66" s="15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</row>
    <row r="67" spans="1:148" s="63" customFormat="1" ht="15.75" x14ac:dyDescent="0.25">
      <c r="A67" s="16"/>
      <c r="B67" s="48"/>
      <c r="C67" s="24"/>
      <c r="D67" s="16"/>
      <c r="E67" s="24"/>
      <c r="F67" s="24"/>
      <c r="G67" s="24"/>
      <c r="H67" s="16"/>
      <c r="I67" s="24"/>
      <c r="J67" s="24"/>
      <c r="K67" s="16"/>
      <c r="L67" s="15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</row>
    <row r="68" spans="1:148" s="63" customFormat="1" ht="15.75" x14ac:dyDescent="0.25">
      <c r="A68" s="16"/>
      <c r="B68" s="48"/>
      <c r="C68" s="24"/>
      <c r="D68" s="16"/>
      <c r="E68" s="54"/>
      <c r="F68" s="39"/>
      <c r="G68" s="39"/>
      <c r="H68" s="39"/>
      <c r="I68" s="18"/>
      <c r="J68" s="24"/>
      <c r="K68" s="16"/>
      <c r="L68" s="15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</row>
    <row r="69" spans="1:148" s="63" customFormat="1" ht="15.75" x14ac:dyDescent="0.25">
      <c r="A69" s="18"/>
      <c r="B69" s="35"/>
      <c r="C69" s="39"/>
      <c r="D69" s="18"/>
      <c r="E69" s="55">
        <f>SUM(E40:E58)</f>
        <v>871200</v>
      </c>
      <c r="F69" s="65">
        <f>SUM(F40:F58)</f>
        <v>634000</v>
      </c>
      <c r="G69" s="55">
        <f>SUM(G40:G58)</f>
        <v>484000</v>
      </c>
      <c r="H69" s="58">
        <f>SUM(H40:H58)</f>
        <v>484000</v>
      </c>
      <c r="I69" s="58">
        <v>0</v>
      </c>
      <c r="J69" s="39"/>
      <c r="K69" s="18"/>
      <c r="L69" s="17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</row>
    <row r="70" spans="1:148" s="63" customFormat="1" ht="23.25" customHeight="1" x14ac:dyDescent="0.25">
      <c r="A70" s="69"/>
      <c r="B70" s="70"/>
      <c r="C70" s="69"/>
      <c r="D70" s="69"/>
      <c r="E70" s="44"/>
      <c r="F70" s="44"/>
      <c r="G70" s="44"/>
      <c r="H70" s="44"/>
      <c r="I70" s="44"/>
      <c r="J70" s="69"/>
      <c r="K70" s="69"/>
      <c r="L70" s="69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</row>
    <row r="71" spans="1:148" s="63" customFormat="1" ht="18" customHeight="1" x14ac:dyDescent="0.25">
      <c r="A71" s="54"/>
      <c r="B71" s="49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</row>
    <row r="72" spans="1:148" ht="18.75" x14ac:dyDescent="0.3">
      <c r="A72" s="27" t="s">
        <v>693</v>
      </c>
      <c r="B72" s="28"/>
      <c r="C72" s="28"/>
      <c r="D72" s="28" t="s">
        <v>3</v>
      </c>
      <c r="E72" s="177" t="s">
        <v>539</v>
      </c>
      <c r="F72" s="178"/>
      <c r="G72" s="178"/>
      <c r="H72" s="178"/>
      <c r="I72" s="179"/>
      <c r="J72" s="29" t="s">
        <v>9</v>
      </c>
      <c r="K72" s="28" t="s">
        <v>5</v>
      </c>
      <c r="L72" s="30" t="s">
        <v>7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</row>
    <row r="73" spans="1:148" ht="18.75" x14ac:dyDescent="0.3">
      <c r="A73" s="27" t="s">
        <v>694</v>
      </c>
      <c r="B73" s="31" t="s">
        <v>538</v>
      </c>
      <c r="C73" s="32" t="s">
        <v>2</v>
      </c>
      <c r="D73" s="31" t="s">
        <v>10</v>
      </c>
      <c r="E73" s="28">
        <v>2561</v>
      </c>
      <c r="F73" s="28">
        <v>2562</v>
      </c>
      <c r="G73" s="29">
        <v>2563</v>
      </c>
      <c r="H73" s="29">
        <v>2564</v>
      </c>
      <c r="I73" s="29">
        <v>2565</v>
      </c>
      <c r="J73" s="31" t="s">
        <v>417</v>
      </c>
      <c r="K73" s="31" t="s">
        <v>6</v>
      </c>
      <c r="L73" s="33" t="s">
        <v>8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</row>
    <row r="74" spans="1:148" ht="18.75" x14ac:dyDescent="0.3">
      <c r="A74" s="34" t="s">
        <v>0</v>
      </c>
      <c r="B74" s="35"/>
      <c r="C74" s="36"/>
      <c r="D74" s="35"/>
      <c r="E74" s="37" t="s">
        <v>4</v>
      </c>
      <c r="F74" s="37" t="s">
        <v>4</v>
      </c>
      <c r="G74" s="38" t="s">
        <v>4</v>
      </c>
      <c r="H74" s="37" t="s">
        <v>4</v>
      </c>
      <c r="I74" s="37" t="s">
        <v>4</v>
      </c>
      <c r="J74" s="39"/>
      <c r="K74" s="35"/>
      <c r="L74" s="40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</row>
    <row r="75" spans="1:148" s="63" customFormat="1" ht="15.75" x14ac:dyDescent="0.25">
      <c r="A75" s="24"/>
      <c r="B75" s="50"/>
      <c r="C75" s="24"/>
      <c r="D75" s="41"/>
      <c r="E75" s="25"/>
      <c r="F75" s="41"/>
      <c r="G75" s="25"/>
      <c r="H75" s="24"/>
      <c r="I75" s="24"/>
      <c r="J75" s="24"/>
      <c r="K75" s="16"/>
      <c r="L75" s="15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</row>
    <row r="76" spans="1:148" s="63" customFormat="1" ht="15.75" x14ac:dyDescent="0.25">
      <c r="A76" s="24">
        <v>14</v>
      </c>
      <c r="B76" s="50" t="s">
        <v>887</v>
      </c>
      <c r="C76" s="16" t="s">
        <v>811</v>
      </c>
      <c r="D76" s="16" t="s">
        <v>888</v>
      </c>
      <c r="E76" s="71"/>
      <c r="F76" s="68"/>
      <c r="G76" s="67">
        <v>355000</v>
      </c>
      <c r="H76" s="110"/>
      <c r="I76" s="67"/>
      <c r="J76" s="16" t="s">
        <v>878</v>
      </c>
      <c r="K76" s="16" t="s">
        <v>814</v>
      </c>
      <c r="L76" s="15" t="s">
        <v>815</v>
      </c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</row>
    <row r="77" spans="1:148" s="63" customFormat="1" ht="15.75" x14ac:dyDescent="0.25">
      <c r="A77" s="24"/>
      <c r="B77" s="50" t="s">
        <v>2041</v>
      </c>
      <c r="C77" s="16" t="s">
        <v>817</v>
      </c>
      <c r="D77" s="16"/>
      <c r="E77" s="71"/>
      <c r="F77" s="68"/>
      <c r="G77" s="71"/>
      <c r="H77" s="67"/>
      <c r="I77" s="67"/>
      <c r="J77" s="16" t="s">
        <v>880</v>
      </c>
      <c r="K77" s="16" t="s">
        <v>819</v>
      </c>
      <c r="L77" s="15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</row>
    <row r="78" spans="1:148" s="63" customFormat="1" ht="15.75" x14ac:dyDescent="0.25">
      <c r="A78" s="24"/>
      <c r="B78" s="50" t="s">
        <v>889</v>
      </c>
      <c r="C78" s="16" t="s">
        <v>820</v>
      </c>
      <c r="D78" s="16"/>
      <c r="E78" s="71"/>
      <c r="F78" s="68"/>
      <c r="G78" s="71"/>
      <c r="H78" s="67"/>
      <c r="I78" s="67"/>
      <c r="J78" s="24" t="s">
        <v>890</v>
      </c>
      <c r="K78" s="16"/>
      <c r="L78" s="15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</row>
    <row r="79" spans="1:148" s="63" customFormat="1" ht="15.75" x14ac:dyDescent="0.25">
      <c r="A79" s="24"/>
      <c r="B79" s="50"/>
      <c r="C79" s="16"/>
      <c r="D79" s="16"/>
      <c r="E79" s="71"/>
      <c r="F79" s="68"/>
      <c r="G79" s="71"/>
      <c r="H79" s="67"/>
      <c r="I79" s="67"/>
      <c r="J79" s="24"/>
      <c r="K79" s="16"/>
      <c r="L79" s="15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</row>
    <row r="80" spans="1:148" s="63" customFormat="1" ht="15.75" x14ac:dyDescent="0.25">
      <c r="A80" s="24">
        <v>15</v>
      </c>
      <c r="B80" s="50" t="s">
        <v>891</v>
      </c>
      <c r="C80" s="16" t="s">
        <v>811</v>
      </c>
      <c r="D80" s="16" t="s">
        <v>892</v>
      </c>
      <c r="E80" s="71"/>
      <c r="F80" s="68">
        <v>170000</v>
      </c>
      <c r="G80" s="71"/>
      <c r="H80" s="67"/>
      <c r="I80" s="67"/>
      <c r="J80" s="16" t="s">
        <v>832</v>
      </c>
      <c r="K80" s="16" t="s">
        <v>814</v>
      </c>
      <c r="L80" s="15" t="s">
        <v>815</v>
      </c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</row>
    <row r="81" spans="1:148" s="63" customFormat="1" ht="15.75" x14ac:dyDescent="0.25">
      <c r="A81" s="24"/>
      <c r="B81" s="50" t="s">
        <v>893</v>
      </c>
      <c r="C81" s="16" t="s">
        <v>817</v>
      </c>
      <c r="D81" s="16"/>
      <c r="E81" s="71"/>
      <c r="F81" s="68"/>
      <c r="G81" s="71"/>
      <c r="H81" s="67"/>
      <c r="I81" s="67"/>
      <c r="J81" s="16" t="s">
        <v>894</v>
      </c>
      <c r="K81" s="16" t="s">
        <v>819</v>
      </c>
      <c r="L81" s="15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</row>
    <row r="82" spans="1:148" s="63" customFormat="1" ht="15.75" x14ac:dyDescent="0.25">
      <c r="A82" s="24"/>
      <c r="B82" s="50"/>
      <c r="C82" s="16" t="s">
        <v>820</v>
      </c>
      <c r="D82" s="16"/>
      <c r="E82" s="71"/>
      <c r="F82" s="68"/>
      <c r="G82" s="71"/>
      <c r="H82" s="67"/>
      <c r="I82" s="67"/>
      <c r="J82" s="24" t="s">
        <v>886</v>
      </c>
      <c r="K82" s="16"/>
      <c r="L82" s="15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</row>
    <row r="83" spans="1:148" s="63" customFormat="1" ht="15.75" x14ac:dyDescent="0.25">
      <c r="A83" s="24"/>
      <c r="B83" s="50"/>
      <c r="C83" s="16"/>
      <c r="D83" s="16"/>
      <c r="E83" s="71"/>
      <c r="F83" s="68"/>
      <c r="G83" s="71"/>
      <c r="H83" s="67"/>
      <c r="I83" s="67"/>
      <c r="J83" s="24"/>
      <c r="K83" s="16"/>
      <c r="L83" s="15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</row>
    <row r="84" spans="1:148" s="63" customFormat="1" ht="15.75" x14ac:dyDescent="0.25">
      <c r="A84" s="24">
        <v>16</v>
      </c>
      <c r="B84" s="50" t="s">
        <v>895</v>
      </c>
      <c r="C84" s="16" t="s">
        <v>811</v>
      </c>
      <c r="D84" s="16" t="s">
        <v>896</v>
      </c>
      <c r="E84" s="71"/>
      <c r="F84" s="68"/>
      <c r="G84" s="71"/>
      <c r="H84" s="67">
        <v>30000</v>
      </c>
      <c r="I84" s="67"/>
      <c r="J84" s="16" t="s">
        <v>832</v>
      </c>
      <c r="K84" s="16" t="s">
        <v>814</v>
      </c>
      <c r="L84" s="15" t="s">
        <v>815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</row>
    <row r="85" spans="1:148" s="63" customFormat="1" ht="15.75" x14ac:dyDescent="0.25">
      <c r="A85" s="24"/>
      <c r="B85" s="50" t="s">
        <v>2042</v>
      </c>
      <c r="C85" s="16" t="s">
        <v>817</v>
      </c>
      <c r="D85" s="16"/>
      <c r="E85" s="71"/>
      <c r="F85" s="68"/>
      <c r="G85" s="71"/>
      <c r="H85" s="67"/>
      <c r="I85" s="67"/>
      <c r="J85" s="16" t="s">
        <v>897</v>
      </c>
      <c r="K85" s="16" t="s">
        <v>819</v>
      </c>
      <c r="L85" s="15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</row>
    <row r="86" spans="1:148" s="63" customFormat="1" ht="15.75" x14ac:dyDescent="0.25">
      <c r="A86" s="24"/>
      <c r="B86" s="50"/>
      <c r="C86" s="16" t="s">
        <v>820</v>
      </c>
      <c r="D86" s="16"/>
      <c r="E86" s="71"/>
      <c r="F86" s="68"/>
      <c r="G86" s="71"/>
      <c r="H86" s="67"/>
      <c r="I86" s="67"/>
      <c r="J86" s="24" t="s">
        <v>898</v>
      </c>
      <c r="K86" s="16"/>
      <c r="L86" s="15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</row>
    <row r="87" spans="1:148" s="63" customFormat="1" ht="15.75" x14ac:dyDescent="0.25">
      <c r="A87" s="24"/>
      <c r="B87" s="50"/>
      <c r="C87" s="16"/>
      <c r="D87" s="16"/>
      <c r="E87" s="71"/>
      <c r="F87" s="68"/>
      <c r="G87" s="71"/>
      <c r="H87" s="67"/>
      <c r="I87" s="67"/>
      <c r="J87" s="24"/>
      <c r="K87" s="16"/>
      <c r="L87" s="15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</row>
    <row r="88" spans="1:148" s="63" customFormat="1" ht="15.75" x14ac:dyDescent="0.25">
      <c r="A88" s="24">
        <v>17</v>
      </c>
      <c r="B88" s="50" t="s">
        <v>899</v>
      </c>
      <c r="C88" s="16" t="s">
        <v>811</v>
      </c>
      <c r="D88" s="16" t="s">
        <v>900</v>
      </c>
      <c r="E88" s="71"/>
      <c r="F88" s="68"/>
      <c r="G88" s="71"/>
      <c r="H88" s="67">
        <v>90000</v>
      </c>
      <c r="I88" s="67"/>
      <c r="J88" s="16" t="s">
        <v>884</v>
      </c>
      <c r="K88" s="16" t="s">
        <v>814</v>
      </c>
      <c r="L88" s="15" t="s">
        <v>815</v>
      </c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</row>
    <row r="89" spans="1:148" s="63" customFormat="1" ht="15.75" x14ac:dyDescent="0.25">
      <c r="A89" s="24"/>
      <c r="B89" s="50" t="s">
        <v>901</v>
      </c>
      <c r="C89" s="16" t="s">
        <v>817</v>
      </c>
      <c r="D89" s="16"/>
      <c r="E89" s="71"/>
      <c r="F89" s="68"/>
      <c r="G89" s="71"/>
      <c r="H89" s="67"/>
      <c r="I89" s="67"/>
      <c r="J89" s="16" t="s">
        <v>902</v>
      </c>
      <c r="K89" s="16" t="s">
        <v>819</v>
      </c>
      <c r="L89" s="15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</row>
    <row r="90" spans="1:148" s="63" customFormat="1" ht="15.75" x14ac:dyDescent="0.25">
      <c r="A90" s="24"/>
      <c r="B90" s="50"/>
      <c r="C90" s="16" t="s">
        <v>820</v>
      </c>
      <c r="D90" s="16"/>
      <c r="E90" s="67"/>
      <c r="F90" s="68"/>
      <c r="G90" s="71"/>
      <c r="H90" s="68"/>
      <c r="I90" s="68"/>
      <c r="J90" s="16" t="s">
        <v>903</v>
      </c>
      <c r="K90" s="16"/>
      <c r="L90" s="15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</row>
    <row r="91" spans="1:148" s="63" customFormat="1" ht="15.75" x14ac:dyDescent="0.25">
      <c r="A91" s="24"/>
      <c r="B91" s="50"/>
      <c r="C91" s="16"/>
      <c r="D91" s="16"/>
      <c r="E91" s="67"/>
      <c r="F91" s="68"/>
      <c r="G91" s="71"/>
      <c r="H91" s="68"/>
      <c r="I91" s="67"/>
      <c r="J91" s="24"/>
      <c r="K91" s="16"/>
      <c r="L91" s="15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</row>
    <row r="92" spans="1:148" s="63" customFormat="1" ht="15.75" x14ac:dyDescent="0.25">
      <c r="A92" s="50">
        <v>18</v>
      </c>
      <c r="B92" s="50" t="s">
        <v>904</v>
      </c>
      <c r="C92" s="16" t="s">
        <v>811</v>
      </c>
      <c r="D92" s="48" t="s">
        <v>905</v>
      </c>
      <c r="E92" s="68">
        <v>93000</v>
      </c>
      <c r="F92" s="76"/>
      <c r="G92" s="64"/>
      <c r="H92" s="31"/>
      <c r="I92" s="31"/>
      <c r="J92" s="16" t="s">
        <v>906</v>
      </c>
      <c r="K92" s="16" t="s">
        <v>814</v>
      </c>
      <c r="L92" s="15" t="s">
        <v>815</v>
      </c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</row>
    <row r="93" spans="1:148" s="63" customFormat="1" ht="15.75" x14ac:dyDescent="0.25">
      <c r="A93" s="50"/>
      <c r="B93" s="50" t="s">
        <v>1252</v>
      </c>
      <c r="C93" s="24" t="s">
        <v>817</v>
      </c>
      <c r="D93" s="48" t="s">
        <v>907</v>
      </c>
      <c r="E93" s="31"/>
      <c r="F93" s="32"/>
      <c r="G93" s="64"/>
      <c r="H93" s="31"/>
      <c r="I93" s="31"/>
      <c r="J93" s="16" t="s">
        <v>908</v>
      </c>
      <c r="K93" s="16" t="s">
        <v>819</v>
      </c>
      <c r="L93" s="19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</row>
    <row r="94" spans="1:148" s="63" customFormat="1" ht="15.75" x14ac:dyDescent="0.25">
      <c r="A94" s="50"/>
      <c r="B94" s="50" t="s">
        <v>1254</v>
      </c>
      <c r="C94" s="24" t="s">
        <v>820</v>
      </c>
      <c r="D94" s="48" t="s">
        <v>909</v>
      </c>
      <c r="E94" s="31"/>
      <c r="F94" s="32"/>
      <c r="G94" s="64"/>
      <c r="H94" s="64"/>
      <c r="I94" s="64"/>
      <c r="J94" s="24" t="s">
        <v>910</v>
      </c>
      <c r="K94" s="16"/>
      <c r="L94" s="19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</row>
    <row r="95" spans="1:148" s="63" customFormat="1" ht="15.75" x14ac:dyDescent="0.25">
      <c r="A95" s="16"/>
      <c r="B95" s="48" t="s">
        <v>1253</v>
      </c>
      <c r="C95" s="24"/>
      <c r="D95" s="16"/>
      <c r="E95" s="25"/>
      <c r="F95" s="16"/>
      <c r="G95" s="24"/>
      <c r="H95" s="24"/>
      <c r="I95" s="24"/>
      <c r="J95" s="24"/>
      <c r="K95" s="16"/>
      <c r="L95" s="15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</row>
    <row r="96" spans="1:148" s="63" customFormat="1" ht="15.75" x14ac:dyDescent="0.25">
      <c r="A96" s="50"/>
      <c r="B96" s="48"/>
      <c r="C96" s="16"/>
      <c r="D96" s="25"/>
      <c r="E96" s="68"/>
      <c r="F96" s="68"/>
      <c r="G96" s="68"/>
      <c r="H96" s="68"/>
      <c r="I96" s="68"/>
      <c r="J96" s="16"/>
      <c r="K96" s="16"/>
      <c r="L96" s="15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</row>
    <row r="97" spans="1:148" s="63" customFormat="1" ht="15.75" x14ac:dyDescent="0.25">
      <c r="A97" s="24">
        <v>19</v>
      </c>
      <c r="B97" s="48" t="s">
        <v>911</v>
      </c>
      <c r="C97" s="16" t="s">
        <v>811</v>
      </c>
      <c r="D97" s="25" t="s">
        <v>912</v>
      </c>
      <c r="E97" s="16"/>
      <c r="F97" s="25"/>
      <c r="G97" s="67"/>
      <c r="H97" s="67">
        <v>150000</v>
      </c>
      <c r="I97" s="67">
        <v>150000</v>
      </c>
      <c r="J97" s="16" t="s">
        <v>878</v>
      </c>
      <c r="K97" s="16" t="s">
        <v>814</v>
      </c>
      <c r="L97" s="15" t="s">
        <v>815</v>
      </c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</row>
    <row r="98" spans="1:148" s="63" customFormat="1" ht="15.75" x14ac:dyDescent="0.25">
      <c r="A98" s="24"/>
      <c r="B98" s="48" t="s">
        <v>913</v>
      </c>
      <c r="C98" s="24" t="s">
        <v>817</v>
      </c>
      <c r="D98" s="16"/>
      <c r="E98" s="16"/>
      <c r="F98" s="25"/>
      <c r="G98" s="24"/>
      <c r="H98" s="24"/>
      <c r="I98" s="24"/>
      <c r="J98" s="16" t="s">
        <v>914</v>
      </c>
      <c r="K98" s="16" t="s">
        <v>819</v>
      </c>
      <c r="L98" s="19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</row>
    <row r="99" spans="1:148" s="63" customFormat="1" ht="15.75" x14ac:dyDescent="0.25">
      <c r="A99" s="24"/>
      <c r="B99" s="48"/>
      <c r="C99" s="24" t="s">
        <v>820</v>
      </c>
      <c r="D99" s="16"/>
      <c r="E99" s="16"/>
      <c r="F99" s="25"/>
      <c r="G99" s="24"/>
      <c r="H99" s="24"/>
      <c r="I99" s="24"/>
      <c r="J99" s="77">
        <v>0.1</v>
      </c>
      <c r="K99" s="16"/>
      <c r="L99" s="15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</row>
    <row r="100" spans="1:148" s="63" customFormat="1" ht="15.75" x14ac:dyDescent="0.25">
      <c r="A100" s="24"/>
      <c r="B100" s="48"/>
      <c r="C100" s="16"/>
      <c r="D100" s="25"/>
      <c r="E100" s="16"/>
      <c r="F100" s="25"/>
      <c r="G100" s="67"/>
      <c r="H100" s="67"/>
      <c r="I100" s="67"/>
      <c r="J100" s="16"/>
      <c r="K100" s="16"/>
      <c r="L100" s="15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</row>
    <row r="101" spans="1:148" s="63" customFormat="1" ht="15.75" x14ac:dyDescent="0.25">
      <c r="A101" s="24"/>
      <c r="B101" s="48"/>
      <c r="C101" s="24"/>
      <c r="D101" s="16"/>
      <c r="E101" s="16"/>
      <c r="F101" s="25"/>
      <c r="G101" s="24"/>
      <c r="H101" s="24"/>
      <c r="I101" s="24"/>
      <c r="J101" s="16"/>
      <c r="K101" s="16"/>
      <c r="L101" s="19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</row>
    <row r="102" spans="1:148" s="63" customFormat="1" ht="15.75" x14ac:dyDescent="0.25">
      <c r="A102" s="24"/>
      <c r="B102" s="48"/>
      <c r="C102" s="24"/>
      <c r="D102" s="16"/>
      <c r="E102" s="16"/>
      <c r="F102" s="25"/>
      <c r="G102" s="24"/>
      <c r="H102" s="24"/>
      <c r="I102" s="24"/>
      <c r="J102" s="77"/>
      <c r="K102" s="16"/>
      <c r="L102" s="15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</row>
    <row r="103" spans="1:148" s="63" customFormat="1" ht="15.75" x14ac:dyDescent="0.25">
      <c r="A103" s="24"/>
      <c r="B103" s="50"/>
      <c r="C103" s="16"/>
      <c r="D103" s="16"/>
      <c r="E103" s="72"/>
      <c r="F103" s="56"/>
      <c r="G103" s="73"/>
      <c r="H103" s="56"/>
      <c r="I103" s="56"/>
      <c r="J103" s="24"/>
      <c r="K103" s="16"/>
      <c r="L103" s="15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</row>
    <row r="104" spans="1:148" s="63" customFormat="1" ht="15.75" x14ac:dyDescent="0.25">
      <c r="A104" s="39"/>
      <c r="B104" s="74"/>
      <c r="C104" s="75"/>
      <c r="D104" s="18"/>
      <c r="E104" s="72">
        <f>SUM(E76:E103)</f>
        <v>93000</v>
      </c>
      <c r="F104" s="56">
        <f>SUM(F76:F103)</f>
        <v>170000</v>
      </c>
      <c r="G104" s="73">
        <f>SUM(G76:G103)</f>
        <v>355000</v>
      </c>
      <c r="H104" s="56">
        <f>SUM(H76:H103)</f>
        <v>270000</v>
      </c>
      <c r="I104" s="72">
        <f>SUM(I76:I103)</f>
        <v>150000</v>
      </c>
      <c r="J104" s="39"/>
      <c r="K104" s="18"/>
      <c r="L104" s="17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</row>
    <row r="105" spans="1:148" s="63" customFormat="1" ht="15.75" x14ac:dyDescent="0.25">
      <c r="A105" s="25"/>
      <c r="B105" s="49"/>
      <c r="C105" s="66"/>
      <c r="D105" s="25"/>
      <c r="E105" s="71"/>
      <c r="F105" s="71"/>
      <c r="G105" s="71"/>
      <c r="H105" s="71"/>
      <c r="I105" s="71"/>
      <c r="J105" s="25"/>
      <c r="K105" s="25"/>
      <c r="L105" s="25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</row>
    <row r="106" spans="1:148" s="63" customFormat="1" ht="15.75" x14ac:dyDescent="0.25">
      <c r="A106" s="54"/>
      <c r="B106" s="49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/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</row>
    <row r="107" spans="1:148" ht="18.75" x14ac:dyDescent="0.3">
      <c r="A107" s="27" t="s">
        <v>693</v>
      </c>
      <c r="B107" s="28"/>
      <c r="C107" s="28"/>
      <c r="D107" s="28" t="s">
        <v>3</v>
      </c>
      <c r="E107" s="177" t="s">
        <v>539</v>
      </c>
      <c r="F107" s="178"/>
      <c r="G107" s="178"/>
      <c r="H107" s="178"/>
      <c r="I107" s="179"/>
      <c r="J107" s="29" t="s">
        <v>9</v>
      </c>
      <c r="K107" s="28" t="s">
        <v>5</v>
      </c>
      <c r="L107" s="30" t="s">
        <v>7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</row>
    <row r="108" spans="1:148" ht="18.75" x14ac:dyDescent="0.3">
      <c r="A108" s="27" t="s">
        <v>694</v>
      </c>
      <c r="B108" s="31" t="s">
        <v>538</v>
      </c>
      <c r="C108" s="32" t="s">
        <v>2</v>
      </c>
      <c r="D108" s="31" t="s">
        <v>10</v>
      </c>
      <c r="E108" s="28">
        <v>2561</v>
      </c>
      <c r="F108" s="28">
        <v>2562</v>
      </c>
      <c r="G108" s="29">
        <v>2563</v>
      </c>
      <c r="H108" s="29">
        <v>2564</v>
      </c>
      <c r="I108" s="29">
        <v>2565</v>
      </c>
      <c r="J108" s="31" t="s">
        <v>417</v>
      </c>
      <c r="K108" s="31" t="s">
        <v>6</v>
      </c>
      <c r="L108" s="33" t="s">
        <v>8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</row>
    <row r="109" spans="1:148" ht="18.75" x14ac:dyDescent="0.3">
      <c r="A109" s="34" t="s">
        <v>0</v>
      </c>
      <c r="B109" s="35"/>
      <c r="C109" s="36"/>
      <c r="D109" s="35"/>
      <c r="E109" s="37" t="s">
        <v>4</v>
      </c>
      <c r="F109" s="37" t="s">
        <v>4</v>
      </c>
      <c r="G109" s="38" t="s">
        <v>4</v>
      </c>
      <c r="H109" s="37" t="s">
        <v>4</v>
      </c>
      <c r="I109" s="37" t="s">
        <v>4</v>
      </c>
      <c r="J109" s="39"/>
      <c r="K109" s="35"/>
      <c r="L109" s="40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</row>
    <row r="110" spans="1:148" s="63" customFormat="1" ht="15.75" x14ac:dyDescent="0.25">
      <c r="A110" s="24">
        <v>20</v>
      </c>
      <c r="B110" s="48" t="s">
        <v>915</v>
      </c>
      <c r="C110" s="16" t="s">
        <v>811</v>
      </c>
      <c r="D110" s="25" t="s">
        <v>916</v>
      </c>
      <c r="E110" s="16"/>
      <c r="F110" s="71"/>
      <c r="G110" s="24"/>
      <c r="H110" s="24"/>
      <c r="I110" s="67">
        <v>61000</v>
      </c>
      <c r="J110" s="16" t="s">
        <v>878</v>
      </c>
      <c r="K110" s="16" t="s">
        <v>814</v>
      </c>
      <c r="L110" s="15" t="s">
        <v>815</v>
      </c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</row>
    <row r="111" spans="1:148" s="63" customFormat="1" ht="15.75" x14ac:dyDescent="0.25">
      <c r="A111" s="24"/>
      <c r="B111" s="48" t="s">
        <v>917</v>
      </c>
      <c r="C111" s="24" t="s">
        <v>817</v>
      </c>
      <c r="D111" s="16"/>
      <c r="E111" s="16"/>
      <c r="F111" s="25"/>
      <c r="G111" s="24"/>
      <c r="H111" s="24"/>
      <c r="I111" s="24"/>
      <c r="J111" s="16" t="s">
        <v>918</v>
      </c>
      <c r="K111" s="16" t="s">
        <v>819</v>
      </c>
      <c r="L111" s="19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</row>
    <row r="112" spans="1:148" s="63" customFormat="1" ht="15.75" x14ac:dyDescent="0.25">
      <c r="A112" s="24"/>
      <c r="B112" s="48"/>
      <c r="C112" s="24" t="s">
        <v>820</v>
      </c>
      <c r="D112" s="16"/>
      <c r="E112" s="16"/>
      <c r="F112" s="25"/>
      <c r="G112" s="24"/>
      <c r="H112" s="24"/>
      <c r="I112" s="24"/>
      <c r="J112" s="77">
        <v>0.1</v>
      </c>
      <c r="K112" s="16"/>
      <c r="L112" s="15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</row>
    <row r="113" spans="1:148" s="63" customFormat="1" ht="15.75" x14ac:dyDescent="0.25">
      <c r="A113" s="24"/>
      <c r="B113" s="48"/>
      <c r="C113" s="24"/>
      <c r="D113" s="16"/>
      <c r="E113" s="16"/>
      <c r="F113" s="25"/>
      <c r="G113" s="24"/>
      <c r="H113" s="24"/>
      <c r="I113" s="24"/>
      <c r="J113" s="16"/>
      <c r="K113" s="16"/>
      <c r="L113" s="15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2"/>
      <c r="EN113" s="62"/>
      <c r="EO113" s="62"/>
      <c r="EP113" s="62"/>
      <c r="EQ113" s="62"/>
      <c r="ER113" s="62"/>
    </row>
    <row r="114" spans="1:148" s="63" customFormat="1" ht="15.75" x14ac:dyDescent="0.25">
      <c r="A114" s="50">
        <v>21</v>
      </c>
      <c r="B114" s="50" t="s">
        <v>919</v>
      </c>
      <c r="C114" s="16" t="s">
        <v>811</v>
      </c>
      <c r="D114" s="25" t="s">
        <v>920</v>
      </c>
      <c r="E114" s="51">
        <v>240000</v>
      </c>
      <c r="F114" s="52"/>
      <c r="G114" s="53"/>
      <c r="H114" s="51"/>
      <c r="I114" s="51"/>
      <c r="J114" s="16" t="s">
        <v>906</v>
      </c>
      <c r="K114" s="16" t="s">
        <v>814</v>
      </c>
      <c r="L114" s="15" t="s">
        <v>815</v>
      </c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</row>
    <row r="115" spans="1:148" s="63" customFormat="1" ht="15.75" x14ac:dyDescent="0.25">
      <c r="A115" s="50"/>
      <c r="B115" s="50"/>
      <c r="C115" s="24" t="s">
        <v>817</v>
      </c>
      <c r="D115" s="16"/>
      <c r="E115" s="25" t="s">
        <v>727</v>
      </c>
      <c r="F115" s="16"/>
      <c r="G115" s="25"/>
      <c r="H115" s="16"/>
      <c r="I115" s="16"/>
      <c r="J115" s="16" t="s">
        <v>921</v>
      </c>
      <c r="K115" s="16" t="s">
        <v>819</v>
      </c>
      <c r="L115" s="19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</row>
    <row r="116" spans="1:148" s="63" customFormat="1" ht="15.75" x14ac:dyDescent="0.25">
      <c r="A116" s="50"/>
      <c r="B116" s="50"/>
      <c r="C116" s="24" t="s">
        <v>820</v>
      </c>
      <c r="D116" s="16"/>
      <c r="E116" s="24" t="s">
        <v>922</v>
      </c>
      <c r="F116" s="16"/>
      <c r="G116" s="25"/>
      <c r="H116" s="16"/>
      <c r="I116" s="24"/>
      <c r="J116" s="24" t="s">
        <v>910</v>
      </c>
      <c r="K116" s="16"/>
      <c r="L116" s="19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</row>
    <row r="117" spans="1:148" s="63" customFormat="1" ht="15.75" x14ac:dyDescent="0.25">
      <c r="A117" s="24"/>
      <c r="B117" s="48"/>
      <c r="C117" s="16"/>
      <c r="D117" s="25"/>
      <c r="E117" s="16"/>
      <c r="F117" s="25"/>
      <c r="G117" s="24"/>
      <c r="H117" s="16"/>
      <c r="I117" s="16"/>
      <c r="J117" s="16"/>
      <c r="K117" s="16"/>
      <c r="L117" s="15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</row>
    <row r="118" spans="1:148" s="63" customFormat="1" ht="15.75" x14ac:dyDescent="0.25">
      <c r="A118" s="50">
        <v>22</v>
      </c>
      <c r="B118" s="50" t="s">
        <v>923</v>
      </c>
      <c r="C118" s="16" t="s">
        <v>811</v>
      </c>
      <c r="D118" s="16" t="s">
        <v>924</v>
      </c>
      <c r="E118" s="51"/>
      <c r="F118" s="52">
        <v>95000</v>
      </c>
      <c r="G118" s="53"/>
      <c r="H118" s="51"/>
      <c r="I118" s="51"/>
      <c r="J118" s="16" t="s">
        <v>878</v>
      </c>
      <c r="K118" s="16" t="s">
        <v>814</v>
      </c>
      <c r="L118" s="15" t="s">
        <v>815</v>
      </c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</row>
    <row r="119" spans="1:148" s="63" customFormat="1" ht="15.75" x14ac:dyDescent="0.25">
      <c r="A119" s="50"/>
      <c r="B119" s="48" t="s">
        <v>925</v>
      </c>
      <c r="C119" s="24" t="s">
        <v>817</v>
      </c>
      <c r="D119" s="16"/>
      <c r="E119" s="25"/>
      <c r="F119" s="16"/>
      <c r="G119" s="25"/>
      <c r="H119" s="16"/>
      <c r="I119" s="24"/>
      <c r="J119" s="16" t="s">
        <v>926</v>
      </c>
      <c r="K119" s="16" t="s">
        <v>819</v>
      </c>
      <c r="L119" s="19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</row>
    <row r="120" spans="1:148" s="63" customFormat="1" ht="15.75" x14ac:dyDescent="0.25">
      <c r="A120" s="50"/>
      <c r="B120" s="48"/>
      <c r="C120" s="24" t="s">
        <v>820</v>
      </c>
      <c r="D120" s="24"/>
      <c r="E120" s="16"/>
      <c r="F120" s="16"/>
      <c r="G120" s="16"/>
      <c r="H120" s="16"/>
      <c r="I120" s="25"/>
      <c r="J120" s="16" t="s">
        <v>927</v>
      </c>
      <c r="K120" s="16"/>
      <c r="L120" s="19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</row>
    <row r="121" spans="1:148" s="63" customFormat="1" ht="15.75" x14ac:dyDescent="0.25">
      <c r="A121" s="50"/>
      <c r="B121" s="50"/>
      <c r="C121" s="24"/>
      <c r="D121" s="24"/>
      <c r="E121" s="16"/>
      <c r="F121" s="25"/>
      <c r="G121" s="24"/>
      <c r="H121" s="16"/>
      <c r="I121" s="25"/>
      <c r="J121" s="16"/>
      <c r="K121" s="16"/>
      <c r="L121" s="19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</row>
    <row r="122" spans="1:148" s="63" customFormat="1" ht="15.75" x14ac:dyDescent="0.25">
      <c r="A122" s="50">
        <v>23</v>
      </c>
      <c r="B122" s="48" t="s">
        <v>928</v>
      </c>
      <c r="C122" s="24" t="s">
        <v>811</v>
      </c>
      <c r="D122" s="24" t="s">
        <v>929</v>
      </c>
      <c r="E122" s="53">
        <v>285000</v>
      </c>
      <c r="F122" s="51">
        <v>285000</v>
      </c>
      <c r="G122" s="53">
        <v>285000</v>
      </c>
      <c r="H122" s="51">
        <v>285000</v>
      </c>
      <c r="I122" s="53"/>
      <c r="J122" s="24" t="s">
        <v>813</v>
      </c>
      <c r="K122" s="16" t="s">
        <v>814</v>
      </c>
      <c r="L122" s="15" t="s">
        <v>815</v>
      </c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</row>
    <row r="123" spans="1:148" s="63" customFormat="1" ht="15.75" x14ac:dyDescent="0.25">
      <c r="A123" s="16"/>
      <c r="B123" s="48" t="s">
        <v>930</v>
      </c>
      <c r="C123" s="24" t="s">
        <v>817</v>
      </c>
      <c r="D123" s="16"/>
      <c r="E123" s="25" t="s">
        <v>727</v>
      </c>
      <c r="F123" s="16"/>
      <c r="G123" s="25"/>
      <c r="H123" s="16"/>
      <c r="I123" s="16"/>
      <c r="J123" s="16" t="s">
        <v>818</v>
      </c>
      <c r="K123" s="16" t="s">
        <v>819</v>
      </c>
      <c r="L123" s="15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</row>
    <row r="124" spans="1:148" s="63" customFormat="1" ht="15.75" x14ac:dyDescent="0.25">
      <c r="A124" s="16"/>
      <c r="B124" s="48"/>
      <c r="C124" s="24" t="s">
        <v>820</v>
      </c>
      <c r="D124" s="16"/>
      <c r="E124" s="25" t="s">
        <v>931</v>
      </c>
      <c r="F124" s="16"/>
      <c r="G124" s="25"/>
      <c r="H124" s="16"/>
      <c r="I124" s="24"/>
      <c r="J124" s="24" t="s">
        <v>932</v>
      </c>
      <c r="K124" s="16"/>
      <c r="L124" s="15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</row>
    <row r="125" spans="1:148" s="63" customFormat="1" ht="15.75" x14ac:dyDescent="0.25">
      <c r="A125" s="50"/>
      <c r="B125" s="50"/>
      <c r="C125" s="50"/>
      <c r="D125" s="48"/>
      <c r="E125" s="32"/>
      <c r="F125" s="64"/>
      <c r="G125" s="31"/>
      <c r="H125" s="31"/>
      <c r="I125" s="64"/>
      <c r="J125" s="24"/>
      <c r="K125" s="48"/>
      <c r="L125" s="19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</row>
    <row r="126" spans="1:148" s="63" customFormat="1" ht="15.75" x14ac:dyDescent="0.25">
      <c r="A126" s="50">
        <v>24</v>
      </c>
      <c r="B126" s="50" t="s">
        <v>933</v>
      </c>
      <c r="C126" s="24" t="s">
        <v>811</v>
      </c>
      <c r="D126" s="24" t="s">
        <v>934</v>
      </c>
      <c r="E126" s="53"/>
      <c r="F126" s="51"/>
      <c r="G126" s="53"/>
      <c r="H126" s="51">
        <v>130000</v>
      </c>
      <c r="I126" s="53"/>
      <c r="J126" s="24" t="s">
        <v>935</v>
      </c>
      <c r="K126" s="16" t="s">
        <v>814</v>
      </c>
      <c r="L126" s="15" t="s">
        <v>815</v>
      </c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</row>
    <row r="127" spans="1:148" s="63" customFormat="1" ht="15.75" x14ac:dyDescent="0.25">
      <c r="A127" s="50"/>
      <c r="B127" s="50" t="s">
        <v>936</v>
      </c>
      <c r="C127" s="24" t="s">
        <v>817</v>
      </c>
      <c r="D127" s="16"/>
      <c r="E127" s="25"/>
      <c r="F127" s="16"/>
      <c r="G127" s="25"/>
      <c r="H127" s="16"/>
      <c r="I127" s="16"/>
      <c r="J127" s="16" t="s">
        <v>818</v>
      </c>
      <c r="K127" s="16" t="s">
        <v>819</v>
      </c>
      <c r="L127" s="15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</row>
    <row r="128" spans="1:148" s="63" customFormat="1" ht="15.75" x14ac:dyDescent="0.25">
      <c r="A128" s="50"/>
      <c r="B128" s="50"/>
      <c r="C128" s="24" t="s">
        <v>820</v>
      </c>
      <c r="D128" s="16"/>
      <c r="E128" s="25"/>
      <c r="F128" s="16"/>
      <c r="G128" s="25"/>
      <c r="H128" s="16"/>
      <c r="I128" s="24"/>
      <c r="J128" s="24" t="s">
        <v>937</v>
      </c>
      <c r="K128" s="16"/>
      <c r="L128" s="15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</row>
    <row r="129" spans="1:148" s="63" customFormat="1" ht="15.75" x14ac:dyDescent="0.25">
      <c r="A129" s="50"/>
      <c r="B129" s="50"/>
      <c r="C129" s="50"/>
      <c r="D129" s="48"/>
      <c r="E129" s="32"/>
      <c r="F129" s="64"/>
      <c r="G129" s="31"/>
      <c r="H129" s="31"/>
      <c r="I129" s="64"/>
      <c r="J129" s="24"/>
      <c r="K129" s="48"/>
      <c r="L129" s="19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</row>
    <row r="130" spans="1:148" s="63" customFormat="1" ht="15.75" x14ac:dyDescent="0.25">
      <c r="A130" s="16">
        <v>25</v>
      </c>
      <c r="B130" s="48" t="s">
        <v>1255</v>
      </c>
      <c r="C130" s="24" t="s">
        <v>811</v>
      </c>
      <c r="D130" s="16" t="s">
        <v>938</v>
      </c>
      <c r="E130" s="52">
        <v>320000</v>
      </c>
      <c r="F130" s="68"/>
      <c r="G130" s="71"/>
      <c r="H130" s="68"/>
      <c r="I130" s="68"/>
      <c r="J130" s="16" t="s">
        <v>832</v>
      </c>
      <c r="K130" s="16" t="s">
        <v>814</v>
      </c>
      <c r="L130" s="15" t="s">
        <v>815</v>
      </c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</row>
    <row r="131" spans="1:148" s="63" customFormat="1" ht="15.75" x14ac:dyDescent="0.25">
      <c r="A131" s="16"/>
      <c r="B131" s="48" t="s">
        <v>1256</v>
      </c>
      <c r="C131" s="24" t="s">
        <v>817</v>
      </c>
      <c r="D131" s="16"/>
      <c r="E131" s="25"/>
      <c r="F131" s="16"/>
      <c r="G131" s="25"/>
      <c r="H131" s="16"/>
      <c r="I131" s="16"/>
      <c r="J131" s="16" t="s">
        <v>939</v>
      </c>
      <c r="K131" s="16" t="s">
        <v>819</v>
      </c>
      <c r="L131" s="15"/>
      <c r="M131" s="62"/>
      <c r="N131" s="62"/>
      <c r="O131" s="182" t="s">
        <v>816</v>
      </c>
      <c r="P131" s="182"/>
      <c r="Q131" s="182"/>
      <c r="R131" s="18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</row>
    <row r="132" spans="1:148" s="63" customFormat="1" ht="15.75" x14ac:dyDescent="0.25">
      <c r="A132" s="16"/>
      <c r="B132" s="48"/>
      <c r="C132" s="16" t="s">
        <v>820</v>
      </c>
      <c r="D132" s="16"/>
      <c r="E132" s="25"/>
      <c r="F132" s="16"/>
      <c r="G132" s="25"/>
      <c r="H132" s="16"/>
      <c r="I132" s="24"/>
      <c r="J132" s="24" t="s">
        <v>940</v>
      </c>
      <c r="K132" s="16"/>
      <c r="L132" s="15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</row>
    <row r="133" spans="1:148" s="63" customFormat="1" ht="15.75" x14ac:dyDescent="0.25">
      <c r="A133" s="50"/>
      <c r="B133" s="50"/>
      <c r="C133" s="50"/>
      <c r="D133" s="48"/>
      <c r="E133" s="31"/>
      <c r="F133" s="32"/>
      <c r="G133" s="64"/>
      <c r="H133" s="31"/>
      <c r="I133" s="64"/>
      <c r="J133" s="24"/>
      <c r="K133" s="48"/>
      <c r="L133" s="19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</row>
    <row r="134" spans="1:148" s="63" customFormat="1" ht="15.75" x14ac:dyDescent="0.25">
      <c r="A134" s="50">
        <v>26</v>
      </c>
      <c r="B134" s="48" t="s">
        <v>941</v>
      </c>
      <c r="C134" s="16" t="s">
        <v>811</v>
      </c>
      <c r="D134" s="25" t="s">
        <v>942</v>
      </c>
      <c r="E134" s="51">
        <v>240000</v>
      </c>
      <c r="F134" s="51">
        <v>240000</v>
      </c>
      <c r="G134" s="51"/>
      <c r="H134" s="51"/>
      <c r="I134" s="51"/>
      <c r="J134" s="16" t="s">
        <v>813</v>
      </c>
      <c r="K134" s="16" t="s">
        <v>814</v>
      </c>
      <c r="L134" s="15" t="s">
        <v>815</v>
      </c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</row>
    <row r="135" spans="1:148" s="63" customFormat="1" ht="15.75" x14ac:dyDescent="0.25">
      <c r="A135" s="50"/>
      <c r="B135" s="48" t="s">
        <v>943</v>
      </c>
      <c r="C135" s="24" t="s">
        <v>817</v>
      </c>
      <c r="D135" s="16"/>
      <c r="E135" s="25" t="s">
        <v>727</v>
      </c>
      <c r="F135" s="16"/>
      <c r="G135" s="25"/>
      <c r="H135" s="16"/>
      <c r="I135" s="16"/>
      <c r="J135" s="16" t="s">
        <v>818</v>
      </c>
      <c r="K135" s="16" t="s">
        <v>819</v>
      </c>
      <c r="L135" s="15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</row>
    <row r="136" spans="1:148" s="63" customFormat="1" ht="15.75" x14ac:dyDescent="0.25">
      <c r="A136" s="50"/>
      <c r="B136" s="48"/>
      <c r="C136" s="24" t="s">
        <v>820</v>
      </c>
      <c r="D136" s="16"/>
      <c r="E136" s="25" t="s">
        <v>944</v>
      </c>
      <c r="F136" s="16"/>
      <c r="G136" s="25"/>
      <c r="H136" s="16"/>
      <c r="I136" s="24"/>
      <c r="J136" s="24" t="s">
        <v>945</v>
      </c>
      <c r="K136" s="16"/>
      <c r="L136" s="15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</row>
    <row r="137" spans="1:148" s="63" customFormat="1" ht="15.75" x14ac:dyDescent="0.25">
      <c r="A137" s="50"/>
      <c r="B137" s="50"/>
      <c r="C137" s="24"/>
      <c r="D137" s="24"/>
      <c r="E137" s="16"/>
      <c r="F137" s="25"/>
      <c r="G137" s="24"/>
      <c r="H137" s="16"/>
      <c r="I137" s="25"/>
      <c r="J137" s="16"/>
      <c r="K137" s="16"/>
      <c r="L137" s="19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</row>
    <row r="138" spans="1:148" s="63" customFormat="1" ht="15.75" x14ac:dyDescent="0.25">
      <c r="A138" s="50"/>
      <c r="B138" s="50"/>
      <c r="C138" s="24"/>
      <c r="D138" s="24"/>
      <c r="E138" s="18"/>
      <c r="F138" s="54"/>
      <c r="G138" s="39"/>
      <c r="H138" s="18"/>
      <c r="I138" s="18"/>
      <c r="J138" s="16"/>
      <c r="K138" s="16"/>
      <c r="L138" s="19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</row>
    <row r="139" spans="1:148" s="63" customFormat="1" ht="15.75" x14ac:dyDescent="0.25">
      <c r="A139" s="74"/>
      <c r="B139" s="74"/>
      <c r="C139" s="74"/>
      <c r="D139" s="35"/>
      <c r="E139" s="78">
        <f>SUM(E110:E138)</f>
        <v>1085000</v>
      </c>
      <c r="F139" s="79">
        <f>SUM(F110:F138)</f>
        <v>620000</v>
      </c>
      <c r="G139" s="80">
        <f>SUM(G110:G138)</f>
        <v>285000</v>
      </c>
      <c r="H139" s="81">
        <f>SUM(H110:H138)</f>
        <v>415000</v>
      </c>
      <c r="I139" s="80">
        <f>SUM(I110:I138)</f>
        <v>61000</v>
      </c>
      <c r="J139" s="39"/>
      <c r="K139" s="35"/>
      <c r="L139" s="40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</row>
    <row r="140" spans="1:148" s="63" customFormat="1" ht="15.75" x14ac:dyDescent="0.25">
      <c r="A140" s="70"/>
      <c r="B140" s="70"/>
      <c r="C140" s="70"/>
      <c r="D140" s="70"/>
      <c r="E140" s="82"/>
      <c r="F140" s="82"/>
      <c r="G140" s="82"/>
      <c r="H140" s="82"/>
      <c r="I140" s="82"/>
      <c r="J140" s="69"/>
      <c r="K140" s="70"/>
      <c r="L140" s="70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</row>
    <row r="141" spans="1:148" s="63" customFormat="1" ht="15.75" x14ac:dyDescent="0.25">
      <c r="A141" s="36"/>
      <c r="B141" s="49"/>
      <c r="C141" s="49"/>
      <c r="D141" s="49"/>
      <c r="E141" s="32"/>
      <c r="F141" s="32"/>
      <c r="G141" s="32"/>
      <c r="H141" s="32"/>
      <c r="I141" s="32"/>
      <c r="J141" s="25"/>
      <c r="K141" s="49"/>
      <c r="L141" s="49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</row>
    <row r="142" spans="1:148" ht="18.75" x14ac:dyDescent="0.3">
      <c r="A142" s="27" t="s">
        <v>693</v>
      </c>
      <c r="B142" s="28"/>
      <c r="C142" s="28"/>
      <c r="D142" s="28" t="s">
        <v>3</v>
      </c>
      <c r="E142" s="177" t="s">
        <v>539</v>
      </c>
      <c r="F142" s="178"/>
      <c r="G142" s="178"/>
      <c r="H142" s="178"/>
      <c r="I142" s="179"/>
      <c r="J142" s="29" t="s">
        <v>9</v>
      </c>
      <c r="K142" s="28" t="s">
        <v>5</v>
      </c>
      <c r="L142" s="30" t="s">
        <v>7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</row>
    <row r="143" spans="1:148" ht="18.75" x14ac:dyDescent="0.3">
      <c r="A143" s="27" t="s">
        <v>694</v>
      </c>
      <c r="B143" s="31" t="s">
        <v>538</v>
      </c>
      <c r="C143" s="32" t="s">
        <v>2</v>
      </c>
      <c r="D143" s="31" t="s">
        <v>10</v>
      </c>
      <c r="E143" s="28">
        <v>2561</v>
      </c>
      <c r="F143" s="28">
        <v>2562</v>
      </c>
      <c r="G143" s="29">
        <v>2563</v>
      </c>
      <c r="H143" s="29">
        <v>2564</v>
      </c>
      <c r="I143" s="29">
        <v>2565</v>
      </c>
      <c r="J143" s="31" t="s">
        <v>417</v>
      </c>
      <c r="K143" s="31" t="s">
        <v>6</v>
      </c>
      <c r="L143" s="33" t="s">
        <v>8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</row>
    <row r="144" spans="1:148" ht="18.75" x14ac:dyDescent="0.3">
      <c r="A144" s="34" t="s">
        <v>0</v>
      </c>
      <c r="B144" s="35"/>
      <c r="C144" s="36"/>
      <c r="D144" s="35"/>
      <c r="E144" s="37" t="s">
        <v>4</v>
      </c>
      <c r="F144" s="37" t="s">
        <v>4</v>
      </c>
      <c r="G144" s="38" t="s">
        <v>4</v>
      </c>
      <c r="H144" s="37" t="s">
        <v>4</v>
      </c>
      <c r="I144" s="37" t="s">
        <v>4</v>
      </c>
      <c r="J144" s="39"/>
      <c r="K144" s="35"/>
      <c r="L144" s="40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</row>
    <row r="145" spans="1:148" s="63" customFormat="1" ht="15.75" x14ac:dyDescent="0.25">
      <c r="A145" s="50"/>
      <c r="B145" s="50"/>
      <c r="C145" s="24"/>
      <c r="D145" s="16"/>
      <c r="E145" s="25"/>
      <c r="F145" s="16"/>
      <c r="G145" s="25"/>
      <c r="H145" s="16"/>
      <c r="I145" s="24"/>
      <c r="J145" s="24"/>
      <c r="K145" s="16"/>
      <c r="L145" s="15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</row>
    <row r="146" spans="1:148" s="63" customFormat="1" ht="15.75" x14ac:dyDescent="0.25">
      <c r="A146" s="16">
        <v>27</v>
      </c>
      <c r="B146" s="48" t="s">
        <v>946</v>
      </c>
      <c r="C146" s="16" t="s">
        <v>811</v>
      </c>
      <c r="D146" s="16" t="s">
        <v>947</v>
      </c>
      <c r="E146" s="52">
        <v>500000</v>
      </c>
      <c r="F146" s="68"/>
      <c r="G146" s="68"/>
      <c r="H146" s="71"/>
      <c r="I146" s="68"/>
      <c r="J146" s="16" t="s">
        <v>813</v>
      </c>
      <c r="K146" s="16" t="s">
        <v>814</v>
      </c>
      <c r="L146" s="15" t="s">
        <v>815</v>
      </c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</row>
    <row r="147" spans="1:148" s="63" customFormat="1" ht="15.75" x14ac:dyDescent="0.25">
      <c r="A147" s="16"/>
      <c r="B147" s="48" t="s">
        <v>948</v>
      </c>
      <c r="C147" s="24" t="s">
        <v>817</v>
      </c>
      <c r="D147" s="16"/>
      <c r="E147" s="25"/>
      <c r="F147" s="16"/>
      <c r="G147" s="25"/>
      <c r="H147" s="16"/>
      <c r="I147" s="16"/>
      <c r="J147" s="16" t="s">
        <v>818</v>
      </c>
      <c r="K147" s="16" t="s">
        <v>819</v>
      </c>
      <c r="L147" s="15"/>
      <c r="M147" s="62"/>
      <c r="N147" s="62"/>
      <c r="O147" s="182" t="s">
        <v>825</v>
      </c>
      <c r="P147" s="182"/>
      <c r="Q147" s="182"/>
      <c r="R147" s="182"/>
      <c r="S147" s="182"/>
      <c r="T147" s="18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2"/>
      <c r="EN147" s="62"/>
      <c r="EO147" s="62"/>
      <c r="EP147" s="62"/>
      <c r="EQ147" s="62"/>
      <c r="ER147" s="62"/>
    </row>
    <row r="148" spans="1:148" s="63" customFormat="1" ht="15.75" x14ac:dyDescent="0.25">
      <c r="A148" s="16"/>
      <c r="B148" s="48"/>
      <c r="C148" s="24" t="s">
        <v>820</v>
      </c>
      <c r="D148" s="16"/>
      <c r="E148" s="24"/>
      <c r="F148" s="16"/>
      <c r="G148" s="25"/>
      <c r="H148" s="16"/>
      <c r="I148" s="24"/>
      <c r="J148" s="24" t="s">
        <v>949</v>
      </c>
      <c r="K148" s="16"/>
      <c r="L148" s="15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</row>
    <row r="149" spans="1:148" s="63" customFormat="1" ht="15.75" x14ac:dyDescent="0.25">
      <c r="A149" s="24"/>
      <c r="B149" s="48"/>
      <c r="C149" s="24"/>
      <c r="D149" s="24"/>
      <c r="E149" s="24"/>
      <c r="F149" s="16"/>
      <c r="G149" s="25"/>
      <c r="H149" s="16"/>
      <c r="I149" s="24"/>
      <c r="J149" s="24"/>
      <c r="K149" s="16"/>
      <c r="L149" s="15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</row>
    <row r="150" spans="1:148" s="63" customFormat="1" ht="15.75" x14ac:dyDescent="0.25">
      <c r="A150" s="16">
        <v>28</v>
      </c>
      <c r="B150" s="48" t="s">
        <v>1258</v>
      </c>
      <c r="C150" s="16" t="s">
        <v>811</v>
      </c>
      <c r="D150" s="16" t="s">
        <v>1855</v>
      </c>
      <c r="E150" s="52"/>
      <c r="F150" s="68"/>
      <c r="G150" s="71"/>
      <c r="H150" s="68">
        <v>450000</v>
      </c>
      <c r="I150" s="68">
        <v>450000</v>
      </c>
      <c r="J150" s="16" t="s">
        <v>878</v>
      </c>
      <c r="K150" s="16" t="s">
        <v>814</v>
      </c>
      <c r="L150" s="15" t="s">
        <v>815</v>
      </c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</row>
    <row r="151" spans="1:148" s="63" customFormat="1" ht="15.75" x14ac:dyDescent="0.25">
      <c r="A151" s="16"/>
      <c r="B151" s="48" t="s">
        <v>1257</v>
      </c>
      <c r="C151" s="24" t="s">
        <v>817</v>
      </c>
      <c r="D151" s="16"/>
      <c r="E151" s="25"/>
      <c r="F151" s="16"/>
      <c r="G151" s="25"/>
      <c r="H151" s="24"/>
      <c r="I151" s="24"/>
      <c r="J151" s="16" t="s">
        <v>950</v>
      </c>
      <c r="K151" s="16" t="s">
        <v>819</v>
      </c>
      <c r="L151" s="15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</row>
    <row r="152" spans="1:148" s="63" customFormat="1" ht="15.75" x14ac:dyDescent="0.25">
      <c r="A152" s="16"/>
      <c r="B152" s="48"/>
      <c r="C152" s="24" t="s">
        <v>820</v>
      </c>
      <c r="D152" s="16"/>
      <c r="E152" s="24"/>
      <c r="F152" s="16"/>
      <c r="G152" s="15"/>
      <c r="H152" s="16"/>
      <c r="I152" s="24"/>
      <c r="J152" s="24" t="s">
        <v>927</v>
      </c>
      <c r="K152" s="16"/>
      <c r="L152" s="15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</row>
    <row r="153" spans="1:148" s="63" customFormat="1" ht="15.75" x14ac:dyDescent="0.25">
      <c r="A153" s="24"/>
      <c r="B153" s="50"/>
      <c r="C153" s="24"/>
      <c r="D153" s="16"/>
      <c r="E153" s="24"/>
      <c r="F153" s="24"/>
      <c r="G153" s="16"/>
      <c r="H153" s="16"/>
      <c r="I153" s="24"/>
      <c r="J153" s="24"/>
      <c r="K153" s="16"/>
      <c r="L153" s="15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2"/>
      <c r="EN153" s="62"/>
      <c r="EO153" s="62"/>
      <c r="EP153" s="62"/>
      <c r="EQ153" s="62"/>
      <c r="ER153" s="62"/>
    </row>
    <row r="154" spans="1:148" s="63" customFormat="1" ht="15.75" x14ac:dyDescent="0.25">
      <c r="A154" s="24">
        <v>29</v>
      </c>
      <c r="B154" s="48" t="s">
        <v>951</v>
      </c>
      <c r="C154" s="16" t="s">
        <v>811</v>
      </c>
      <c r="D154" s="16" t="s">
        <v>952</v>
      </c>
      <c r="E154" s="52"/>
      <c r="F154" s="68"/>
      <c r="G154" s="71"/>
      <c r="H154" s="68">
        <v>190000</v>
      </c>
      <c r="I154" s="68"/>
      <c r="J154" s="16" t="s">
        <v>878</v>
      </c>
      <c r="K154" s="16" t="s">
        <v>814</v>
      </c>
      <c r="L154" s="15" t="s">
        <v>815</v>
      </c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</row>
    <row r="155" spans="1:148" s="63" customFormat="1" ht="15.75" x14ac:dyDescent="0.25">
      <c r="A155" s="24"/>
      <c r="B155" s="48" t="s">
        <v>953</v>
      </c>
      <c r="C155" s="24" t="s">
        <v>817</v>
      </c>
      <c r="D155" s="16"/>
      <c r="E155" s="25"/>
      <c r="F155" s="16"/>
      <c r="G155" s="25"/>
      <c r="H155" s="24"/>
      <c r="I155" s="24"/>
      <c r="J155" s="16" t="s">
        <v>954</v>
      </c>
      <c r="K155" s="16" t="s">
        <v>819</v>
      </c>
      <c r="L155" s="15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</row>
    <row r="156" spans="1:148" s="63" customFormat="1" ht="15.75" x14ac:dyDescent="0.25">
      <c r="A156" s="24"/>
      <c r="B156" s="48"/>
      <c r="C156" s="24" t="s">
        <v>820</v>
      </c>
      <c r="D156" s="16"/>
      <c r="E156" s="24"/>
      <c r="F156" s="16"/>
      <c r="G156" s="15"/>
      <c r="H156" s="24"/>
      <c r="I156" s="24"/>
      <c r="J156" s="24" t="s">
        <v>927</v>
      </c>
      <c r="K156" s="16"/>
      <c r="L156" s="15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2"/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2"/>
      <c r="EN156" s="62"/>
      <c r="EO156" s="62"/>
      <c r="EP156" s="62"/>
      <c r="EQ156" s="62"/>
      <c r="ER156" s="62"/>
    </row>
    <row r="157" spans="1:148" s="63" customFormat="1" ht="15.75" x14ac:dyDescent="0.25">
      <c r="A157" s="24"/>
      <c r="B157" s="48"/>
      <c r="C157" s="24"/>
      <c r="D157" s="24"/>
      <c r="E157" s="24"/>
      <c r="F157" s="16"/>
      <c r="G157" s="25"/>
      <c r="H157" s="24"/>
      <c r="I157" s="24"/>
      <c r="J157" s="24"/>
      <c r="K157" s="16"/>
      <c r="L157" s="15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</row>
    <row r="158" spans="1:148" s="63" customFormat="1" ht="15.75" x14ac:dyDescent="0.25">
      <c r="A158" s="16">
        <v>30</v>
      </c>
      <c r="B158" s="48" t="s">
        <v>955</v>
      </c>
      <c r="C158" s="24" t="s">
        <v>811</v>
      </c>
      <c r="D158" s="16" t="s">
        <v>956</v>
      </c>
      <c r="E158" s="52">
        <v>217000</v>
      </c>
      <c r="F158" s="68">
        <v>217000</v>
      </c>
      <c r="G158" s="71">
        <v>217000</v>
      </c>
      <c r="H158" s="64"/>
      <c r="I158" s="64"/>
      <c r="J158" s="16" t="s">
        <v>813</v>
      </c>
      <c r="K158" s="16" t="s">
        <v>814</v>
      </c>
      <c r="L158" s="15" t="s">
        <v>815</v>
      </c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2"/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2"/>
      <c r="EN158" s="62"/>
      <c r="EO158" s="62"/>
      <c r="EP158" s="62"/>
      <c r="EQ158" s="62"/>
      <c r="ER158" s="62"/>
    </row>
    <row r="159" spans="1:148" s="63" customFormat="1" ht="15.75" x14ac:dyDescent="0.25">
      <c r="A159" s="16"/>
      <c r="B159" s="48" t="s">
        <v>957</v>
      </c>
      <c r="C159" s="24" t="s">
        <v>817</v>
      </c>
      <c r="D159" s="16"/>
      <c r="E159" s="25" t="s">
        <v>727</v>
      </c>
      <c r="F159" s="16"/>
      <c r="G159" s="25"/>
      <c r="H159" s="64"/>
      <c r="I159" s="64"/>
      <c r="J159" s="16" t="s">
        <v>818</v>
      </c>
      <c r="K159" s="16" t="s">
        <v>819</v>
      </c>
      <c r="L159" s="15"/>
      <c r="M159" s="62"/>
      <c r="N159" s="62" t="s">
        <v>958</v>
      </c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</row>
    <row r="160" spans="1:148" s="63" customFormat="1" ht="15.75" x14ac:dyDescent="0.25">
      <c r="A160" s="16"/>
      <c r="B160" s="48"/>
      <c r="C160" s="24" t="s">
        <v>820</v>
      </c>
      <c r="D160" s="16"/>
      <c r="E160" s="24" t="s">
        <v>959</v>
      </c>
      <c r="F160" s="16"/>
      <c r="G160" s="15"/>
      <c r="H160" s="64"/>
      <c r="I160" s="64"/>
      <c r="J160" s="24" t="s">
        <v>960</v>
      </c>
      <c r="K160" s="16"/>
      <c r="L160" s="15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</row>
    <row r="161" spans="1:148" s="63" customFormat="1" ht="15.75" x14ac:dyDescent="0.25">
      <c r="A161" s="16"/>
      <c r="B161" s="48"/>
      <c r="C161" s="24"/>
      <c r="D161" s="16"/>
      <c r="E161" s="25"/>
      <c r="F161" s="16"/>
      <c r="G161" s="25"/>
      <c r="H161" s="64"/>
      <c r="I161" s="64"/>
      <c r="J161" s="24"/>
      <c r="K161" s="16"/>
      <c r="L161" s="15"/>
      <c r="M161" s="62"/>
      <c r="N161" s="182" t="s">
        <v>825</v>
      </c>
      <c r="O161" s="182"/>
      <c r="P161" s="182"/>
      <c r="Q161" s="182"/>
      <c r="R161" s="182"/>
      <c r="S161" s="18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</row>
    <row r="162" spans="1:148" s="63" customFormat="1" ht="15.75" x14ac:dyDescent="0.25">
      <c r="A162" s="16">
        <v>31</v>
      </c>
      <c r="B162" s="48" t="s">
        <v>961</v>
      </c>
      <c r="C162" s="24" t="s">
        <v>811</v>
      </c>
      <c r="D162" s="16" t="s">
        <v>962</v>
      </c>
      <c r="E162" s="52">
        <v>80000</v>
      </c>
      <c r="F162" s="16"/>
      <c r="G162" s="25"/>
      <c r="H162" s="53"/>
      <c r="I162" s="53"/>
      <c r="J162" s="16" t="s">
        <v>963</v>
      </c>
      <c r="K162" s="16" t="s">
        <v>814</v>
      </c>
      <c r="L162" s="15" t="s">
        <v>815</v>
      </c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2"/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2"/>
      <c r="EN162" s="62"/>
      <c r="EO162" s="62"/>
      <c r="EP162" s="62"/>
      <c r="EQ162" s="62"/>
      <c r="ER162" s="62"/>
    </row>
    <row r="163" spans="1:148" s="63" customFormat="1" ht="15.75" x14ac:dyDescent="0.25">
      <c r="A163" s="16"/>
      <c r="B163" s="48" t="s">
        <v>964</v>
      </c>
      <c r="C163" s="24" t="s">
        <v>817</v>
      </c>
      <c r="D163" s="16"/>
      <c r="E163" s="25" t="s">
        <v>727</v>
      </c>
      <c r="F163" s="16"/>
      <c r="G163" s="25"/>
      <c r="H163" s="24"/>
      <c r="I163" s="24"/>
      <c r="J163" s="16" t="s">
        <v>818</v>
      </c>
      <c r="K163" s="16" t="s">
        <v>819</v>
      </c>
      <c r="L163" s="15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</row>
    <row r="164" spans="1:148" s="63" customFormat="1" ht="15.75" x14ac:dyDescent="0.25">
      <c r="A164" s="16"/>
      <c r="B164" s="48" t="s">
        <v>965</v>
      </c>
      <c r="C164" s="24" t="s">
        <v>820</v>
      </c>
      <c r="D164" s="16"/>
      <c r="E164" s="24" t="s">
        <v>650</v>
      </c>
      <c r="F164" s="16"/>
      <c r="G164" s="25"/>
      <c r="H164" s="24"/>
      <c r="I164" s="24"/>
      <c r="J164" s="24" t="s">
        <v>966</v>
      </c>
      <c r="K164" s="16"/>
      <c r="L164" s="15"/>
      <c r="M164" s="62"/>
      <c r="N164" s="62" t="s">
        <v>2098</v>
      </c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</row>
    <row r="165" spans="1:148" s="63" customFormat="1" ht="15.75" x14ac:dyDescent="0.25">
      <c r="A165" s="50"/>
      <c r="B165" s="48"/>
      <c r="C165" s="24"/>
      <c r="D165" s="24"/>
      <c r="E165" s="53"/>
      <c r="F165" s="51"/>
      <c r="G165" s="53"/>
      <c r="H165" s="51"/>
      <c r="I165" s="53"/>
      <c r="J165" s="24"/>
      <c r="K165" s="16"/>
      <c r="L165" s="15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</row>
    <row r="166" spans="1:148" s="63" customFormat="1" ht="15.75" x14ac:dyDescent="0.25">
      <c r="A166" s="16">
        <v>32</v>
      </c>
      <c r="B166" s="48" t="s">
        <v>967</v>
      </c>
      <c r="C166" s="24" t="s">
        <v>811</v>
      </c>
      <c r="D166" s="16" t="s">
        <v>1389</v>
      </c>
      <c r="E166" s="52">
        <v>220000</v>
      </c>
      <c r="F166" s="51"/>
      <c r="G166" s="25"/>
      <c r="H166" s="68"/>
      <c r="I166" s="68"/>
      <c r="J166" s="16" t="s">
        <v>1390</v>
      </c>
      <c r="K166" s="16" t="s">
        <v>814</v>
      </c>
      <c r="L166" s="15" t="s">
        <v>815</v>
      </c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</row>
    <row r="167" spans="1:148" s="63" customFormat="1" ht="15.75" x14ac:dyDescent="0.25">
      <c r="A167" s="16"/>
      <c r="B167" s="48" t="s">
        <v>1393</v>
      </c>
      <c r="C167" s="24" t="s">
        <v>817</v>
      </c>
      <c r="D167" s="16" t="s">
        <v>1392</v>
      </c>
      <c r="E167" s="25" t="s">
        <v>727</v>
      </c>
      <c r="F167" s="16"/>
      <c r="G167" s="25"/>
      <c r="H167" s="24"/>
      <c r="I167" s="24"/>
      <c r="J167" s="16" t="s">
        <v>1391</v>
      </c>
      <c r="K167" s="16" t="s">
        <v>819</v>
      </c>
      <c r="L167" s="15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</row>
    <row r="168" spans="1:148" s="63" customFormat="1" ht="15.75" x14ac:dyDescent="0.25">
      <c r="A168" s="16"/>
      <c r="B168" s="48" t="s">
        <v>968</v>
      </c>
      <c r="C168" s="24" t="s">
        <v>820</v>
      </c>
      <c r="D168" s="16"/>
      <c r="E168" s="24" t="s">
        <v>969</v>
      </c>
      <c r="F168" s="16"/>
      <c r="G168" s="25"/>
      <c r="H168" s="24"/>
      <c r="I168" s="24"/>
      <c r="J168" s="24" t="s">
        <v>1394</v>
      </c>
      <c r="K168" s="16"/>
      <c r="L168" s="15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</row>
    <row r="169" spans="1:148" s="63" customFormat="1" ht="15.75" x14ac:dyDescent="0.25">
      <c r="A169" s="24"/>
      <c r="B169" s="50"/>
      <c r="C169" s="24"/>
      <c r="D169" s="16"/>
      <c r="E169" s="24"/>
      <c r="F169" s="24"/>
      <c r="G169" s="16"/>
      <c r="H169" s="16"/>
      <c r="I169" s="24"/>
      <c r="J169" s="24"/>
      <c r="K169" s="16"/>
      <c r="L169" s="15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  <c r="DT169" s="62"/>
      <c r="DU169" s="62"/>
      <c r="DV169" s="62"/>
      <c r="DW169" s="62"/>
      <c r="DX169" s="62"/>
      <c r="DY169" s="62"/>
      <c r="DZ169" s="62"/>
      <c r="EA169" s="62"/>
      <c r="EB169" s="62"/>
      <c r="EC169" s="62"/>
      <c r="ED169" s="62"/>
      <c r="EE169" s="62"/>
      <c r="EF169" s="62"/>
      <c r="EG169" s="62"/>
      <c r="EH169" s="62"/>
      <c r="EI169" s="62"/>
      <c r="EJ169" s="62"/>
      <c r="EK169" s="62"/>
      <c r="EL169" s="62"/>
      <c r="EM169" s="62"/>
      <c r="EN169" s="62"/>
      <c r="EO169" s="62"/>
      <c r="EP169" s="62"/>
      <c r="EQ169" s="62"/>
      <c r="ER169" s="62"/>
    </row>
    <row r="170" spans="1:148" s="63" customFormat="1" ht="15.75" x14ac:dyDescent="0.25">
      <c r="A170" s="16">
        <v>33</v>
      </c>
      <c r="B170" s="48" t="s">
        <v>971</v>
      </c>
      <c r="C170" s="24" t="s">
        <v>811</v>
      </c>
      <c r="D170" s="16" t="s">
        <v>972</v>
      </c>
      <c r="E170" s="52"/>
      <c r="F170" s="51">
        <v>270000</v>
      </c>
      <c r="G170" s="25"/>
      <c r="H170" s="68"/>
      <c r="I170" s="68"/>
      <c r="J170" s="16" t="s">
        <v>878</v>
      </c>
      <c r="K170" s="16" t="s">
        <v>814</v>
      </c>
      <c r="L170" s="15" t="s">
        <v>815</v>
      </c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  <c r="DT170" s="62"/>
      <c r="DU170" s="62"/>
      <c r="DV170" s="62"/>
      <c r="DW170" s="62"/>
      <c r="DX170" s="62"/>
      <c r="DY170" s="62"/>
      <c r="DZ170" s="62"/>
      <c r="EA170" s="62"/>
      <c r="EB170" s="62"/>
      <c r="EC170" s="62"/>
      <c r="ED170" s="62"/>
      <c r="EE170" s="62"/>
      <c r="EF170" s="62"/>
      <c r="EG170" s="62"/>
      <c r="EH170" s="62"/>
      <c r="EI170" s="62"/>
      <c r="EJ170" s="62"/>
      <c r="EK170" s="62"/>
      <c r="EL170" s="62"/>
      <c r="EM170" s="62"/>
      <c r="EN170" s="62"/>
      <c r="EO170" s="62"/>
      <c r="EP170" s="62"/>
      <c r="EQ170" s="62"/>
      <c r="ER170" s="62"/>
    </row>
    <row r="171" spans="1:148" s="63" customFormat="1" ht="15.75" x14ac:dyDescent="0.25">
      <c r="A171" s="16"/>
      <c r="B171" s="48" t="s">
        <v>973</v>
      </c>
      <c r="C171" s="24" t="s">
        <v>817</v>
      </c>
      <c r="D171" s="16"/>
      <c r="E171" s="25"/>
      <c r="F171" s="16"/>
      <c r="G171" s="25"/>
      <c r="H171" s="24"/>
      <c r="I171" s="24"/>
      <c r="J171" s="16" t="s">
        <v>974</v>
      </c>
      <c r="K171" s="16" t="s">
        <v>819</v>
      </c>
      <c r="L171" s="15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2"/>
      <c r="DZ171" s="62"/>
      <c r="EA171" s="62"/>
      <c r="EB171" s="62"/>
      <c r="EC171" s="62"/>
      <c r="ED171" s="62"/>
      <c r="EE171" s="62"/>
      <c r="EF171" s="62"/>
      <c r="EG171" s="62"/>
      <c r="EH171" s="62"/>
      <c r="EI171" s="62"/>
      <c r="EJ171" s="62"/>
      <c r="EK171" s="62"/>
      <c r="EL171" s="62"/>
      <c r="EM171" s="62"/>
      <c r="EN171" s="62"/>
      <c r="EO171" s="62"/>
      <c r="EP171" s="62"/>
      <c r="EQ171" s="62"/>
      <c r="ER171" s="62"/>
    </row>
    <row r="172" spans="1:148" s="63" customFormat="1" ht="15.75" x14ac:dyDescent="0.25">
      <c r="A172" s="16"/>
      <c r="B172" s="48"/>
      <c r="C172" s="24" t="s">
        <v>820</v>
      </c>
      <c r="D172" s="16"/>
      <c r="E172" s="25"/>
      <c r="F172" s="16"/>
      <c r="G172" s="25"/>
      <c r="H172" s="24"/>
      <c r="I172" s="24"/>
      <c r="J172" s="24" t="s">
        <v>927</v>
      </c>
      <c r="K172" s="16"/>
      <c r="L172" s="15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2"/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2"/>
      <c r="EN172" s="62"/>
      <c r="EO172" s="62"/>
      <c r="EP172" s="62"/>
      <c r="EQ172" s="62"/>
      <c r="ER172" s="62"/>
    </row>
    <row r="173" spans="1:148" s="63" customFormat="1" ht="15.75" x14ac:dyDescent="0.25">
      <c r="A173" s="24"/>
      <c r="B173" s="50"/>
      <c r="C173" s="24"/>
      <c r="D173" s="16"/>
      <c r="E173" s="54"/>
      <c r="F173" s="39"/>
      <c r="G173" s="18"/>
      <c r="H173" s="18"/>
      <c r="I173" s="18"/>
      <c r="J173" s="24"/>
      <c r="K173" s="16"/>
      <c r="L173" s="15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</row>
    <row r="174" spans="1:148" s="63" customFormat="1" ht="15.75" x14ac:dyDescent="0.25">
      <c r="A174" s="74"/>
      <c r="B174" s="74"/>
      <c r="C174" s="74"/>
      <c r="D174" s="35"/>
      <c r="E174" s="83">
        <f>SUM(E146:E173)</f>
        <v>1017000</v>
      </c>
      <c r="F174" s="84">
        <f>SUM(F146:F173)</f>
        <v>487000</v>
      </c>
      <c r="G174" s="85">
        <f>SUM(G146:G173)</f>
        <v>217000</v>
      </c>
      <c r="H174" s="85">
        <f>SUM(H146:H173)</f>
        <v>640000</v>
      </c>
      <c r="I174" s="84">
        <f>SUM(I146:I173)</f>
        <v>450000</v>
      </c>
      <c r="J174" s="39"/>
      <c r="K174" s="35"/>
      <c r="L174" s="40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  <c r="DT174" s="62"/>
      <c r="DU174" s="62"/>
      <c r="DV174" s="62"/>
      <c r="DW174" s="62"/>
      <c r="DX174" s="62"/>
      <c r="DY174" s="62"/>
      <c r="DZ174" s="62"/>
      <c r="EA174" s="62"/>
      <c r="EB174" s="62"/>
      <c r="EC174" s="62"/>
      <c r="ED174" s="62"/>
      <c r="EE174" s="62"/>
      <c r="EF174" s="62"/>
      <c r="EG174" s="62"/>
      <c r="EH174" s="62"/>
      <c r="EI174" s="62"/>
      <c r="EJ174" s="62"/>
      <c r="EK174" s="62"/>
      <c r="EL174" s="62"/>
      <c r="EM174" s="62"/>
      <c r="EN174" s="62"/>
      <c r="EO174" s="62"/>
      <c r="EP174" s="62"/>
      <c r="EQ174" s="62"/>
      <c r="ER174" s="62"/>
    </row>
    <row r="175" spans="1:148" s="63" customFormat="1" ht="15.75" x14ac:dyDescent="0.25">
      <c r="A175" s="70"/>
      <c r="B175" s="70"/>
      <c r="C175" s="70"/>
      <c r="D175" s="70"/>
      <c r="E175" s="86"/>
      <c r="F175" s="86"/>
      <c r="G175" s="86"/>
      <c r="H175" s="86"/>
      <c r="I175" s="86"/>
      <c r="J175" s="69"/>
      <c r="K175" s="70"/>
      <c r="L175" s="70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2"/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2"/>
      <c r="EN175" s="62"/>
      <c r="EO175" s="62"/>
      <c r="EP175" s="62"/>
      <c r="EQ175" s="62"/>
      <c r="ER175" s="62"/>
    </row>
    <row r="176" spans="1:148" s="63" customFormat="1" ht="15.75" x14ac:dyDescent="0.25">
      <c r="A176" s="36"/>
      <c r="B176" s="49"/>
      <c r="C176" s="49"/>
      <c r="D176" s="49"/>
      <c r="E176" s="32"/>
      <c r="F176" s="32"/>
      <c r="G176" s="32"/>
      <c r="H176" s="32"/>
      <c r="I176" s="32"/>
      <c r="J176" s="25"/>
      <c r="K176" s="49"/>
      <c r="L176" s="49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</row>
    <row r="177" spans="1:148" ht="18.75" x14ac:dyDescent="0.3">
      <c r="A177" s="27" t="s">
        <v>693</v>
      </c>
      <c r="B177" s="28"/>
      <c r="C177" s="28"/>
      <c r="D177" s="28" t="s">
        <v>3</v>
      </c>
      <c r="E177" s="177" t="s">
        <v>539</v>
      </c>
      <c r="F177" s="178"/>
      <c r="G177" s="178"/>
      <c r="H177" s="178"/>
      <c r="I177" s="179"/>
      <c r="J177" s="29" t="s">
        <v>9</v>
      </c>
      <c r="K177" s="28" t="s">
        <v>5</v>
      </c>
      <c r="L177" s="30" t="s">
        <v>7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</row>
    <row r="178" spans="1:148" ht="18.75" x14ac:dyDescent="0.3">
      <c r="A178" s="27" t="s">
        <v>694</v>
      </c>
      <c r="B178" s="31" t="s">
        <v>538</v>
      </c>
      <c r="C178" s="32" t="s">
        <v>2</v>
      </c>
      <c r="D178" s="31" t="s">
        <v>10</v>
      </c>
      <c r="E178" s="28">
        <v>2561</v>
      </c>
      <c r="F178" s="28">
        <v>2562</v>
      </c>
      <c r="G178" s="29">
        <v>2563</v>
      </c>
      <c r="H178" s="29">
        <v>2564</v>
      </c>
      <c r="I178" s="29">
        <v>2565</v>
      </c>
      <c r="J178" s="31" t="s">
        <v>417</v>
      </c>
      <c r="K178" s="31" t="s">
        <v>6</v>
      </c>
      <c r="L178" s="33" t="s">
        <v>8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</row>
    <row r="179" spans="1:148" ht="18.75" x14ac:dyDescent="0.3">
      <c r="A179" s="34" t="s">
        <v>0</v>
      </c>
      <c r="B179" s="35"/>
      <c r="C179" s="36"/>
      <c r="D179" s="35"/>
      <c r="E179" s="37" t="s">
        <v>4</v>
      </c>
      <c r="F179" s="37" t="s">
        <v>4</v>
      </c>
      <c r="G179" s="38" t="s">
        <v>4</v>
      </c>
      <c r="H179" s="37" t="s">
        <v>4</v>
      </c>
      <c r="I179" s="37" t="s">
        <v>4</v>
      </c>
      <c r="J179" s="39"/>
      <c r="K179" s="35"/>
      <c r="L179" s="40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</row>
    <row r="180" spans="1:148" s="63" customFormat="1" ht="15.75" x14ac:dyDescent="0.25">
      <c r="A180" s="16">
        <v>34</v>
      </c>
      <c r="B180" s="48" t="s">
        <v>1259</v>
      </c>
      <c r="C180" s="24" t="s">
        <v>811</v>
      </c>
      <c r="D180" s="16" t="s">
        <v>975</v>
      </c>
      <c r="E180" s="52">
        <v>200000</v>
      </c>
      <c r="F180" s="51">
        <v>200000</v>
      </c>
      <c r="G180" s="71">
        <v>200000</v>
      </c>
      <c r="H180" s="51">
        <v>200000</v>
      </c>
      <c r="I180" s="51"/>
      <c r="J180" s="16" t="s">
        <v>813</v>
      </c>
      <c r="K180" s="16" t="s">
        <v>814</v>
      </c>
      <c r="L180" s="15" t="s">
        <v>815</v>
      </c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</row>
    <row r="181" spans="1:148" s="63" customFormat="1" ht="15.75" x14ac:dyDescent="0.25">
      <c r="A181" s="16"/>
      <c r="B181" s="48" t="s">
        <v>976</v>
      </c>
      <c r="C181" s="24" t="s">
        <v>817</v>
      </c>
      <c r="D181" s="16"/>
      <c r="E181" s="25" t="s">
        <v>727</v>
      </c>
      <c r="F181" s="16"/>
      <c r="G181" s="25"/>
      <c r="H181" s="24"/>
      <c r="I181" s="24"/>
      <c r="J181" s="16" t="s">
        <v>977</v>
      </c>
      <c r="K181" s="16" t="s">
        <v>819</v>
      </c>
      <c r="L181" s="15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</row>
    <row r="182" spans="1:148" s="63" customFormat="1" ht="15.75" x14ac:dyDescent="0.25">
      <c r="A182" s="16"/>
      <c r="B182" s="48"/>
      <c r="C182" s="24" t="s">
        <v>820</v>
      </c>
      <c r="D182" s="16"/>
      <c r="E182" s="24" t="s">
        <v>978</v>
      </c>
      <c r="F182" s="16"/>
      <c r="G182" s="24"/>
      <c r="H182" s="16"/>
      <c r="I182" s="24"/>
      <c r="J182" s="24" t="s">
        <v>970</v>
      </c>
      <c r="K182" s="16"/>
      <c r="L182" s="15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</row>
    <row r="183" spans="1:148" s="63" customFormat="1" ht="15.75" x14ac:dyDescent="0.25">
      <c r="A183" s="16"/>
      <c r="B183" s="48"/>
      <c r="C183" s="24"/>
      <c r="D183" s="16"/>
      <c r="E183" s="24"/>
      <c r="F183" s="16"/>
      <c r="G183" s="25"/>
      <c r="H183" s="16"/>
      <c r="I183" s="24"/>
      <c r="J183" s="24"/>
      <c r="K183" s="16"/>
      <c r="L183" s="15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</row>
    <row r="184" spans="1:148" s="63" customFormat="1" ht="15.75" x14ac:dyDescent="0.25">
      <c r="A184" s="16">
        <v>35</v>
      </c>
      <c r="B184" s="48" t="s">
        <v>979</v>
      </c>
      <c r="C184" s="24" t="s">
        <v>811</v>
      </c>
      <c r="D184" s="16" t="s">
        <v>980</v>
      </c>
      <c r="E184" s="52">
        <v>220000</v>
      </c>
      <c r="F184" s="51">
        <v>220000</v>
      </c>
      <c r="G184" s="71">
        <v>220000</v>
      </c>
      <c r="H184" s="16">
        <v>220000</v>
      </c>
      <c r="I184" s="16"/>
      <c r="J184" s="16" t="s">
        <v>813</v>
      </c>
      <c r="K184" s="16" t="s">
        <v>814</v>
      </c>
      <c r="L184" s="15" t="s">
        <v>815</v>
      </c>
      <c r="M184" s="62"/>
      <c r="N184" s="62" t="s">
        <v>981</v>
      </c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</row>
    <row r="185" spans="1:148" s="63" customFormat="1" ht="15.75" x14ac:dyDescent="0.25">
      <c r="A185" s="16"/>
      <c r="B185" s="48" t="s">
        <v>982</v>
      </c>
      <c r="C185" s="24" t="s">
        <v>817</v>
      </c>
      <c r="D185" s="16"/>
      <c r="E185" s="25" t="s">
        <v>727</v>
      </c>
      <c r="F185" s="16"/>
      <c r="G185" s="25"/>
      <c r="H185" s="31"/>
      <c r="I185" s="31"/>
      <c r="J185" s="16" t="s">
        <v>818</v>
      </c>
      <c r="K185" s="16" t="s">
        <v>819</v>
      </c>
      <c r="L185" s="15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</row>
    <row r="186" spans="1:148" s="63" customFormat="1" ht="15.75" x14ac:dyDescent="0.25">
      <c r="A186" s="16"/>
      <c r="B186" s="48"/>
      <c r="C186" s="24" t="s">
        <v>820</v>
      </c>
      <c r="D186" s="16"/>
      <c r="E186" s="24" t="s">
        <v>983</v>
      </c>
      <c r="F186" s="16"/>
      <c r="G186" s="15"/>
      <c r="H186" s="31"/>
      <c r="I186" s="64"/>
      <c r="J186" s="24" t="s">
        <v>858</v>
      </c>
      <c r="K186" s="16"/>
      <c r="L186" s="15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</row>
    <row r="187" spans="1:148" s="63" customFormat="1" ht="15.75" x14ac:dyDescent="0.25">
      <c r="A187" s="16"/>
      <c r="B187" s="48"/>
      <c r="C187" s="24"/>
      <c r="D187" s="16"/>
      <c r="E187" s="24"/>
      <c r="F187" s="16"/>
      <c r="G187" s="25"/>
      <c r="H187" s="16"/>
      <c r="I187" s="24"/>
      <c r="J187" s="24"/>
      <c r="K187" s="16"/>
      <c r="L187" s="15"/>
      <c r="M187" s="62"/>
      <c r="N187" s="182" t="s">
        <v>816</v>
      </c>
      <c r="O187" s="182"/>
      <c r="P187" s="182"/>
      <c r="Q187" s="18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</row>
    <row r="188" spans="1:148" s="63" customFormat="1" ht="15.75" x14ac:dyDescent="0.25">
      <c r="A188" s="16">
        <v>36</v>
      </c>
      <c r="B188" s="48" t="s">
        <v>984</v>
      </c>
      <c r="C188" s="24" t="s">
        <v>811</v>
      </c>
      <c r="D188" s="16" t="s">
        <v>985</v>
      </c>
      <c r="E188" s="52"/>
      <c r="F188" s="51">
        <v>185000</v>
      </c>
      <c r="G188" s="71"/>
      <c r="H188" s="68"/>
      <c r="I188" s="68"/>
      <c r="J188" s="16" t="s">
        <v>878</v>
      </c>
      <c r="K188" s="16" t="s">
        <v>814</v>
      </c>
      <c r="L188" s="15" t="s">
        <v>815</v>
      </c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</row>
    <row r="189" spans="1:148" s="63" customFormat="1" ht="15.75" x14ac:dyDescent="0.25">
      <c r="A189" s="16"/>
      <c r="B189" s="48" t="s">
        <v>2043</v>
      </c>
      <c r="C189" s="24" t="s">
        <v>817</v>
      </c>
      <c r="D189" s="16"/>
      <c r="E189" s="25"/>
      <c r="F189" s="16"/>
      <c r="G189" s="25"/>
      <c r="H189" s="16"/>
      <c r="I189" s="16"/>
      <c r="J189" s="16" t="s">
        <v>818</v>
      </c>
      <c r="K189" s="16" t="s">
        <v>819</v>
      </c>
      <c r="L189" s="15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</row>
    <row r="190" spans="1:148" s="63" customFormat="1" ht="15.75" x14ac:dyDescent="0.25">
      <c r="A190" s="16"/>
      <c r="B190" s="48"/>
      <c r="C190" s="24" t="s">
        <v>820</v>
      </c>
      <c r="D190" s="16"/>
      <c r="E190" s="25"/>
      <c r="F190" s="16"/>
      <c r="G190" s="25"/>
      <c r="H190" s="16"/>
      <c r="I190" s="24"/>
      <c r="J190" s="24" t="s">
        <v>986</v>
      </c>
      <c r="K190" s="16"/>
      <c r="L190" s="15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</row>
    <row r="191" spans="1:148" s="63" customFormat="1" ht="15.75" x14ac:dyDescent="0.25">
      <c r="A191" s="16"/>
      <c r="B191" s="48"/>
      <c r="C191" s="24"/>
      <c r="D191" s="16"/>
      <c r="E191" s="25"/>
      <c r="F191" s="16"/>
      <c r="G191" s="25"/>
      <c r="H191" s="16"/>
      <c r="I191" s="24"/>
      <c r="J191" s="24"/>
      <c r="K191" s="16"/>
      <c r="L191" s="15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</row>
    <row r="192" spans="1:148" s="63" customFormat="1" ht="15.75" x14ac:dyDescent="0.25">
      <c r="A192" s="16">
        <v>37</v>
      </c>
      <c r="B192" s="48" t="s">
        <v>987</v>
      </c>
      <c r="C192" s="24" t="s">
        <v>811</v>
      </c>
      <c r="D192" s="16" t="s">
        <v>988</v>
      </c>
      <c r="E192" s="52"/>
      <c r="F192" s="51"/>
      <c r="G192" s="71">
        <v>80000</v>
      </c>
      <c r="H192" s="68"/>
      <c r="I192" s="68"/>
      <c r="J192" s="16" t="s">
        <v>878</v>
      </c>
      <c r="K192" s="16" t="s">
        <v>814</v>
      </c>
      <c r="L192" s="15" t="s">
        <v>815</v>
      </c>
      <c r="M192" s="62"/>
      <c r="N192" s="182" t="s">
        <v>825</v>
      </c>
      <c r="O192" s="182"/>
      <c r="P192" s="182"/>
      <c r="Q192" s="182"/>
      <c r="R192" s="182"/>
      <c r="S192" s="18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</row>
    <row r="193" spans="1:148" s="63" customFormat="1" ht="15.75" x14ac:dyDescent="0.25">
      <c r="A193" s="16"/>
      <c r="B193" s="48" t="s">
        <v>989</v>
      </c>
      <c r="C193" s="24" t="s">
        <v>817</v>
      </c>
      <c r="D193" s="16"/>
      <c r="E193" s="25"/>
      <c r="F193" s="16"/>
      <c r="G193" s="25" t="s">
        <v>502</v>
      </c>
      <c r="H193" s="16"/>
      <c r="I193" s="16"/>
      <c r="J193" s="16" t="s">
        <v>990</v>
      </c>
      <c r="K193" s="16" t="s">
        <v>819</v>
      </c>
      <c r="L193" s="15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</row>
    <row r="194" spans="1:148" s="63" customFormat="1" ht="15.75" x14ac:dyDescent="0.25">
      <c r="A194" s="16"/>
      <c r="B194" s="48"/>
      <c r="C194" s="24" t="s">
        <v>820</v>
      </c>
      <c r="D194" s="16"/>
      <c r="E194" s="25"/>
      <c r="F194" s="16"/>
      <c r="G194" s="25"/>
      <c r="H194" s="16"/>
      <c r="I194" s="24"/>
      <c r="J194" s="24" t="s">
        <v>927</v>
      </c>
      <c r="K194" s="16"/>
      <c r="L194" s="1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</row>
    <row r="195" spans="1:148" s="63" customFormat="1" ht="15.75" x14ac:dyDescent="0.25">
      <c r="A195" s="16"/>
      <c r="B195" s="48"/>
      <c r="C195" s="24"/>
      <c r="D195" s="16"/>
      <c r="E195" s="25"/>
      <c r="F195" s="16"/>
      <c r="G195" s="25"/>
      <c r="H195" s="16"/>
      <c r="I195" s="24"/>
      <c r="J195" s="24"/>
      <c r="K195" s="16"/>
      <c r="L195" s="15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</row>
    <row r="196" spans="1:148" s="63" customFormat="1" ht="15.75" x14ac:dyDescent="0.25">
      <c r="A196" s="50">
        <v>38</v>
      </c>
      <c r="B196" s="48" t="s">
        <v>991</v>
      </c>
      <c r="C196" s="24" t="s">
        <v>1008</v>
      </c>
      <c r="D196" s="16" t="s">
        <v>1360</v>
      </c>
      <c r="E196" s="52"/>
      <c r="F196" s="51"/>
      <c r="G196" s="52"/>
      <c r="H196" s="51">
        <v>250000</v>
      </c>
      <c r="I196" s="53"/>
      <c r="J196" s="24" t="s">
        <v>992</v>
      </c>
      <c r="K196" s="16" t="s">
        <v>993</v>
      </c>
      <c r="L196" s="15" t="s">
        <v>815</v>
      </c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</row>
    <row r="197" spans="1:148" s="63" customFormat="1" ht="15.75" x14ac:dyDescent="0.25">
      <c r="A197" s="50"/>
      <c r="B197" s="48" t="s">
        <v>994</v>
      </c>
      <c r="C197" s="24" t="s">
        <v>1359</v>
      </c>
      <c r="D197" s="16"/>
      <c r="E197" s="25"/>
      <c r="F197" s="16"/>
      <c r="G197" s="25"/>
      <c r="H197" s="16"/>
      <c r="I197" s="24"/>
      <c r="J197" s="24" t="s">
        <v>995</v>
      </c>
      <c r="K197" s="16" t="s">
        <v>996</v>
      </c>
      <c r="L197" s="15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</row>
    <row r="198" spans="1:148" s="63" customFormat="1" ht="15.75" x14ac:dyDescent="0.25">
      <c r="A198" s="50"/>
      <c r="B198" s="48"/>
      <c r="C198" s="24" t="s">
        <v>1358</v>
      </c>
      <c r="D198" s="16"/>
      <c r="E198" s="25"/>
      <c r="F198" s="16"/>
      <c r="G198" s="25"/>
      <c r="H198" s="16"/>
      <c r="I198" s="24"/>
      <c r="J198" s="24" t="s">
        <v>997</v>
      </c>
      <c r="K198" s="24" t="s">
        <v>998</v>
      </c>
      <c r="L198" s="16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2"/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2"/>
      <c r="EN198" s="62"/>
      <c r="EO198" s="62"/>
      <c r="EP198" s="62"/>
      <c r="EQ198" s="62"/>
      <c r="ER198" s="62"/>
    </row>
    <row r="199" spans="1:148" s="63" customFormat="1" ht="15.75" x14ac:dyDescent="0.25">
      <c r="A199" s="50"/>
      <c r="B199" s="48"/>
      <c r="C199" s="49"/>
      <c r="D199" s="48"/>
      <c r="E199" s="32"/>
      <c r="F199" s="31"/>
      <c r="G199" s="32"/>
      <c r="H199" s="31"/>
      <c r="I199" s="64"/>
      <c r="J199" s="24"/>
      <c r="K199" s="48"/>
      <c r="L199" s="19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2"/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</row>
    <row r="200" spans="1:148" s="63" customFormat="1" ht="15.75" x14ac:dyDescent="0.25">
      <c r="A200" s="16">
        <v>39</v>
      </c>
      <c r="B200" s="48" t="s">
        <v>999</v>
      </c>
      <c r="C200" s="24" t="s">
        <v>1008</v>
      </c>
      <c r="D200" s="16" t="s">
        <v>1361</v>
      </c>
      <c r="E200" s="52"/>
      <c r="F200" s="51">
        <v>150000</v>
      </c>
      <c r="G200" s="52">
        <v>150000</v>
      </c>
      <c r="H200" s="51"/>
      <c r="I200" s="53"/>
      <c r="J200" s="24" t="s">
        <v>992</v>
      </c>
      <c r="K200" s="16" t="s">
        <v>993</v>
      </c>
      <c r="L200" s="15" t="s">
        <v>815</v>
      </c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2"/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2"/>
      <c r="EN200" s="62"/>
      <c r="EO200" s="62"/>
      <c r="EP200" s="62"/>
      <c r="EQ200" s="62"/>
      <c r="ER200" s="62"/>
    </row>
    <row r="201" spans="1:148" s="63" customFormat="1" ht="15.75" x14ac:dyDescent="0.25">
      <c r="A201" s="16"/>
      <c r="B201" s="48" t="s">
        <v>1001</v>
      </c>
      <c r="C201" s="24" t="s">
        <v>1359</v>
      </c>
      <c r="D201" s="16"/>
      <c r="E201" s="25"/>
      <c r="F201" s="16"/>
      <c r="G201" s="25"/>
      <c r="H201" s="16"/>
      <c r="I201" s="24"/>
      <c r="J201" s="24" t="s">
        <v>995</v>
      </c>
      <c r="K201" s="16" t="s">
        <v>996</v>
      </c>
      <c r="L201" s="15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</row>
    <row r="202" spans="1:148" s="63" customFormat="1" ht="15.75" x14ac:dyDescent="0.25">
      <c r="A202" s="16"/>
      <c r="B202" s="48"/>
      <c r="C202" s="24" t="s">
        <v>1358</v>
      </c>
      <c r="D202" s="16"/>
      <c r="E202" s="25"/>
      <c r="F202" s="16"/>
      <c r="G202" s="25"/>
      <c r="H202" s="16"/>
      <c r="I202" s="24"/>
      <c r="J202" s="24" t="s">
        <v>1002</v>
      </c>
      <c r="K202" s="24" t="s">
        <v>998</v>
      </c>
      <c r="L202" s="16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2"/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2"/>
      <c r="EN202" s="62"/>
      <c r="EO202" s="62"/>
      <c r="EP202" s="62"/>
      <c r="EQ202" s="62"/>
      <c r="ER202" s="62"/>
    </row>
    <row r="203" spans="1:148" s="63" customFormat="1" ht="15.75" x14ac:dyDescent="0.25">
      <c r="A203" s="16"/>
      <c r="B203" s="48"/>
      <c r="C203" s="24"/>
      <c r="D203" s="16"/>
      <c r="E203" s="25"/>
      <c r="F203" s="16"/>
      <c r="G203" s="25"/>
      <c r="H203" s="16"/>
      <c r="I203" s="24"/>
      <c r="J203" s="24"/>
      <c r="K203" s="24"/>
      <c r="L203" s="16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  <c r="DT203" s="62"/>
      <c r="DU203" s="62"/>
      <c r="DV203" s="62"/>
      <c r="DW203" s="62"/>
      <c r="DX203" s="62"/>
      <c r="DY203" s="62"/>
      <c r="DZ203" s="62"/>
      <c r="EA203" s="62"/>
      <c r="EB203" s="62"/>
      <c r="EC203" s="62"/>
      <c r="ED203" s="62"/>
      <c r="EE203" s="62"/>
      <c r="EF203" s="62"/>
      <c r="EG203" s="62"/>
      <c r="EH203" s="62"/>
      <c r="EI203" s="62"/>
      <c r="EJ203" s="62"/>
      <c r="EK203" s="62"/>
      <c r="EL203" s="62"/>
      <c r="EM203" s="62"/>
      <c r="EN203" s="62"/>
      <c r="EO203" s="62"/>
      <c r="EP203" s="62"/>
      <c r="EQ203" s="62"/>
      <c r="ER203" s="62"/>
    </row>
    <row r="204" spans="1:148" s="63" customFormat="1" ht="15.75" x14ac:dyDescent="0.25">
      <c r="A204" s="16">
        <v>40</v>
      </c>
      <c r="B204" s="48" t="s">
        <v>1261</v>
      </c>
      <c r="C204" s="24" t="s">
        <v>1008</v>
      </c>
      <c r="D204" s="16" t="s">
        <v>1362</v>
      </c>
      <c r="E204" s="52"/>
      <c r="F204" s="68"/>
      <c r="G204" s="71">
        <v>225000</v>
      </c>
      <c r="H204" s="68"/>
      <c r="I204" s="67"/>
      <c r="J204" s="24" t="s">
        <v>992</v>
      </c>
      <c r="K204" s="16" t="s">
        <v>993</v>
      </c>
      <c r="L204" s="15" t="s">
        <v>815</v>
      </c>
      <c r="M204" s="62"/>
      <c r="N204" s="182" t="s">
        <v>825</v>
      </c>
      <c r="O204" s="182"/>
      <c r="P204" s="182"/>
      <c r="Q204" s="182"/>
      <c r="R204" s="182"/>
      <c r="S204" s="18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  <c r="DT204" s="62"/>
      <c r="DU204" s="62"/>
      <c r="DV204" s="62"/>
      <c r="DW204" s="62"/>
      <c r="DX204" s="62"/>
      <c r="DY204" s="62"/>
      <c r="DZ204" s="62"/>
      <c r="EA204" s="62"/>
      <c r="EB204" s="62"/>
      <c r="EC204" s="62"/>
      <c r="ED204" s="62"/>
      <c r="EE204" s="62"/>
      <c r="EF204" s="62"/>
      <c r="EG204" s="62"/>
      <c r="EH204" s="62"/>
      <c r="EI204" s="62"/>
      <c r="EJ204" s="62"/>
      <c r="EK204" s="62"/>
      <c r="EL204" s="62"/>
      <c r="EM204" s="62"/>
      <c r="EN204" s="62"/>
      <c r="EO204" s="62"/>
      <c r="EP204" s="62"/>
      <c r="EQ204" s="62"/>
      <c r="ER204" s="62"/>
    </row>
    <row r="205" spans="1:148" s="63" customFormat="1" ht="15.75" x14ac:dyDescent="0.25">
      <c r="A205" s="16"/>
      <c r="B205" s="48" t="s">
        <v>1260</v>
      </c>
      <c r="C205" s="24" t="s">
        <v>1359</v>
      </c>
      <c r="D205" s="16"/>
      <c r="E205" s="25"/>
      <c r="F205" s="16"/>
      <c r="G205" s="25"/>
      <c r="H205" s="16"/>
      <c r="I205" s="24"/>
      <c r="J205" s="24" t="s">
        <v>995</v>
      </c>
      <c r="K205" s="16" t="s">
        <v>996</v>
      </c>
      <c r="L205" s="15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  <c r="DT205" s="62"/>
      <c r="DU205" s="62"/>
      <c r="DV205" s="62"/>
      <c r="DW205" s="62"/>
      <c r="DX205" s="62"/>
      <c r="DY205" s="62"/>
      <c r="DZ205" s="62"/>
      <c r="EA205" s="62"/>
      <c r="EB205" s="62"/>
      <c r="EC205" s="62"/>
      <c r="ED205" s="62"/>
      <c r="EE205" s="62"/>
      <c r="EF205" s="62"/>
      <c r="EG205" s="62"/>
      <c r="EH205" s="62"/>
      <c r="EI205" s="62"/>
      <c r="EJ205" s="62"/>
      <c r="EK205" s="62"/>
      <c r="EL205" s="62"/>
      <c r="EM205" s="62"/>
      <c r="EN205" s="62"/>
      <c r="EO205" s="62"/>
      <c r="EP205" s="62"/>
      <c r="EQ205" s="62"/>
      <c r="ER205" s="62"/>
    </row>
    <row r="206" spans="1:148" s="63" customFormat="1" ht="15.75" x14ac:dyDescent="0.25">
      <c r="A206" s="16"/>
      <c r="B206" s="48"/>
      <c r="C206" s="24" t="s">
        <v>1358</v>
      </c>
      <c r="D206" s="16"/>
      <c r="E206" s="24"/>
      <c r="F206" s="16"/>
      <c r="G206" s="25"/>
      <c r="H206" s="16"/>
      <c r="I206" s="24"/>
      <c r="J206" s="24" t="s">
        <v>1003</v>
      </c>
      <c r="K206" s="24" t="s">
        <v>998</v>
      </c>
      <c r="L206" s="16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  <c r="DT206" s="62"/>
      <c r="DU206" s="62"/>
      <c r="DV206" s="62"/>
      <c r="DW206" s="62"/>
      <c r="DX206" s="62"/>
      <c r="DY206" s="62"/>
      <c r="DZ206" s="62"/>
      <c r="EA206" s="62"/>
      <c r="EB206" s="62"/>
      <c r="EC206" s="62"/>
      <c r="ED206" s="62"/>
      <c r="EE206" s="62"/>
      <c r="EF206" s="62"/>
      <c r="EG206" s="62"/>
      <c r="EH206" s="62"/>
      <c r="EI206" s="62"/>
      <c r="EJ206" s="62"/>
      <c r="EK206" s="62"/>
      <c r="EL206" s="62"/>
      <c r="EM206" s="62"/>
      <c r="EN206" s="62"/>
      <c r="EO206" s="62"/>
      <c r="EP206" s="62"/>
      <c r="EQ206" s="62"/>
      <c r="ER206" s="62"/>
    </row>
    <row r="207" spans="1:148" s="63" customFormat="1" ht="15.75" x14ac:dyDescent="0.25">
      <c r="A207" s="16"/>
      <c r="B207" s="48"/>
      <c r="C207" s="24"/>
      <c r="D207" s="16"/>
      <c r="E207" s="24"/>
      <c r="F207" s="16"/>
      <c r="G207" s="24"/>
      <c r="H207" s="16"/>
      <c r="I207" s="24"/>
      <c r="J207" s="24"/>
      <c r="K207" s="16"/>
      <c r="L207" s="15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  <c r="DT207" s="62"/>
      <c r="DU207" s="62"/>
      <c r="DV207" s="62"/>
      <c r="DW207" s="62"/>
      <c r="DX207" s="62"/>
      <c r="DY207" s="62"/>
      <c r="DZ207" s="62"/>
      <c r="EA207" s="62"/>
      <c r="EB207" s="62"/>
      <c r="EC207" s="62"/>
      <c r="ED207" s="62"/>
      <c r="EE207" s="62"/>
      <c r="EF207" s="62"/>
      <c r="EG207" s="62"/>
      <c r="EH207" s="62"/>
      <c r="EI207" s="62"/>
      <c r="EJ207" s="62"/>
      <c r="EK207" s="62"/>
      <c r="EL207" s="62"/>
      <c r="EM207" s="62"/>
      <c r="EN207" s="62"/>
      <c r="EO207" s="62"/>
      <c r="EP207" s="62"/>
      <c r="EQ207" s="62"/>
      <c r="ER207" s="62"/>
    </row>
    <row r="208" spans="1:148" s="63" customFormat="1" ht="15.75" x14ac:dyDescent="0.25">
      <c r="A208" s="16"/>
      <c r="B208" s="48"/>
      <c r="C208" s="24"/>
      <c r="D208" s="16"/>
      <c r="E208" s="24"/>
      <c r="F208" s="16"/>
      <c r="G208" s="54"/>
      <c r="H208" s="18"/>
      <c r="I208" s="18"/>
      <c r="J208" s="24"/>
      <c r="K208" s="16"/>
      <c r="L208" s="15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  <c r="DT208" s="62"/>
      <c r="DU208" s="62"/>
      <c r="DV208" s="62"/>
      <c r="DW208" s="62"/>
      <c r="DX208" s="62"/>
      <c r="DY208" s="62"/>
      <c r="DZ208" s="62"/>
      <c r="EA208" s="62"/>
      <c r="EB208" s="62"/>
      <c r="EC208" s="62"/>
      <c r="ED208" s="62"/>
      <c r="EE208" s="62"/>
      <c r="EF208" s="62"/>
      <c r="EG208" s="62"/>
      <c r="EH208" s="62"/>
      <c r="EI208" s="62"/>
      <c r="EJ208" s="62"/>
      <c r="EK208" s="62"/>
      <c r="EL208" s="62"/>
      <c r="EM208" s="62"/>
      <c r="EN208" s="62"/>
      <c r="EO208" s="62"/>
      <c r="EP208" s="62"/>
      <c r="EQ208" s="62"/>
      <c r="ER208" s="62"/>
    </row>
    <row r="209" spans="1:193" s="63" customFormat="1" ht="15.75" x14ac:dyDescent="0.25">
      <c r="A209" s="18"/>
      <c r="B209" s="35"/>
      <c r="C209" s="39"/>
      <c r="D209" s="18"/>
      <c r="E209" s="87">
        <f>SUM(E180:E182)</f>
        <v>200000</v>
      </c>
      <c r="F209" s="88">
        <f>SUM(F180:F182)</f>
        <v>200000</v>
      </c>
      <c r="G209" s="73">
        <f>SUM(G180:G182)</f>
        <v>200000</v>
      </c>
      <c r="H209" s="56">
        <f>SUM(H180:H182)</f>
        <v>200000</v>
      </c>
      <c r="I209" s="65">
        <v>0</v>
      </c>
      <c r="J209" s="18"/>
      <c r="K209" s="18"/>
      <c r="L209" s="17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  <c r="DT209" s="62"/>
      <c r="DU209" s="62"/>
      <c r="DV209" s="62"/>
      <c r="DW209" s="62"/>
      <c r="DX209" s="62"/>
      <c r="DY209" s="62"/>
      <c r="DZ209" s="62"/>
      <c r="EA209" s="62"/>
      <c r="EB209" s="62"/>
      <c r="EC209" s="62"/>
      <c r="ED209" s="62"/>
      <c r="EE209" s="62"/>
      <c r="EF209" s="62"/>
      <c r="EG209" s="62"/>
      <c r="EH209" s="62"/>
      <c r="EI209" s="62"/>
      <c r="EJ209" s="62"/>
      <c r="EK209" s="62"/>
      <c r="EL209" s="62"/>
      <c r="EM209" s="62"/>
      <c r="EN209" s="62"/>
      <c r="EO209" s="62"/>
    </row>
    <row r="210" spans="1:193" s="63" customFormat="1" ht="15.75" x14ac:dyDescent="0.25">
      <c r="A210" s="170"/>
      <c r="B210" s="49"/>
      <c r="C210" s="170"/>
      <c r="D210" s="170"/>
      <c r="E210" s="149"/>
      <c r="F210" s="161"/>
      <c r="G210" s="71"/>
      <c r="H210" s="71"/>
      <c r="I210" s="52"/>
      <c r="J210" s="170"/>
      <c r="K210" s="170"/>
      <c r="L210" s="170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  <c r="DT210" s="62"/>
      <c r="DU210" s="62"/>
      <c r="DV210" s="62"/>
      <c r="DW210" s="62"/>
      <c r="DX210" s="62"/>
      <c r="DY210" s="62"/>
      <c r="DZ210" s="62"/>
      <c r="EA210" s="62"/>
      <c r="EB210" s="62"/>
      <c r="EC210" s="62"/>
      <c r="ED210" s="62"/>
      <c r="EE210" s="62"/>
      <c r="EF210" s="62"/>
      <c r="EG210" s="62"/>
      <c r="EH210" s="62"/>
      <c r="EI210" s="62"/>
      <c r="EJ210" s="62"/>
      <c r="EK210" s="62"/>
      <c r="EL210" s="62"/>
      <c r="EM210" s="62"/>
      <c r="EN210" s="62"/>
      <c r="EO210" s="62"/>
    </row>
    <row r="211" spans="1:193" s="63" customFormat="1" ht="15.75" x14ac:dyDescent="0.25">
      <c r="A211" s="36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62"/>
      <c r="CW211" s="62"/>
      <c r="CX211" s="62"/>
      <c r="CY211" s="62"/>
      <c r="CZ211" s="62"/>
      <c r="DA211" s="62"/>
      <c r="DB211" s="62"/>
      <c r="DC211" s="62"/>
      <c r="DD211" s="62"/>
      <c r="DE211" s="62"/>
      <c r="DF211" s="62"/>
      <c r="DG211" s="62"/>
      <c r="DH211" s="62"/>
      <c r="DI211" s="62"/>
      <c r="DJ211" s="62"/>
      <c r="DK211" s="62"/>
      <c r="DL211" s="62"/>
      <c r="DM211" s="62"/>
      <c r="DN211" s="62"/>
      <c r="DO211" s="62"/>
      <c r="DP211" s="62"/>
      <c r="DQ211" s="62"/>
      <c r="DR211" s="62"/>
      <c r="DS211" s="62"/>
      <c r="DT211" s="62"/>
      <c r="DU211" s="62"/>
      <c r="DV211" s="62"/>
      <c r="DW211" s="62"/>
      <c r="DX211" s="62"/>
      <c r="DY211" s="62"/>
      <c r="DZ211" s="62"/>
      <c r="EA211" s="62"/>
      <c r="EB211" s="62"/>
      <c r="EC211" s="62"/>
      <c r="ED211" s="62"/>
      <c r="EE211" s="62"/>
      <c r="EF211" s="62"/>
      <c r="EG211" s="62"/>
      <c r="EH211" s="62"/>
      <c r="EI211" s="62"/>
      <c r="EJ211" s="62"/>
      <c r="EK211" s="62"/>
      <c r="EL211" s="62"/>
      <c r="EM211" s="62"/>
      <c r="EN211" s="62"/>
      <c r="EO211" s="62"/>
      <c r="EP211" s="62"/>
      <c r="EQ211" s="62"/>
      <c r="ER211" s="62"/>
      <c r="ES211" s="62"/>
      <c r="ET211" s="62"/>
      <c r="EU211" s="62"/>
      <c r="EV211" s="62"/>
      <c r="EW211" s="62"/>
      <c r="EX211" s="62"/>
      <c r="EY211" s="62"/>
      <c r="EZ211" s="62"/>
      <c r="FA211" s="62"/>
      <c r="FB211" s="62"/>
      <c r="FC211" s="62"/>
      <c r="FD211" s="62"/>
      <c r="FE211" s="62"/>
      <c r="FF211" s="62"/>
      <c r="FG211" s="62"/>
      <c r="FH211" s="62"/>
      <c r="FI211" s="62"/>
      <c r="FJ211" s="62"/>
      <c r="FK211" s="62"/>
      <c r="FL211" s="62"/>
      <c r="FM211" s="62"/>
      <c r="FN211" s="62"/>
      <c r="FO211" s="62"/>
      <c r="FP211" s="62"/>
      <c r="FQ211" s="62"/>
      <c r="FR211" s="62"/>
      <c r="FS211" s="62"/>
      <c r="FT211" s="62"/>
      <c r="FU211" s="62"/>
      <c r="FV211" s="62"/>
      <c r="FW211" s="62"/>
      <c r="FX211" s="62"/>
      <c r="FY211" s="62"/>
      <c r="FZ211" s="62"/>
      <c r="GA211" s="62"/>
      <c r="GB211" s="62"/>
      <c r="GC211" s="62"/>
      <c r="GD211" s="62"/>
      <c r="GE211" s="62"/>
      <c r="GF211" s="62"/>
      <c r="GG211" s="62"/>
      <c r="GH211" s="62"/>
      <c r="GI211" s="62"/>
      <c r="GJ211" s="62"/>
      <c r="GK211" s="62"/>
    </row>
    <row r="212" spans="1:193" ht="18.75" x14ac:dyDescent="0.3">
      <c r="A212" s="27" t="s">
        <v>693</v>
      </c>
      <c r="B212" s="28"/>
      <c r="C212" s="28"/>
      <c r="D212" s="28" t="s">
        <v>3</v>
      </c>
      <c r="E212" s="177" t="s">
        <v>539</v>
      </c>
      <c r="F212" s="178"/>
      <c r="G212" s="178"/>
      <c r="H212" s="178"/>
      <c r="I212" s="179"/>
      <c r="J212" s="29" t="s">
        <v>9</v>
      </c>
      <c r="K212" s="28" t="s">
        <v>5</v>
      </c>
      <c r="L212" s="30" t="s">
        <v>7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</row>
    <row r="213" spans="1:193" ht="18.75" x14ac:dyDescent="0.3">
      <c r="A213" s="27" t="s">
        <v>694</v>
      </c>
      <c r="B213" s="31" t="s">
        <v>538</v>
      </c>
      <c r="C213" s="32" t="s">
        <v>2</v>
      </c>
      <c r="D213" s="31" t="s">
        <v>10</v>
      </c>
      <c r="E213" s="28">
        <v>2561</v>
      </c>
      <c r="F213" s="28">
        <v>2562</v>
      </c>
      <c r="G213" s="29">
        <v>2563</v>
      </c>
      <c r="H213" s="29">
        <v>2564</v>
      </c>
      <c r="I213" s="29">
        <v>2565</v>
      </c>
      <c r="J213" s="31" t="s">
        <v>417</v>
      </c>
      <c r="K213" s="31" t="s">
        <v>6</v>
      </c>
      <c r="L213" s="33" t="s">
        <v>8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</row>
    <row r="214" spans="1:193" ht="18.75" x14ac:dyDescent="0.3">
      <c r="A214" s="34" t="s">
        <v>0</v>
      </c>
      <c r="B214" s="35"/>
      <c r="C214" s="36"/>
      <c r="D214" s="35"/>
      <c r="E214" s="37" t="s">
        <v>4</v>
      </c>
      <c r="F214" s="37" t="s">
        <v>4</v>
      </c>
      <c r="G214" s="38" t="s">
        <v>4</v>
      </c>
      <c r="H214" s="37" t="s">
        <v>4</v>
      </c>
      <c r="I214" s="37" t="s">
        <v>4</v>
      </c>
      <c r="J214" s="39"/>
      <c r="K214" s="35"/>
      <c r="L214" s="40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</row>
    <row r="215" spans="1:193" s="63" customFormat="1" ht="15.75" x14ac:dyDescent="0.25">
      <c r="A215" s="16">
        <v>41</v>
      </c>
      <c r="B215" s="48" t="s">
        <v>1004</v>
      </c>
      <c r="C215" s="24" t="s">
        <v>1008</v>
      </c>
      <c r="D215" s="16" t="s">
        <v>1000</v>
      </c>
      <c r="E215" s="52">
        <v>150000</v>
      </c>
      <c r="F215" s="68">
        <v>150000</v>
      </c>
      <c r="G215" s="71"/>
      <c r="H215" s="68"/>
      <c r="I215" s="67"/>
      <c r="J215" s="24" t="s">
        <v>992</v>
      </c>
      <c r="K215" s="16" t="s">
        <v>993</v>
      </c>
      <c r="L215" s="15" t="s">
        <v>815</v>
      </c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  <c r="DT215" s="62"/>
      <c r="DU215" s="62"/>
      <c r="DV215" s="62"/>
      <c r="DW215" s="62"/>
      <c r="DX215" s="62"/>
      <c r="DY215" s="62"/>
      <c r="DZ215" s="62"/>
      <c r="EA215" s="62"/>
      <c r="EB215" s="62"/>
      <c r="EC215" s="62"/>
      <c r="ED215" s="62"/>
      <c r="EE215" s="62"/>
      <c r="EF215" s="62"/>
      <c r="EG215" s="62"/>
      <c r="EH215" s="62"/>
      <c r="EI215" s="62"/>
      <c r="EJ215" s="62"/>
      <c r="EK215" s="62"/>
      <c r="EL215" s="62"/>
      <c r="EM215" s="62"/>
      <c r="EN215" s="62"/>
      <c r="EO215" s="62"/>
      <c r="EP215" s="62"/>
      <c r="EQ215" s="62"/>
      <c r="ER215" s="62"/>
    </row>
    <row r="216" spans="1:193" s="63" customFormat="1" ht="15.75" x14ac:dyDescent="0.25">
      <c r="A216" s="16"/>
      <c r="B216" s="48" t="s">
        <v>1005</v>
      </c>
      <c r="C216" s="24" t="s">
        <v>1359</v>
      </c>
      <c r="D216" s="16"/>
      <c r="E216" s="25" t="s">
        <v>727</v>
      </c>
      <c r="F216" s="16"/>
      <c r="G216" s="25"/>
      <c r="H216" s="16"/>
      <c r="I216" s="24"/>
      <c r="J216" s="24" t="s">
        <v>995</v>
      </c>
      <c r="K216" s="16" t="s">
        <v>996</v>
      </c>
      <c r="L216" s="15"/>
      <c r="M216" s="62"/>
      <c r="N216" s="62" t="s">
        <v>1006</v>
      </c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  <c r="DT216" s="62"/>
      <c r="DU216" s="62"/>
      <c r="DV216" s="62"/>
      <c r="DW216" s="62"/>
      <c r="DX216" s="62"/>
      <c r="DY216" s="62"/>
      <c r="DZ216" s="62"/>
      <c r="EA216" s="62"/>
      <c r="EB216" s="62"/>
      <c r="EC216" s="62"/>
      <c r="ED216" s="62"/>
      <c r="EE216" s="62"/>
      <c r="EF216" s="62"/>
      <c r="EG216" s="62"/>
      <c r="EH216" s="62"/>
      <c r="EI216" s="62"/>
      <c r="EJ216" s="62"/>
      <c r="EK216" s="62"/>
      <c r="EL216" s="62"/>
      <c r="EM216" s="62"/>
      <c r="EN216" s="62"/>
      <c r="EO216" s="62"/>
      <c r="EP216" s="62"/>
      <c r="EQ216" s="62"/>
      <c r="ER216" s="62"/>
    </row>
    <row r="217" spans="1:193" s="63" customFormat="1" ht="15.75" x14ac:dyDescent="0.25">
      <c r="A217" s="16"/>
      <c r="B217" s="48"/>
      <c r="C217" s="24" t="s">
        <v>1358</v>
      </c>
      <c r="D217" s="16"/>
      <c r="E217" s="52" t="s">
        <v>769</v>
      </c>
      <c r="F217" s="16"/>
      <c r="G217" s="25"/>
      <c r="H217" s="16"/>
      <c r="I217" s="24"/>
      <c r="J217" s="24" t="s">
        <v>1002</v>
      </c>
      <c r="K217" s="24" t="s">
        <v>998</v>
      </c>
      <c r="L217" s="16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  <c r="DT217" s="62"/>
      <c r="DU217" s="62"/>
      <c r="DV217" s="62"/>
      <c r="DW217" s="62"/>
      <c r="DX217" s="62"/>
      <c r="DY217" s="62"/>
      <c r="DZ217" s="62"/>
      <c r="EA217" s="62"/>
      <c r="EB217" s="62"/>
      <c r="EC217" s="62"/>
      <c r="ED217" s="62"/>
      <c r="EE217" s="62"/>
      <c r="EF217" s="62"/>
      <c r="EG217" s="62"/>
      <c r="EH217" s="62"/>
      <c r="EI217" s="62"/>
      <c r="EJ217" s="62"/>
      <c r="EK217" s="62"/>
      <c r="EL217" s="62"/>
      <c r="EM217" s="62"/>
      <c r="EN217" s="62"/>
      <c r="EO217" s="62"/>
      <c r="EP217" s="62"/>
      <c r="EQ217" s="62"/>
      <c r="ER217" s="62"/>
    </row>
    <row r="218" spans="1:193" s="63" customFormat="1" ht="15.75" x14ac:dyDescent="0.25">
      <c r="A218" s="16"/>
      <c r="B218" s="48"/>
      <c r="C218" s="24"/>
      <c r="D218" s="16"/>
      <c r="E218" s="25"/>
      <c r="F218" s="16"/>
      <c r="G218" s="25"/>
      <c r="H218" s="16"/>
      <c r="I218" s="24"/>
      <c r="J218" s="24"/>
      <c r="K218" s="16"/>
      <c r="L218" s="15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  <c r="DT218" s="62"/>
      <c r="DU218" s="62"/>
      <c r="DV218" s="62"/>
      <c r="DW218" s="62"/>
      <c r="DX218" s="62"/>
      <c r="DY218" s="62"/>
      <c r="DZ218" s="62"/>
      <c r="EA218" s="62"/>
      <c r="EB218" s="62"/>
      <c r="EC218" s="62"/>
      <c r="ED218" s="62"/>
      <c r="EE218" s="62"/>
      <c r="EF218" s="62"/>
      <c r="EG218" s="62"/>
      <c r="EH218" s="62"/>
      <c r="EI218" s="62"/>
      <c r="EJ218" s="62"/>
      <c r="EK218" s="62"/>
      <c r="EL218" s="62"/>
      <c r="EM218" s="62"/>
      <c r="EN218" s="62"/>
      <c r="EO218" s="62"/>
      <c r="EP218" s="62"/>
      <c r="EQ218" s="62"/>
      <c r="ER218" s="62"/>
    </row>
    <row r="219" spans="1:193" s="63" customFormat="1" ht="15.75" x14ac:dyDescent="0.25">
      <c r="A219" s="16">
        <v>42</v>
      </c>
      <c r="B219" s="48" t="s">
        <v>1007</v>
      </c>
      <c r="C219" s="24" t="s">
        <v>1008</v>
      </c>
      <c r="D219" s="16" t="s">
        <v>1009</v>
      </c>
      <c r="E219" s="52">
        <v>250000</v>
      </c>
      <c r="F219" s="68"/>
      <c r="G219" s="71"/>
      <c r="H219" s="68"/>
      <c r="I219" s="67"/>
      <c r="J219" s="24" t="s">
        <v>992</v>
      </c>
      <c r="K219" s="16" t="s">
        <v>993</v>
      </c>
      <c r="L219" s="16" t="s">
        <v>815</v>
      </c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  <c r="DT219" s="62"/>
      <c r="DU219" s="62"/>
      <c r="DV219" s="62"/>
      <c r="DW219" s="62"/>
      <c r="DX219" s="62"/>
      <c r="DY219" s="62"/>
      <c r="DZ219" s="62"/>
      <c r="EA219" s="62"/>
      <c r="EB219" s="62"/>
      <c r="EC219" s="62"/>
      <c r="ED219" s="62"/>
      <c r="EE219" s="62"/>
      <c r="EF219" s="62"/>
      <c r="EG219" s="62"/>
      <c r="EH219" s="62"/>
      <c r="EI219" s="62"/>
      <c r="EJ219" s="62"/>
      <c r="EK219" s="62"/>
      <c r="EL219" s="62"/>
      <c r="EM219" s="62"/>
      <c r="EN219" s="62"/>
      <c r="EO219" s="62"/>
      <c r="EP219" s="62"/>
      <c r="EQ219" s="62"/>
      <c r="ER219" s="62"/>
    </row>
    <row r="220" spans="1:193" s="63" customFormat="1" ht="15.75" x14ac:dyDescent="0.25">
      <c r="A220" s="16"/>
      <c r="B220" s="48" t="s">
        <v>1010</v>
      </c>
      <c r="C220" s="24" t="s">
        <v>1011</v>
      </c>
      <c r="D220" s="16"/>
      <c r="E220" s="25" t="s">
        <v>727</v>
      </c>
      <c r="F220" s="16"/>
      <c r="G220" s="25"/>
      <c r="H220" s="16"/>
      <c r="I220" s="24"/>
      <c r="J220" s="24" t="s">
        <v>995</v>
      </c>
      <c r="K220" s="24" t="s">
        <v>1012</v>
      </c>
      <c r="L220" s="16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  <c r="DT220" s="62"/>
      <c r="DU220" s="62"/>
      <c r="DV220" s="62"/>
      <c r="DW220" s="62"/>
      <c r="DX220" s="62"/>
      <c r="DY220" s="62"/>
      <c r="DZ220" s="62"/>
      <c r="EA220" s="62"/>
      <c r="EB220" s="62"/>
      <c r="EC220" s="62"/>
      <c r="ED220" s="62"/>
      <c r="EE220" s="62"/>
      <c r="EF220" s="62"/>
      <c r="EG220" s="62"/>
      <c r="EH220" s="62"/>
      <c r="EI220" s="62"/>
      <c r="EJ220" s="62"/>
      <c r="EK220" s="62"/>
      <c r="EL220" s="62"/>
      <c r="EM220" s="62"/>
      <c r="EN220" s="62"/>
      <c r="EO220" s="62"/>
      <c r="EP220" s="62"/>
      <c r="EQ220" s="62"/>
      <c r="ER220" s="62"/>
    </row>
    <row r="221" spans="1:193" s="63" customFormat="1" ht="15.75" x14ac:dyDescent="0.25">
      <c r="A221" s="16"/>
      <c r="B221" s="48"/>
      <c r="C221" s="24" t="s">
        <v>1013</v>
      </c>
      <c r="D221" s="16"/>
      <c r="E221" s="52" t="s">
        <v>780</v>
      </c>
      <c r="F221" s="16"/>
      <c r="G221" s="25"/>
      <c r="H221" s="16"/>
      <c r="I221" s="24"/>
      <c r="J221" s="24" t="s">
        <v>1014</v>
      </c>
      <c r="K221" s="24" t="s">
        <v>1013</v>
      </c>
      <c r="L221" s="16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  <c r="DT221" s="62"/>
      <c r="DU221" s="62"/>
      <c r="DV221" s="62"/>
      <c r="DW221" s="62"/>
      <c r="DX221" s="62"/>
      <c r="DY221" s="62"/>
      <c r="DZ221" s="62"/>
      <c r="EA221" s="62"/>
      <c r="EB221" s="62"/>
      <c r="EC221" s="62"/>
      <c r="ED221" s="62"/>
      <c r="EE221" s="62"/>
      <c r="EF221" s="62"/>
      <c r="EG221" s="62"/>
      <c r="EH221" s="62"/>
      <c r="EI221" s="62"/>
      <c r="EJ221" s="62"/>
      <c r="EK221" s="62"/>
      <c r="EL221" s="62"/>
      <c r="EM221" s="62"/>
      <c r="EN221" s="62"/>
      <c r="EO221" s="62"/>
      <c r="EP221" s="62"/>
      <c r="EQ221" s="62"/>
      <c r="ER221" s="62"/>
    </row>
    <row r="222" spans="1:193" s="63" customFormat="1" ht="15.75" x14ac:dyDescent="0.25">
      <c r="A222" s="16"/>
      <c r="B222" s="48"/>
      <c r="C222" s="24" t="s">
        <v>1015</v>
      </c>
      <c r="D222" s="24"/>
      <c r="E222" s="53"/>
      <c r="F222" s="16"/>
      <c r="G222" s="25"/>
      <c r="H222" s="16"/>
      <c r="I222" s="24"/>
      <c r="J222" s="24"/>
      <c r="K222" s="16" t="s">
        <v>1015</v>
      </c>
      <c r="L222" s="15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  <c r="DT222" s="62"/>
      <c r="DU222" s="62"/>
      <c r="DV222" s="62"/>
      <c r="DW222" s="62"/>
      <c r="DX222" s="62"/>
      <c r="DY222" s="62"/>
      <c r="DZ222" s="62"/>
      <c r="EA222" s="62"/>
      <c r="EB222" s="62"/>
      <c r="EC222" s="62"/>
      <c r="ED222" s="62"/>
      <c r="EE222" s="62"/>
      <c r="EF222" s="62"/>
      <c r="EG222" s="62"/>
      <c r="EH222" s="62"/>
      <c r="EI222" s="62"/>
      <c r="EJ222" s="62"/>
      <c r="EK222" s="62"/>
      <c r="EL222" s="62"/>
      <c r="EM222" s="62"/>
      <c r="EN222" s="62"/>
      <c r="EO222" s="62"/>
      <c r="EP222" s="62"/>
      <c r="EQ222" s="62"/>
      <c r="ER222" s="62"/>
    </row>
    <row r="223" spans="1:193" s="63" customFormat="1" ht="15.75" x14ac:dyDescent="0.25">
      <c r="A223" s="16"/>
      <c r="B223" s="48"/>
      <c r="C223" s="24"/>
      <c r="D223" s="24"/>
      <c r="E223" s="51"/>
      <c r="F223" s="16"/>
      <c r="G223" s="25"/>
      <c r="H223" s="16"/>
      <c r="I223" s="24"/>
      <c r="J223" s="24"/>
      <c r="K223" s="16"/>
      <c r="L223" s="15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  <c r="DT223" s="62"/>
      <c r="DU223" s="62"/>
      <c r="DV223" s="62"/>
      <c r="DW223" s="62"/>
      <c r="DX223" s="62"/>
      <c r="DY223" s="62"/>
      <c r="DZ223" s="62"/>
      <c r="EA223" s="62"/>
      <c r="EB223" s="62"/>
      <c r="EC223" s="62"/>
      <c r="ED223" s="62"/>
      <c r="EE223" s="62"/>
      <c r="EF223" s="62"/>
      <c r="EG223" s="62"/>
      <c r="EH223" s="62"/>
      <c r="EI223" s="62"/>
      <c r="EJ223" s="62"/>
      <c r="EK223" s="62"/>
      <c r="EL223" s="62"/>
      <c r="EM223" s="62"/>
      <c r="EN223" s="62"/>
      <c r="EO223" s="62"/>
      <c r="EP223" s="62"/>
      <c r="EQ223" s="62"/>
      <c r="ER223" s="62"/>
    </row>
    <row r="224" spans="1:193" s="63" customFormat="1" ht="15.75" x14ac:dyDescent="0.25">
      <c r="A224" s="16">
        <v>43</v>
      </c>
      <c r="B224" s="48" t="s">
        <v>1016</v>
      </c>
      <c r="C224" s="24" t="s">
        <v>1017</v>
      </c>
      <c r="D224" s="16" t="s">
        <v>1018</v>
      </c>
      <c r="E224" s="52"/>
      <c r="F224" s="68"/>
      <c r="G224" s="71">
        <v>150000</v>
      </c>
      <c r="H224" s="68"/>
      <c r="I224" s="67"/>
      <c r="J224" s="24" t="s">
        <v>992</v>
      </c>
      <c r="K224" s="16" t="s">
        <v>1019</v>
      </c>
      <c r="L224" s="15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  <c r="DT224" s="62"/>
      <c r="DU224" s="62"/>
      <c r="DV224" s="62"/>
      <c r="DW224" s="62"/>
      <c r="DX224" s="62"/>
      <c r="DY224" s="62"/>
      <c r="DZ224" s="62"/>
      <c r="EA224" s="62"/>
      <c r="EB224" s="62"/>
      <c r="EC224" s="62"/>
      <c r="ED224" s="62"/>
      <c r="EE224" s="62"/>
      <c r="EF224" s="62"/>
      <c r="EG224" s="62"/>
      <c r="EH224" s="62"/>
      <c r="EI224" s="62"/>
      <c r="EJ224" s="62"/>
      <c r="EK224" s="62"/>
      <c r="EL224" s="62"/>
      <c r="EM224" s="62"/>
      <c r="EN224" s="62"/>
      <c r="EO224" s="62"/>
      <c r="EP224" s="62"/>
      <c r="EQ224" s="62"/>
      <c r="ER224" s="62"/>
    </row>
    <row r="225" spans="1:148" s="63" customFormat="1" ht="15.75" x14ac:dyDescent="0.25">
      <c r="A225" s="16"/>
      <c r="B225" s="48" t="s">
        <v>1020</v>
      </c>
      <c r="C225" s="24" t="s">
        <v>1021</v>
      </c>
      <c r="D225" s="16"/>
      <c r="E225" s="25"/>
      <c r="F225" s="16"/>
      <c r="G225" s="25"/>
      <c r="H225" s="16"/>
      <c r="I225" s="24"/>
      <c r="J225" s="24" t="s">
        <v>995</v>
      </c>
      <c r="K225" s="16" t="s">
        <v>1022</v>
      </c>
      <c r="L225" s="15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  <c r="DT225" s="62"/>
      <c r="DU225" s="62"/>
      <c r="DV225" s="62"/>
      <c r="DW225" s="62"/>
      <c r="DX225" s="62"/>
      <c r="DY225" s="62"/>
      <c r="DZ225" s="62"/>
      <c r="EA225" s="62"/>
      <c r="EB225" s="62"/>
      <c r="EC225" s="62"/>
      <c r="ED225" s="62"/>
      <c r="EE225" s="62"/>
      <c r="EF225" s="62"/>
      <c r="EG225" s="62"/>
      <c r="EH225" s="62"/>
      <c r="EI225" s="62"/>
      <c r="EJ225" s="62"/>
      <c r="EK225" s="62"/>
      <c r="EL225" s="62"/>
      <c r="EM225" s="62"/>
      <c r="EN225" s="62"/>
      <c r="EO225" s="62"/>
      <c r="EP225" s="62"/>
      <c r="EQ225" s="62"/>
      <c r="ER225" s="62"/>
    </row>
    <row r="226" spans="1:148" s="63" customFormat="1" ht="15.75" x14ac:dyDescent="0.25">
      <c r="A226" s="16"/>
      <c r="B226" s="48"/>
      <c r="C226" s="24"/>
      <c r="D226" s="16"/>
      <c r="E226" s="24"/>
      <c r="F226" s="16"/>
      <c r="G226" s="25"/>
      <c r="H226" s="16"/>
      <c r="I226" s="24"/>
      <c r="J226" s="24" t="s">
        <v>1023</v>
      </c>
      <c r="K226" s="24" t="s">
        <v>1024</v>
      </c>
      <c r="L226" s="16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  <c r="DT226" s="62"/>
      <c r="DU226" s="62"/>
      <c r="DV226" s="62"/>
      <c r="DW226" s="62"/>
      <c r="DX226" s="62"/>
      <c r="DY226" s="62"/>
      <c r="DZ226" s="62"/>
      <c r="EA226" s="62"/>
      <c r="EB226" s="62"/>
      <c r="EC226" s="62"/>
      <c r="ED226" s="62"/>
      <c r="EE226" s="62"/>
      <c r="EF226" s="62"/>
      <c r="EG226" s="62"/>
      <c r="EH226" s="62"/>
      <c r="EI226" s="62"/>
      <c r="EJ226" s="62"/>
      <c r="EK226" s="62"/>
      <c r="EL226" s="62"/>
      <c r="EM226" s="62"/>
      <c r="EN226" s="62"/>
      <c r="EO226" s="62"/>
      <c r="EP226" s="62"/>
      <c r="EQ226" s="62"/>
      <c r="ER226" s="62"/>
    </row>
    <row r="227" spans="1:148" s="63" customFormat="1" ht="15.75" x14ac:dyDescent="0.25">
      <c r="A227" s="16"/>
      <c r="B227" s="48"/>
      <c r="C227" s="24"/>
      <c r="D227" s="16"/>
      <c r="E227" s="24"/>
      <c r="F227" s="16"/>
      <c r="G227" s="25"/>
      <c r="H227" s="16"/>
      <c r="I227" s="24"/>
      <c r="J227" s="24"/>
      <c r="K227" s="24"/>
      <c r="L227" s="16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  <c r="DT227" s="62"/>
      <c r="DU227" s="62"/>
      <c r="DV227" s="62"/>
      <c r="DW227" s="62"/>
      <c r="DX227" s="62"/>
      <c r="DY227" s="62"/>
      <c r="DZ227" s="62"/>
      <c r="EA227" s="62"/>
      <c r="EB227" s="62"/>
      <c r="EC227" s="62"/>
      <c r="ED227" s="62"/>
      <c r="EE227" s="62"/>
      <c r="EF227" s="62"/>
      <c r="EG227" s="62"/>
      <c r="EH227" s="62"/>
      <c r="EI227" s="62"/>
      <c r="EJ227" s="62"/>
      <c r="EK227" s="62"/>
      <c r="EL227" s="62"/>
      <c r="EM227" s="62"/>
      <c r="EN227" s="62"/>
      <c r="EO227" s="62"/>
      <c r="EP227" s="62"/>
      <c r="EQ227" s="62"/>
      <c r="ER227" s="62"/>
    </row>
    <row r="228" spans="1:148" s="63" customFormat="1" ht="15.75" x14ac:dyDescent="0.25">
      <c r="A228" s="50">
        <v>44</v>
      </c>
      <c r="B228" s="48" t="s">
        <v>1025</v>
      </c>
      <c r="C228" s="16" t="s">
        <v>1026</v>
      </c>
      <c r="D228" s="16" t="s">
        <v>1027</v>
      </c>
      <c r="E228" s="52"/>
      <c r="F228" s="51"/>
      <c r="G228" s="68">
        <v>52000</v>
      </c>
      <c r="H228" s="67"/>
      <c r="I228" s="67"/>
      <c r="J228" s="24" t="s">
        <v>300</v>
      </c>
      <c r="K228" s="16" t="s">
        <v>16</v>
      </c>
      <c r="L228" s="15" t="s">
        <v>815</v>
      </c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  <c r="DT228" s="62"/>
      <c r="DU228" s="62"/>
      <c r="DV228" s="62"/>
      <c r="DW228" s="62"/>
      <c r="DX228" s="62"/>
      <c r="DY228" s="62"/>
      <c r="DZ228" s="62"/>
      <c r="EA228" s="62"/>
      <c r="EB228" s="62"/>
      <c r="EC228" s="62"/>
      <c r="ED228" s="62"/>
      <c r="EE228" s="62"/>
      <c r="EF228" s="62"/>
      <c r="EG228" s="62"/>
      <c r="EH228" s="62"/>
      <c r="EI228" s="62"/>
      <c r="EJ228" s="62"/>
      <c r="EK228" s="62"/>
      <c r="EL228" s="62"/>
      <c r="EM228" s="62"/>
      <c r="EN228" s="62"/>
      <c r="EO228" s="62"/>
      <c r="EP228" s="62"/>
      <c r="EQ228" s="62"/>
      <c r="ER228" s="62"/>
    </row>
    <row r="229" spans="1:148" s="63" customFormat="1" ht="15.75" x14ac:dyDescent="0.25">
      <c r="A229" s="50"/>
      <c r="B229" s="48" t="s">
        <v>1028</v>
      </c>
      <c r="C229" s="16" t="s">
        <v>1029</v>
      </c>
      <c r="D229" s="16"/>
      <c r="E229" s="25"/>
      <c r="F229" s="16"/>
      <c r="G229" s="25"/>
      <c r="H229" s="16"/>
      <c r="I229" s="24"/>
      <c r="J229" s="24" t="s">
        <v>1030</v>
      </c>
      <c r="K229" s="16" t="s">
        <v>1031</v>
      </c>
      <c r="L229" s="15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  <c r="DT229" s="62"/>
      <c r="DU229" s="62"/>
      <c r="DV229" s="62"/>
      <c r="DW229" s="62"/>
      <c r="DX229" s="62"/>
      <c r="DY229" s="62"/>
      <c r="DZ229" s="62"/>
      <c r="EA229" s="62"/>
      <c r="EB229" s="62"/>
      <c r="EC229" s="62"/>
      <c r="ED229" s="62"/>
      <c r="EE229" s="62"/>
      <c r="EF229" s="62"/>
      <c r="EG229" s="62"/>
      <c r="EH229" s="62"/>
      <c r="EI229" s="62"/>
      <c r="EJ229" s="62"/>
      <c r="EK229" s="62"/>
      <c r="EL229" s="62"/>
      <c r="EM229" s="62"/>
      <c r="EN229" s="62"/>
      <c r="EO229" s="62"/>
      <c r="EP229" s="62"/>
      <c r="EQ229" s="62"/>
      <c r="ER229" s="62"/>
    </row>
    <row r="230" spans="1:148" s="63" customFormat="1" ht="15.75" x14ac:dyDescent="0.25">
      <c r="A230" s="50"/>
      <c r="B230" s="48"/>
      <c r="C230" s="24"/>
      <c r="D230" s="16"/>
      <c r="E230" s="25"/>
      <c r="F230" s="16"/>
      <c r="G230" s="25"/>
      <c r="H230" s="16"/>
      <c r="I230" s="24"/>
      <c r="J230" s="24"/>
      <c r="K230" s="16"/>
      <c r="L230" s="15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  <c r="DT230" s="62"/>
      <c r="DU230" s="62"/>
      <c r="DV230" s="62"/>
      <c r="DW230" s="62"/>
      <c r="DX230" s="62"/>
      <c r="DY230" s="62"/>
      <c r="DZ230" s="62"/>
      <c r="EA230" s="62"/>
      <c r="EB230" s="62"/>
      <c r="EC230" s="62"/>
      <c r="ED230" s="62"/>
      <c r="EE230" s="62"/>
      <c r="EF230" s="62"/>
      <c r="EG230" s="62"/>
      <c r="EH230" s="62"/>
      <c r="EI230" s="62"/>
      <c r="EJ230" s="62"/>
      <c r="EK230" s="62"/>
      <c r="EL230" s="62"/>
      <c r="EM230" s="62"/>
      <c r="EN230" s="62"/>
      <c r="EO230" s="62"/>
      <c r="EP230" s="62"/>
      <c r="EQ230" s="62"/>
      <c r="ER230" s="62"/>
    </row>
    <row r="231" spans="1:148" s="63" customFormat="1" ht="15.75" x14ac:dyDescent="0.25">
      <c r="A231" s="16">
        <v>45</v>
      </c>
      <c r="B231" s="48" t="s">
        <v>1032</v>
      </c>
      <c r="C231" s="16" t="s">
        <v>1026</v>
      </c>
      <c r="D231" s="16" t="s">
        <v>1033</v>
      </c>
      <c r="E231" s="52"/>
      <c r="F231" s="51"/>
      <c r="G231" s="67"/>
      <c r="H231" s="68"/>
      <c r="I231" s="67">
        <v>300000</v>
      </c>
      <c r="J231" s="24" t="s">
        <v>300</v>
      </c>
      <c r="K231" s="16" t="s">
        <v>16</v>
      </c>
      <c r="L231" s="15" t="s">
        <v>815</v>
      </c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  <c r="DT231" s="62"/>
      <c r="DU231" s="62"/>
      <c r="DV231" s="62"/>
      <c r="DW231" s="62"/>
      <c r="DX231" s="62"/>
      <c r="DY231" s="62"/>
      <c r="DZ231" s="62"/>
      <c r="EA231" s="62"/>
      <c r="EB231" s="62"/>
      <c r="EC231" s="62"/>
      <c r="ED231" s="62"/>
      <c r="EE231" s="62"/>
      <c r="EF231" s="62"/>
      <c r="EG231" s="62"/>
      <c r="EH231" s="62"/>
      <c r="EI231" s="62"/>
      <c r="EJ231" s="62"/>
      <c r="EK231" s="62"/>
      <c r="EL231" s="62"/>
      <c r="EM231" s="62"/>
      <c r="EN231" s="62"/>
      <c r="EO231" s="62"/>
      <c r="EP231" s="62"/>
      <c r="EQ231" s="62"/>
      <c r="ER231" s="62"/>
    </row>
    <row r="232" spans="1:148" s="63" customFormat="1" ht="15.75" x14ac:dyDescent="0.25">
      <c r="A232" s="16"/>
      <c r="B232" s="48" t="s">
        <v>1034</v>
      </c>
      <c r="C232" s="16" t="s">
        <v>1029</v>
      </c>
      <c r="D232" s="16"/>
      <c r="E232" s="25"/>
      <c r="F232" s="16"/>
      <c r="G232" s="25"/>
      <c r="H232" s="16"/>
      <c r="I232" s="24"/>
      <c r="J232" s="24" t="s">
        <v>1030</v>
      </c>
      <c r="K232" s="16" t="s">
        <v>1031</v>
      </c>
      <c r="L232" s="15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  <c r="DT232" s="62"/>
      <c r="DU232" s="62"/>
      <c r="DV232" s="62"/>
      <c r="DW232" s="62"/>
      <c r="DX232" s="62"/>
      <c r="DY232" s="62"/>
      <c r="DZ232" s="62"/>
      <c r="EA232" s="62"/>
      <c r="EB232" s="62"/>
      <c r="EC232" s="62"/>
      <c r="ED232" s="62"/>
      <c r="EE232" s="62"/>
      <c r="EF232" s="62"/>
      <c r="EG232" s="62"/>
      <c r="EH232" s="62"/>
      <c r="EI232" s="62"/>
      <c r="EJ232" s="62"/>
      <c r="EK232" s="62"/>
      <c r="EL232" s="62"/>
      <c r="EM232" s="62"/>
      <c r="EN232" s="62"/>
      <c r="EO232" s="62"/>
      <c r="EP232" s="62"/>
      <c r="EQ232" s="62"/>
      <c r="ER232" s="62"/>
    </row>
    <row r="233" spans="1:148" s="63" customFormat="1" ht="15.75" x14ac:dyDescent="0.25">
      <c r="A233" s="16"/>
      <c r="B233" s="48"/>
      <c r="C233" s="24"/>
      <c r="D233" s="16"/>
      <c r="E233" s="25"/>
      <c r="F233" s="16"/>
      <c r="G233" s="25"/>
      <c r="H233" s="16"/>
      <c r="I233" s="24"/>
      <c r="J233" s="24"/>
      <c r="K233" s="16"/>
      <c r="L233" s="15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  <c r="DT233" s="62"/>
      <c r="DU233" s="62"/>
      <c r="DV233" s="62"/>
      <c r="DW233" s="62"/>
      <c r="DX233" s="62"/>
      <c r="DY233" s="62"/>
      <c r="DZ233" s="62"/>
      <c r="EA233" s="62"/>
      <c r="EB233" s="62"/>
      <c r="EC233" s="62"/>
      <c r="ED233" s="62"/>
      <c r="EE233" s="62"/>
      <c r="EF233" s="62"/>
      <c r="EG233" s="62"/>
      <c r="EH233" s="62"/>
      <c r="EI233" s="62"/>
      <c r="EJ233" s="62"/>
      <c r="EK233" s="62"/>
      <c r="EL233" s="62"/>
      <c r="EM233" s="62"/>
      <c r="EN233" s="62"/>
      <c r="EO233" s="62"/>
      <c r="EP233" s="62"/>
      <c r="EQ233" s="62"/>
      <c r="ER233" s="62"/>
    </row>
    <row r="234" spans="1:148" s="63" customFormat="1" ht="15.75" x14ac:dyDescent="0.25">
      <c r="A234" s="16"/>
      <c r="B234" s="48"/>
      <c r="C234" s="24"/>
      <c r="D234" s="16"/>
      <c r="E234" s="25"/>
      <c r="F234" s="16"/>
      <c r="G234" s="25"/>
      <c r="H234" s="16"/>
      <c r="I234" s="24"/>
      <c r="J234" s="24"/>
      <c r="K234" s="16"/>
      <c r="L234" s="15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  <c r="DT234" s="62"/>
      <c r="DU234" s="62"/>
      <c r="DV234" s="62"/>
      <c r="DW234" s="62"/>
      <c r="DX234" s="62"/>
      <c r="DY234" s="62"/>
      <c r="DZ234" s="62"/>
      <c r="EA234" s="62"/>
      <c r="EB234" s="62"/>
      <c r="EC234" s="62"/>
      <c r="ED234" s="62"/>
      <c r="EE234" s="62"/>
      <c r="EF234" s="62"/>
      <c r="EG234" s="62"/>
      <c r="EH234" s="62"/>
      <c r="EI234" s="62"/>
      <c r="EJ234" s="62"/>
      <c r="EK234" s="62"/>
      <c r="EL234" s="62"/>
      <c r="EM234" s="62"/>
      <c r="EN234" s="62"/>
      <c r="EO234" s="62"/>
      <c r="EP234" s="62"/>
      <c r="EQ234" s="62"/>
      <c r="ER234" s="62"/>
    </row>
    <row r="235" spans="1:148" s="63" customFormat="1" ht="15.75" x14ac:dyDescent="0.25">
      <c r="A235" s="16">
        <v>46</v>
      </c>
      <c r="B235" s="48" t="s">
        <v>1035</v>
      </c>
      <c r="C235" s="16" t="s">
        <v>1026</v>
      </c>
      <c r="D235" s="16" t="s">
        <v>1027</v>
      </c>
      <c r="E235" s="52"/>
      <c r="F235" s="51"/>
      <c r="G235" s="67"/>
      <c r="H235" s="68">
        <v>133000</v>
      </c>
      <c r="I235" s="67"/>
      <c r="J235" s="24" t="s">
        <v>300</v>
      </c>
      <c r="K235" s="16" t="s">
        <v>16</v>
      </c>
      <c r="L235" s="15" t="s">
        <v>815</v>
      </c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  <c r="DT235" s="62"/>
      <c r="DU235" s="62"/>
      <c r="DV235" s="62"/>
      <c r="DW235" s="62"/>
      <c r="DX235" s="62"/>
      <c r="DY235" s="62"/>
      <c r="DZ235" s="62"/>
      <c r="EA235" s="62"/>
      <c r="EB235" s="62"/>
      <c r="EC235" s="62"/>
      <c r="ED235" s="62"/>
      <c r="EE235" s="62"/>
      <c r="EF235" s="62"/>
      <c r="EG235" s="62"/>
      <c r="EH235" s="62"/>
      <c r="EI235" s="62"/>
      <c r="EJ235" s="62"/>
      <c r="EK235" s="62"/>
      <c r="EL235" s="62"/>
      <c r="EM235" s="62"/>
      <c r="EN235" s="62"/>
      <c r="EO235" s="62"/>
      <c r="EP235" s="62"/>
      <c r="EQ235" s="62"/>
      <c r="ER235" s="62"/>
    </row>
    <row r="236" spans="1:148" s="63" customFormat="1" ht="15.75" x14ac:dyDescent="0.25">
      <c r="A236" s="16"/>
      <c r="B236" s="48" t="s">
        <v>1036</v>
      </c>
      <c r="C236" s="16" t="s">
        <v>1029</v>
      </c>
      <c r="D236" s="16"/>
      <c r="E236" s="25"/>
      <c r="F236" s="16"/>
      <c r="G236" s="25"/>
      <c r="H236" s="16"/>
      <c r="I236" s="24"/>
      <c r="J236" s="24" t="s">
        <v>1030</v>
      </c>
      <c r="K236" s="16" t="s">
        <v>1031</v>
      </c>
      <c r="L236" s="15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  <c r="DT236" s="62"/>
      <c r="DU236" s="62"/>
      <c r="DV236" s="62"/>
      <c r="DW236" s="62"/>
      <c r="DX236" s="62"/>
      <c r="DY236" s="62"/>
      <c r="DZ236" s="62"/>
      <c r="EA236" s="62"/>
      <c r="EB236" s="62"/>
      <c r="EC236" s="62"/>
      <c r="ED236" s="62"/>
      <c r="EE236" s="62"/>
      <c r="EF236" s="62"/>
      <c r="EG236" s="62"/>
      <c r="EH236" s="62"/>
      <c r="EI236" s="62"/>
      <c r="EJ236" s="62"/>
      <c r="EK236" s="62"/>
      <c r="EL236" s="62"/>
      <c r="EM236" s="62"/>
      <c r="EN236" s="62"/>
      <c r="EO236" s="62"/>
      <c r="EP236" s="62"/>
      <c r="EQ236" s="62"/>
      <c r="ER236" s="62"/>
    </row>
    <row r="237" spans="1:148" s="63" customFormat="1" ht="15.75" x14ac:dyDescent="0.25">
      <c r="A237" s="16"/>
      <c r="B237" s="48"/>
      <c r="C237" s="24"/>
      <c r="D237" s="16"/>
      <c r="E237" s="25"/>
      <c r="F237" s="16"/>
      <c r="G237" s="25"/>
      <c r="H237" s="16"/>
      <c r="I237" s="24"/>
      <c r="J237" s="24"/>
      <c r="K237" s="24"/>
      <c r="L237" s="16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  <c r="DT237" s="62"/>
      <c r="DU237" s="62"/>
      <c r="DV237" s="62"/>
      <c r="DW237" s="62"/>
      <c r="DX237" s="62"/>
      <c r="DY237" s="62"/>
      <c r="DZ237" s="62"/>
      <c r="EA237" s="62"/>
      <c r="EB237" s="62"/>
      <c r="EC237" s="62"/>
      <c r="ED237" s="62"/>
      <c r="EE237" s="62"/>
      <c r="EF237" s="62"/>
      <c r="EG237" s="62"/>
      <c r="EH237" s="62"/>
      <c r="EI237" s="62"/>
      <c r="EJ237" s="62"/>
      <c r="EK237" s="62"/>
      <c r="EL237" s="62"/>
      <c r="EM237" s="62"/>
      <c r="EN237" s="62"/>
      <c r="EO237" s="62"/>
      <c r="EP237" s="62"/>
      <c r="EQ237" s="62"/>
      <c r="ER237" s="62"/>
    </row>
    <row r="238" spans="1:148" s="63" customFormat="1" ht="15.75" x14ac:dyDescent="0.25">
      <c r="A238" s="16">
        <v>47</v>
      </c>
      <c r="B238" s="48" t="s">
        <v>1262</v>
      </c>
      <c r="C238" s="24" t="s">
        <v>1037</v>
      </c>
      <c r="D238" s="16" t="s">
        <v>1038</v>
      </c>
      <c r="E238" s="25"/>
      <c r="F238" s="16"/>
      <c r="G238" s="25"/>
      <c r="H238" s="68">
        <v>250000</v>
      </c>
      <c r="I238" s="67"/>
      <c r="J238" s="24" t="s">
        <v>1039</v>
      </c>
      <c r="K238" s="16" t="s">
        <v>1040</v>
      </c>
      <c r="L238" s="15" t="s">
        <v>815</v>
      </c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  <c r="DT238" s="62"/>
      <c r="DU238" s="62"/>
      <c r="DV238" s="62"/>
      <c r="DW238" s="62"/>
      <c r="DX238" s="62"/>
      <c r="DY238" s="62"/>
      <c r="DZ238" s="62"/>
      <c r="EA238" s="62"/>
      <c r="EB238" s="62"/>
      <c r="EC238" s="62"/>
      <c r="ED238" s="62"/>
      <c r="EE238" s="62"/>
      <c r="EF238" s="62"/>
      <c r="EG238" s="62"/>
      <c r="EH238" s="62"/>
      <c r="EI238" s="62"/>
      <c r="EJ238" s="62"/>
      <c r="EK238" s="62"/>
      <c r="EL238" s="62"/>
      <c r="EM238" s="62"/>
      <c r="EN238" s="62"/>
      <c r="EO238" s="62"/>
      <c r="EP238" s="62"/>
      <c r="EQ238" s="62"/>
      <c r="ER238" s="62"/>
    </row>
    <row r="239" spans="1:148" s="63" customFormat="1" ht="15.75" x14ac:dyDescent="0.25">
      <c r="A239" s="16"/>
      <c r="B239" s="48" t="s">
        <v>183</v>
      </c>
      <c r="C239" s="24" t="s">
        <v>1041</v>
      </c>
      <c r="D239" s="16"/>
      <c r="E239" s="25"/>
      <c r="F239" s="16"/>
      <c r="G239" s="25"/>
      <c r="H239" s="16"/>
      <c r="I239" s="24"/>
      <c r="J239" s="24"/>
      <c r="K239" s="16" t="s">
        <v>1042</v>
      </c>
      <c r="L239" s="15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  <c r="DT239" s="62"/>
      <c r="DU239" s="62"/>
      <c r="DV239" s="62"/>
      <c r="DW239" s="62"/>
      <c r="DX239" s="62"/>
      <c r="DY239" s="62"/>
      <c r="DZ239" s="62"/>
      <c r="EA239" s="62"/>
      <c r="EB239" s="62"/>
      <c r="EC239" s="62"/>
      <c r="ED239" s="62"/>
      <c r="EE239" s="62"/>
      <c r="EF239" s="62"/>
      <c r="EG239" s="62"/>
      <c r="EH239" s="62"/>
      <c r="EI239" s="62"/>
      <c r="EJ239" s="62"/>
      <c r="EK239" s="62"/>
      <c r="EL239" s="62"/>
      <c r="EM239" s="62"/>
      <c r="EN239" s="62"/>
      <c r="EO239" s="62"/>
      <c r="EP239" s="62"/>
      <c r="EQ239" s="62"/>
      <c r="ER239" s="62"/>
    </row>
    <row r="240" spans="1:148" s="63" customFormat="1" ht="15.75" x14ac:dyDescent="0.25">
      <c r="A240" s="16"/>
      <c r="B240" s="48"/>
      <c r="C240" s="24"/>
      <c r="D240" s="16"/>
      <c r="E240" s="24"/>
      <c r="F240" s="16"/>
      <c r="G240" s="25"/>
      <c r="H240" s="16"/>
      <c r="I240" s="24"/>
      <c r="J240" s="24"/>
      <c r="K240" s="24"/>
      <c r="L240" s="16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  <c r="DT240" s="62"/>
      <c r="DU240" s="62"/>
      <c r="DV240" s="62"/>
      <c r="DW240" s="62"/>
      <c r="DX240" s="62"/>
      <c r="DY240" s="62"/>
      <c r="DZ240" s="62"/>
      <c r="EA240" s="62"/>
      <c r="EB240" s="62"/>
      <c r="EC240" s="62"/>
      <c r="ED240" s="62"/>
      <c r="EE240" s="62"/>
      <c r="EF240" s="62"/>
      <c r="EG240" s="62"/>
      <c r="EH240" s="62"/>
      <c r="EI240" s="62"/>
      <c r="EJ240" s="62"/>
      <c r="EK240" s="62"/>
      <c r="EL240" s="62"/>
      <c r="EM240" s="62"/>
      <c r="EN240" s="62"/>
      <c r="EO240" s="62"/>
      <c r="EP240" s="62"/>
      <c r="EQ240" s="62"/>
      <c r="ER240" s="62"/>
    </row>
    <row r="241" spans="1:193" s="63" customFormat="1" ht="15.75" x14ac:dyDescent="0.25">
      <c r="A241" s="16"/>
      <c r="B241" s="48"/>
      <c r="C241" s="24"/>
      <c r="D241" s="16"/>
      <c r="E241" s="24"/>
      <c r="F241" s="16"/>
      <c r="G241" s="25"/>
      <c r="H241" s="16"/>
      <c r="I241" s="24"/>
      <c r="J241" s="24"/>
      <c r="K241" s="24"/>
      <c r="L241" s="16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  <c r="DT241" s="62"/>
      <c r="DU241" s="62"/>
      <c r="DV241" s="62"/>
      <c r="DW241" s="62"/>
      <c r="DX241" s="62"/>
      <c r="DY241" s="62"/>
      <c r="DZ241" s="62"/>
      <c r="EA241" s="62"/>
      <c r="EB241" s="62"/>
      <c r="EC241" s="62"/>
      <c r="ED241" s="62"/>
      <c r="EE241" s="62"/>
      <c r="EF241" s="62"/>
      <c r="EG241" s="62"/>
      <c r="EH241" s="62"/>
      <c r="EI241" s="62"/>
      <c r="EJ241" s="62"/>
      <c r="EK241" s="62"/>
      <c r="EL241" s="62"/>
      <c r="EM241" s="62"/>
      <c r="EN241" s="62"/>
      <c r="EO241" s="62"/>
      <c r="EP241" s="62"/>
      <c r="EQ241" s="62"/>
      <c r="ER241" s="62"/>
    </row>
    <row r="242" spans="1:193" s="63" customFormat="1" ht="15.75" x14ac:dyDescent="0.25">
      <c r="A242" s="16"/>
      <c r="B242" s="48"/>
      <c r="C242" s="24"/>
      <c r="D242" s="16"/>
      <c r="E242" s="24"/>
      <c r="F242" s="16"/>
      <c r="G242" s="25"/>
      <c r="H242" s="16"/>
      <c r="I242" s="24"/>
      <c r="J242" s="24"/>
      <c r="K242" s="24"/>
      <c r="L242" s="16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  <c r="DT242" s="62"/>
      <c r="DU242" s="62"/>
      <c r="DV242" s="62"/>
      <c r="DW242" s="62"/>
      <c r="DX242" s="62"/>
      <c r="DY242" s="62"/>
      <c r="DZ242" s="62"/>
      <c r="EA242" s="62"/>
      <c r="EB242" s="62"/>
      <c r="EC242" s="62"/>
      <c r="ED242" s="62"/>
      <c r="EE242" s="62"/>
      <c r="EF242" s="62"/>
      <c r="EG242" s="62"/>
      <c r="EH242" s="62"/>
      <c r="EI242" s="62"/>
      <c r="EJ242" s="62"/>
      <c r="EK242" s="62"/>
      <c r="EL242" s="62"/>
      <c r="EM242" s="62"/>
      <c r="EN242" s="62"/>
      <c r="EO242" s="62"/>
      <c r="EP242" s="62"/>
      <c r="EQ242" s="62"/>
      <c r="ER242" s="62"/>
    </row>
    <row r="243" spans="1:193" s="63" customFormat="1" ht="15.75" x14ac:dyDescent="0.25">
      <c r="A243" s="16"/>
      <c r="B243" s="48"/>
      <c r="C243" s="24"/>
      <c r="D243" s="16"/>
      <c r="E243" s="54"/>
      <c r="F243" s="18"/>
      <c r="G243" s="54"/>
      <c r="H243" s="18"/>
      <c r="I243" s="18"/>
      <c r="J243" s="24"/>
      <c r="K243" s="24"/>
      <c r="L243" s="16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  <c r="DT243" s="62"/>
      <c r="DU243" s="62"/>
      <c r="DV243" s="62"/>
      <c r="DW243" s="62"/>
      <c r="DX243" s="62"/>
      <c r="DY243" s="62"/>
      <c r="DZ243" s="62"/>
      <c r="EA243" s="62"/>
      <c r="EB243" s="62"/>
      <c r="EC243" s="62"/>
      <c r="ED243" s="62"/>
      <c r="EE243" s="62"/>
      <c r="EF243" s="62"/>
      <c r="EG243" s="62"/>
      <c r="EH243" s="62"/>
      <c r="EI243" s="62"/>
      <c r="EJ243" s="62"/>
      <c r="EK243" s="62"/>
      <c r="EL243" s="62"/>
      <c r="EM243" s="62"/>
      <c r="EN243" s="62"/>
      <c r="EO243" s="62"/>
      <c r="EP243" s="62"/>
      <c r="EQ243" s="62"/>
      <c r="ER243" s="62"/>
    </row>
    <row r="244" spans="1:193" s="63" customFormat="1" ht="15.75" x14ac:dyDescent="0.25">
      <c r="A244" s="18"/>
      <c r="B244" s="35"/>
      <c r="C244" s="39"/>
      <c r="D244" s="18"/>
      <c r="E244" s="55">
        <f>SUM(E215:E226)</f>
        <v>400000</v>
      </c>
      <c r="F244" s="65">
        <f>SUM(F215:F226)</f>
        <v>150000</v>
      </c>
      <c r="G244" s="55">
        <f>SUM(G215:G226)</f>
        <v>150000</v>
      </c>
      <c r="H244" s="65">
        <f>SUM(H215:H237)</f>
        <v>133000</v>
      </c>
      <c r="I244" s="58">
        <f>SUM(I215:I243)</f>
        <v>300000</v>
      </c>
      <c r="J244" s="39"/>
      <c r="K244" s="18"/>
      <c r="L244" s="18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  <c r="DT244" s="62"/>
      <c r="DU244" s="62"/>
      <c r="DV244" s="62"/>
      <c r="DW244" s="62"/>
      <c r="DX244" s="62"/>
      <c r="DY244" s="62"/>
      <c r="DZ244" s="62"/>
      <c r="EA244" s="62"/>
      <c r="EB244" s="62"/>
      <c r="EC244" s="62"/>
      <c r="ED244" s="62"/>
      <c r="EE244" s="62"/>
      <c r="EF244" s="62"/>
      <c r="EG244" s="62"/>
      <c r="EH244" s="62"/>
      <c r="EI244" s="62"/>
      <c r="EJ244" s="62"/>
      <c r="EK244" s="62"/>
      <c r="EL244" s="62"/>
      <c r="EM244" s="62"/>
      <c r="EN244" s="62"/>
      <c r="EO244" s="62"/>
      <c r="EP244" s="62"/>
      <c r="EQ244" s="62"/>
      <c r="ER244" s="62"/>
    </row>
    <row r="245" spans="1:193" s="63" customFormat="1" ht="15.75" x14ac:dyDescent="0.25">
      <c r="A245" s="69"/>
      <c r="B245" s="70"/>
      <c r="C245" s="69"/>
      <c r="D245" s="69"/>
      <c r="E245" s="44"/>
      <c r="F245" s="44"/>
      <c r="G245" s="44"/>
      <c r="H245" s="44"/>
      <c r="I245" s="44"/>
      <c r="J245" s="69"/>
      <c r="K245" s="69"/>
      <c r="L245" s="69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  <c r="DT245" s="62"/>
      <c r="DU245" s="62"/>
      <c r="DV245" s="62"/>
      <c r="DW245" s="62"/>
      <c r="DX245" s="62"/>
      <c r="DY245" s="62"/>
      <c r="DZ245" s="62"/>
      <c r="EA245" s="62"/>
      <c r="EB245" s="62"/>
      <c r="EC245" s="62"/>
      <c r="ED245" s="62"/>
      <c r="EE245" s="62"/>
      <c r="EF245" s="62"/>
      <c r="EG245" s="62"/>
      <c r="EH245" s="62"/>
      <c r="EI245" s="62"/>
      <c r="EJ245" s="62"/>
      <c r="EK245" s="62"/>
      <c r="EL245" s="62"/>
      <c r="EM245" s="62"/>
      <c r="EN245" s="62"/>
      <c r="EO245" s="62"/>
      <c r="EP245" s="62"/>
      <c r="EQ245" s="62"/>
      <c r="ER245" s="62"/>
    </row>
    <row r="246" spans="1:193" s="63" customFormat="1" ht="15.75" x14ac:dyDescent="0.25">
      <c r="A246" s="36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2"/>
      <c r="CO246" s="62"/>
      <c r="CP246" s="62"/>
      <c r="CQ246" s="62"/>
      <c r="CR246" s="62"/>
      <c r="CS246" s="62"/>
      <c r="CT246" s="62"/>
      <c r="CU246" s="62"/>
      <c r="CV246" s="62"/>
      <c r="CW246" s="62"/>
      <c r="CX246" s="62"/>
      <c r="CY246" s="62"/>
      <c r="CZ246" s="62"/>
      <c r="DA246" s="62"/>
      <c r="DB246" s="62"/>
      <c r="DC246" s="62"/>
      <c r="DD246" s="62"/>
      <c r="DE246" s="62"/>
      <c r="DF246" s="62"/>
      <c r="DG246" s="62"/>
      <c r="DH246" s="62"/>
      <c r="DI246" s="62"/>
      <c r="DJ246" s="62"/>
      <c r="DK246" s="62"/>
      <c r="DL246" s="62"/>
      <c r="DM246" s="62"/>
      <c r="DN246" s="62"/>
      <c r="DO246" s="62"/>
      <c r="DP246" s="62"/>
      <c r="DQ246" s="62"/>
      <c r="DR246" s="62"/>
      <c r="DS246" s="62"/>
      <c r="DT246" s="62"/>
      <c r="DU246" s="62"/>
      <c r="DV246" s="62"/>
      <c r="DW246" s="62"/>
      <c r="DX246" s="62"/>
      <c r="DY246" s="62"/>
      <c r="DZ246" s="62"/>
      <c r="EA246" s="62"/>
      <c r="EB246" s="62"/>
      <c r="EC246" s="62"/>
      <c r="ED246" s="62"/>
      <c r="EE246" s="62"/>
      <c r="EF246" s="62"/>
      <c r="EG246" s="62"/>
      <c r="EH246" s="62"/>
      <c r="EI246" s="62"/>
      <c r="EJ246" s="62"/>
      <c r="EK246" s="62"/>
      <c r="EL246" s="62"/>
      <c r="EM246" s="62"/>
      <c r="EN246" s="62"/>
      <c r="EO246" s="62"/>
      <c r="EP246" s="62"/>
      <c r="EQ246" s="62"/>
      <c r="ER246" s="62"/>
      <c r="ES246" s="62"/>
      <c r="ET246" s="62"/>
      <c r="EU246" s="62"/>
      <c r="EV246" s="62"/>
      <c r="EW246" s="62"/>
      <c r="EX246" s="62"/>
      <c r="EY246" s="62"/>
      <c r="EZ246" s="62"/>
      <c r="FA246" s="62"/>
      <c r="FB246" s="62"/>
      <c r="FC246" s="62"/>
      <c r="FD246" s="62"/>
      <c r="FE246" s="62"/>
      <c r="FF246" s="62"/>
      <c r="FG246" s="62"/>
      <c r="FH246" s="62"/>
      <c r="FI246" s="62"/>
      <c r="FJ246" s="62"/>
      <c r="FK246" s="62"/>
      <c r="FL246" s="62"/>
      <c r="FM246" s="62"/>
      <c r="FN246" s="62"/>
      <c r="FO246" s="62"/>
      <c r="FP246" s="62"/>
      <c r="FQ246" s="62"/>
      <c r="FR246" s="62"/>
      <c r="FS246" s="62"/>
      <c r="FT246" s="62"/>
      <c r="FU246" s="62"/>
      <c r="FV246" s="62"/>
      <c r="FW246" s="62"/>
      <c r="FX246" s="62"/>
      <c r="FY246" s="62"/>
      <c r="FZ246" s="62"/>
      <c r="GA246" s="62"/>
      <c r="GB246" s="62"/>
      <c r="GC246" s="62"/>
      <c r="GD246" s="62"/>
      <c r="GE246" s="62"/>
      <c r="GF246" s="62"/>
      <c r="GG246" s="62"/>
      <c r="GH246" s="62"/>
      <c r="GI246" s="62"/>
      <c r="GJ246" s="62"/>
      <c r="GK246" s="62"/>
    </row>
    <row r="247" spans="1:193" ht="18.75" x14ac:dyDescent="0.3">
      <c r="A247" s="27" t="s">
        <v>693</v>
      </c>
      <c r="B247" s="28"/>
      <c r="C247" s="28"/>
      <c r="D247" s="28" t="s">
        <v>3</v>
      </c>
      <c r="E247" s="177" t="s">
        <v>539</v>
      </c>
      <c r="F247" s="178"/>
      <c r="G247" s="178"/>
      <c r="H247" s="178"/>
      <c r="I247" s="179"/>
      <c r="J247" s="29" t="s">
        <v>9</v>
      </c>
      <c r="K247" s="28" t="s">
        <v>5</v>
      </c>
      <c r="L247" s="30" t="s">
        <v>7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</row>
    <row r="248" spans="1:193" ht="18.75" x14ac:dyDescent="0.3">
      <c r="A248" s="27" t="s">
        <v>694</v>
      </c>
      <c r="B248" s="31" t="s">
        <v>538</v>
      </c>
      <c r="C248" s="32" t="s">
        <v>2</v>
      </c>
      <c r="D248" s="31" t="s">
        <v>10</v>
      </c>
      <c r="E248" s="28">
        <v>2561</v>
      </c>
      <c r="F248" s="28">
        <v>2562</v>
      </c>
      <c r="G248" s="29">
        <v>2563</v>
      </c>
      <c r="H248" s="29">
        <v>2564</v>
      </c>
      <c r="I248" s="29">
        <v>2565</v>
      </c>
      <c r="J248" s="31" t="s">
        <v>417</v>
      </c>
      <c r="K248" s="31" t="s">
        <v>6</v>
      </c>
      <c r="L248" s="33" t="s">
        <v>8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</row>
    <row r="249" spans="1:193" ht="18.75" x14ac:dyDescent="0.3">
      <c r="A249" s="34" t="s">
        <v>0</v>
      </c>
      <c r="B249" s="35"/>
      <c r="C249" s="36"/>
      <c r="D249" s="35"/>
      <c r="E249" s="37" t="s">
        <v>4</v>
      </c>
      <c r="F249" s="37" t="s">
        <v>4</v>
      </c>
      <c r="G249" s="38" t="s">
        <v>4</v>
      </c>
      <c r="H249" s="37" t="s">
        <v>4</v>
      </c>
      <c r="I249" s="37" t="s">
        <v>4</v>
      </c>
      <c r="J249" s="39"/>
      <c r="K249" s="35"/>
      <c r="L249" s="40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</row>
    <row r="250" spans="1:193" s="63" customFormat="1" ht="15.75" x14ac:dyDescent="0.25">
      <c r="A250" s="16">
        <v>48</v>
      </c>
      <c r="B250" s="48" t="s">
        <v>1043</v>
      </c>
      <c r="C250" s="16" t="s">
        <v>1026</v>
      </c>
      <c r="D250" s="16" t="s">
        <v>1044</v>
      </c>
      <c r="E250" s="52"/>
      <c r="F250" s="51"/>
      <c r="G250" s="67"/>
      <c r="H250" s="68"/>
      <c r="I250" s="67">
        <v>200000</v>
      </c>
      <c r="J250" s="24" t="s">
        <v>300</v>
      </c>
      <c r="K250" s="16" t="s">
        <v>16</v>
      </c>
      <c r="L250" s="15" t="s">
        <v>815</v>
      </c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  <c r="DT250" s="62"/>
      <c r="DU250" s="62"/>
      <c r="DV250" s="62"/>
      <c r="DW250" s="62"/>
      <c r="DX250" s="62"/>
      <c r="DY250" s="62"/>
      <c r="DZ250" s="62"/>
      <c r="EA250" s="62"/>
      <c r="EB250" s="62"/>
      <c r="EC250" s="62"/>
      <c r="ED250" s="62"/>
      <c r="EE250" s="62"/>
      <c r="EF250" s="62"/>
      <c r="EG250" s="62"/>
      <c r="EH250" s="62"/>
      <c r="EI250" s="62"/>
      <c r="EJ250" s="62"/>
      <c r="EK250" s="62"/>
      <c r="EL250" s="62"/>
      <c r="EM250" s="62"/>
      <c r="EN250" s="62"/>
      <c r="EO250" s="62"/>
      <c r="EP250" s="62"/>
      <c r="EQ250" s="62"/>
      <c r="ER250" s="62"/>
    </row>
    <row r="251" spans="1:193" s="63" customFormat="1" ht="15.75" x14ac:dyDescent="0.25">
      <c r="A251" s="16"/>
      <c r="B251" s="48" t="s">
        <v>1045</v>
      </c>
      <c r="C251" s="16" t="s">
        <v>1029</v>
      </c>
      <c r="D251" s="16" t="s">
        <v>1046</v>
      </c>
      <c r="E251" s="25"/>
      <c r="F251" s="16"/>
      <c r="G251" s="25"/>
      <c r="H251" s="16"/>
      <c r="I251" s="24"/>
      <c r="J251" s="24" t="s">
        <v>1030</v>
      </c>
      <c r="K251" s="16" t="s">
        <v>1031</v>
      </c>
      <c r="L251" s="15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  <c r="DT251" s="62"/>
      <c r="DU251" s="62"/>
      <c r="DV251" s="62"/>
      <c r="DW251" s="62"/>
      <c r="DX251" s="62"/>
      <c r="DY251" s="62"/>
      <c r="DZ251" s="62"/>
      <c r="EA251" s="62"/>
      <c r="EB251" s="62"/>
      <c r="EC251" s="62"/>
      <c r="ED251" s="62"/>
      <c r="EE251" s="62"/>
      <c r="EF251" s="62"/>
      <c r="EG251" s="62"/>
      <c r="EH251" s="62"/>
      <c r="EI251" s="62"/>
      <c r="EJ251" s="62"/>
      <c r="EK251" s="62"/>
      <c r="EL251" s="62"/>
      <c r="EM251" s="62"/>
      <c r="EN251" s="62"/>
      <c r="EO251" s="62"/>
      <c r="EP251" s="62"/>
      <c r="EQ251" s="62"/>
      <c r="ER251" s="62"/>
    </row>
    <row r="252" spans="1:193" s="63" customFormat="1" ht="15.75" x14ac:dyDescent="0.25">
      <c r="A252" s="16"/>
      <c r="B252" s="90" t="s">
        <v>1047</v>
      </c>
      <c r="C252" s="24"/>
      <c r="D252" s="16"/>
      <c r="E252" s="25"/>
      <c r="F252" s="16"/>
      <c r="G252" s="25"/>
      <c r="H252" s="16"/>
      <c r="I252" s="24"/>
      <c r="J252" s="24"/>
      <c r="K252" s="16"/>
      <c r="L252" s="15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  <c r="DT252" s="62"/>
      <c r="DU252" s="62"/>
      <c r="DV252" s="62"/>
      <c r="DW252" s="62"/>
      <c r="DX252" s="62"/>
      <c r="DY252" s="62"/>
      <c r="DZ252" s="62"/>
      <c r="EA252" s="62"/>
      <c r="EB252" s="62"/>
      <c r="EC252" s="62"/>
      <c r="ED252" s="62"/>
      <c r="EE252" s="62"/>
      <c r="EF252" s="62"/>
      <c r="EG252" s="62"/>
      <c r="EH252" s="62"/>
      <c r="EI252" s="62"/>
      <c r="EJ252" s="62"/>
      <c r="EK252" s="62"/>
      <c r="EL252" s="62"/>
      <c r="EM252" s="62"/>
      <c r="EN252" s="62"/>
      <c r="EO252" s="62"/>
      <c r="EP252" s="62"/>
      <c r="EQ252" s="62"/>
      <c r="ER252" s="62"/>
    </row>
    <row r="253" spans="1:193" s="63" customFormat="1" ht="15.75" x14ac:dyDescent="0.25">
      <c r="A253" s="16"/>
      <c r="B253" s="90" t="s">
        <v>1048</v>
      </c>
      <c r="C253" s="24"/>
      <c r="D253" s="16"/>
      <c r="E253" s="25"/>
      <c r="F253" s="16"/>
      <c r="G253" s="25"/>
      <c r="H253" s="16"/>
      <c r="I253" s="16"/>
      <c r="J253" s="16"/>
      <c r="K253" s="16"/>
      <c r="L253" s="15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  <c r="DT253" s="62"/>
      <c r="DU253" s="62"/>
      <c r="DV253" s="62"/>
      <c r="DW253" s="62"/>
      <c r="DX253" s="62"/>
      <c r="DY253" s="62"/>
      <c r="DZ253" s="62"/>
      <c r="EA253" s="62"/>
      <c r="EB253" s="62"/>
      <c r="EC253" s="62"/>
      <c r="ED253" s="62"/>
      <c r="EE253" s="62"/>
      <c r="EF253" s="62"/>
      <c r="EG253" s="62"/>
      <c r="EH253" s="62"/>
      <c r="EI253" s="62"/>
      <c r="EJ253" s="62"/>
      <c r="EK253" s="62"/>
      <c r="EL253" s="62"/>
      <c r="EM253" s="62"/>
      <c r="EN253" s="62"/>
      <c r="EO253" s="62"/>
      <c r="EP253" s="62"/>
      <c r="EQ253" s="62"/>
      <c r="ER253" s="62"/>
    </row>
    <row r="254" spans="1:193" s="63" customFormat="1" ht="15.75" x14ac:dyDescent="0.25">
      <c r="A254" s="16"/>
      <c r="B254" s="48" t="s">
        <v>1049</v>
      </c>
      <c r="C254" s="24"/>
      <c r="D254" s="16"/>
      <c r="E254" s="25"/>
      <c r="F254" s="16"/>
      <c r="G254" s="25"/>
      <c r="H254" s="16"/>
      <c r="I254" s="24"/>
      <c r="J254" s="24"/>
      <c r="K254" s="16"/>
      <c r="L254" s="15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  <c r="DT254" s="62"/>
      <c r="DU254" s="62"/>
      <c r="DV254" s="62"/>
      <c r="DW254" s="62"/>
      <c r="DX254" s="62"/>
      <c r="DY254" s="62"/>
      <c r="DZ254" s="62"/>
      <c r="EA254" s="62"/>
      <c r="EB254" s="62"/>
      <c r="EC254" s="62"/>
      <c r="ED254" s="62"/>
      <c r="EE254" s="62"/>
      <c r="EF254" s="62"/>
      <c r="EG254" s="62"/>
      <c r="EH254" s="62"/>
      <c r="EI254" s="62"/>
      <c r="EJ254" s="62"/>
      <c r="EK254" s="62"/>
      <c r="EL254" s="62"/>
      <c r="EM254" s="62"/>
      <c r="EN254" s="62"/>
      <c r="EO254" s="62"/>
      <c r="EP254" s="62"/>
      <c r="EQ254" s="62"/>
      <c r="ER254" s="62"/>
    </row>
    <row r="255" spans="1:193" s="63" customFormat="1" ht="15.75" x14ac:dyDescent="0.25">
      <c r="A255" s="16"/>
      <c r="B255" s="48"/>
      <c r="C255" s="24"/>
      <c r="D255" s="16"/>
      <c r="E255" s="25"/>
      <c r="F255" s="16"/>
      <c r="G255" s="25"/>
      <c r="H255" s="16"/>
      <c r="I255" s="24"/>
      <c r="J255" s="24"/>
      <c r="K255" s="16"/>
      <c r="L255" s="15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  <c r="DT255" s="62"/>
      <c r="DU255" s="62"/>
      <c r="DV255" s="62"/>
      <c r="DW255" s="62"/>
      <c r="DX255" s="62"/>
      <c r="DY255" s="62"/>
      <c r="DZ255" s="62"/>
      <c r="EA255" s="62"/>
      <c r="EB255" s="62"/>
      <c r="EC255" s="62"/>
      <c r="ED255" s="62"/>
      <c r="EE255" s="62"/>
      <c r="EF255" s="62"/>
      <c r="EG255" s="62"/>
      <c r="EH255" s="62"/>
      <c r="EI255" s="62"/>
      <c r="EJ255" s="62"/>
      <c r="EK255" s="62"/>
      <c r="EL255" s="62"/>
      <c r="EM255" s="62"/>
      <c r="EN255" s="62"/>
      <c r="EO255" s="62"/>
      <c r="EP255" s="62"/>
      <c r="EQ255" s="62"/>
      <c r="ER255" s="62"/>
    </row>
    <row r="256" spans="1:193" s="63" customFormat="1" ht="15.75" x14ac:dyDescent="0.25">
      <c r="A256" s="50">
        <v>49</v>
      </c>
      <c r="B256" s="48" t="s">
        <v>1050</v>
      </c>
      <c r="C256" s="16" t="s">
        <v>1026</v>
      </c>
      <c r="D256" s="16" t="s">
        <v>1051</v>
      </c>
      <c r="E256" s="52"/>
      <c r="F256" s="51"/>
      <c r="G256" s="68"/>
      <c r="H256" s="67">
        <v>140500</v>
      </c>
      <c r="I256" s="67">
        <v>140500</v>
      </c>
      <c r="J256" s="24" t="s">
        <v>300</v>
      </c>
      <c r="K256" s="16" t="s">
        <v>16</v>
      </c>
      <c r="L256" s="15" t="s">
        <v>815</v>
      </c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  <c r="DT256" s="62"/>
      <c r="DU256" s="62"/>
      <c r="DV256" s="62"/>
      <c r="DW256" s="62"/>
      <c r="DX256" s="62"/>
      <c r="DY256" s="62"/>
      <c r="DZ256" s="62"/>
      <c r="EA256" s="62"/>
      <c r="EB256" s="62"/>
      <c r="EC256" s="62"/>
      <c r="ED256" s="62"/>
      <c r="EE256" s="62"/>
      <c r="EF256" s="62"/>
      <c r="EG256" s="62"/>
      <c r="EH256" s="62"/>
      <c r="EI256" s="62"/>
      <c r="EJ256" s="62"/>
      <c r="EK256" s="62"/>
      <c r="EL256" s="62"/>
      <c r="EM256" s="62"/>
      <c r="EN256" s="62"/>
      <c r="EO256" s="62"/>
      <c r="EP256" s="62"/>
      <c r="EQ256" s="62"/>
      <c r="ER256" s="62"/>
    </row>
    <row r="257" spans="1:148" s="63" customFormat="1" ht="15.75" x14ac:dyDescent="0.25">
      <c r="A257" s="50"/>
      <c r="B257" s="90" t="s">
        <v>1052</v>
      </c>
      <c r="C257" s="16" t="s">
        <v>1029</v>
      </c>
      <c r="D257" s="16"/>
      <c r="E257" s="25"/>
      <c r="F257" s="16"/>
      <c r="G257" s="25"/>
      <c r="H257" s="16"/>
      <c r="I257" s="24"/>
      <c r="J257" s="24" t="s">
        <v>1030</v>
      </c>
      <c r="K257" s="16" t="s">
        <v>1031</v>
      </c>
      <c r="L257" s="15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  <c r="DT257" s="62"/>
      <c r="DU257" s="62"/>
      <c r="DV257" s="62"/>
      <c r="DW257" s="62"/>
      <c r="DX257" s="62"/>
      <c r="DY257" s="62"/>
      <c r="DZ257" s="62"/>
      <c r="EA257" s="62"/>
      <c r="EB257" s="62"/>
      <c r="EC257" s="62"/>
      <c r="ED257" s="62"/>
      <c r="EE257" s="62"/>
      <c r="EF257" s="62"/>
      <c r="EG257" s="62"/>
      <c r="EH257" s="62"/>
      <c r="EI257" s="62"/>
      <c r="EJ257" s="62"/>
      <c r="EK257" s="62"/>
      <c r="EL257" s="62"/>
      <c r="EM257" s="62"/>
      <c r="EN257" s="62"/>
      <c r="EO257" s="62"/>
      <c r="EP257" s="62"/>
      <c r="EQ257" s="62"/>
      <c r="ER257" s="62"/>
    </row>
    <row r="258" spans="1:148" s="63" customFormat="1" ht="15.75" x14ac:dyDescent="0.25">
      <c r="A258" s="50"/>
      <c r="B258" s="90"/>
      <c r="C258" s="49"/>
      <c r="D258" s="48"/>
      <c r="E258" s="32"/>
      <c r="F258" s="31"/>
      <c r="G258" s="32"/>
      <c r="H258" s="64"/>
      <c r="I258" s="64"/>
      <c r="J258" s="24"/>
      <c r="K258" s="48"/>
      <c r="L258" s="19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  <c r="DT258" s="62"/>
      <c r="DU258" s="62"/>
      <c r="DV258" s="62"/>
      <c r="DW258" s="62"/>
      <c r="DX258" s="62"/>
      <c r="DY258" s="62"/>
      <c r="DZ258" s="62"/>
      <c r="EA258" s="62"/>
      <c r="EB258" s="62"/>
      <c r="EC258" s="62"/>
      <c r="ED258" s="62"/>
      <c r="EE258" s="62"/>
      <c r="EF258" s="62"/>
      <c r="EG258" s="62"/>
      <c r="EH258" s="62"/>
      <c r="EI258" s="62"/>
      <c r="EJ258" s="62"/>
      <c r="EK258" s="62"/>
      <c r="EL258" s="62"/>
      <c r="EM258" s="62"/>
      <c r="EN258" s="62"/>
      <c r="EO258" s="62"/>
      <c r="EP258" s="62"/>
      <c r="EQ258" s="62"/>
      <c r="ER258" s="62"/>
    </row>
    <row r="259" spans="1:148" s="63" customFormat="1" ht="15.75" x14ac:dyDescent="0.25">
      <c r="A259" s="50"/>
      <c r="B259" s="48"/>
      <c r="C259" s="49"/>
      <c r="D259" s="48"/>
      <c r="E259" s="32"/>
      <c r="F259" s="31"/>
      <c r="G259" s="32"/>
      <c r="H259" s="64"/>
      <c r="I259" s="64"/>
      <c r="J259" s="24"/>
      <c r="K259" s="48"/>
      <c r="L259" s="19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  <c r="DT259" s="62"/>
      <c r="DU259" s="62"/>
      <c r="DV259" s="62"/>
      <c r="DW259" s="62"/>
      <c r="DX259" s="62"/>
      <c r="DY259" s="62"/>
      <c r="DZ259" s="62"/>
      <c r="EA259" s="62"/>
      <c r="EB259" s="62"/>
      <c r="EC259" s="62"/>
      <c r="ED259" s="62"/>
      <c r="EE259" s="62"/>
      <c r="EF259" s="62"/>
      <c r="EG259" s="62"/>
      <c r="EH259" s="62"/>
      <c r="EI259" s="62"/>
      <c r="EJ259" s="62"/>
      <c r="EK259" s="62"/>
      <c r="EL259" s="62"/>
      <c r="EM259" s="62"/>
      <c r="EN259" s="62"/>
      <c r="EO259" s="62"/>
      <c r="EP259" s="62"/>
      <c r="EQ259" s="62"/>
      <c r="ER259" s="62"/>
    </row>
    <row r="260" spans="1:148" s="63" customFormat="1" ht="15.75" x14ac:dyDescent="0.25">
      <c r="A260" s="16">
        <v>50</v>
      </c>
      <c r="B260" s="48" t="s">
        <v>1053</v>
      </c>
      <c r="C260" s="16" t="s">
        <v>1026</v>
      </c>
      <c r="D260" s="16" t="s">
        <v>1054</v>
      </c>
      <c r="E260" s="52"/>
      <c r="F260" s="51"/>
      <c r="G260" s="68">
        <v>250000</v>
      </c>
      <c r="H260" s="67"/>
      <c r="I260" s="67"/>
      <c r="J260" s="24" t="s">
        <v>300</v>
      </c>
      <c r="K260" s="16" t="s">
        <v>16</v>
      </c>
      <c r="L260" s="15" t="s">
        <v>815</v>
      </c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  <c r="DT260" s="62"/>
      <c r="DU260" s="62"/>
      <c r="DV260" s="62"/>
      <c r="DW260" s="62"/>
      <c r="DX260" s="62"/>
      <c r="DY260" s="62"/>
      <c r="DZ260" s="62"/>
      <c r="EA260" s="62"/>
      <c r="EB260" s="62"/>
      <c r="EC260" s="62"/>
      <c r="ED260" s="62"/>
      <c r="EE260" s="62"/>
      <c r="EF260" s="62"/>
      <c r="EG260" s="62"/>
      <c r="EH260" s="62"/>
      <c r="EI260" s="62"/>
      <c r="EJ260" s="62"/>
      <c r="EK260" s="62"/>
      <c r="EL260" s="62"/>
      <c r="EM260" s="62"/>
      <c r="EN260" s="62"/>
      <c r="EO260" s="62"/>
      <c r="EP260" s="62"/>
      <c r="EQ260" s="62"/>
      <c r="ER260" s="62"/>
    </row>
    <row r="261" spans="1:148" s="63" customFormat="1" ht="15.75" x14ac:dyDescent="0.25">
      <c r="A261" s="16"/>
      <c r="B261" s="48" t="s">
        <v>1344</v>
      </c>
      <c r="C261" s="16" t="s">
        <v>1029</v>
      </c>
      <c r="D261" s="16"/>
      <c r="E261" s="25"/>
      <c r="F261" s="16"/>
      <c r="G261" s="25"/>
      <c r="H261" s="16"/>
      <c r="I261" s="24"/>
      <c r="J261" s="24" t="s">
        <v>1030</v>
      </c>
      <c r="K261" s="16" t="s">
        <v>1031</v>
      </c>
      <c r="L261" s="15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  <c r="DT261" s="62"/>
      <c r="DU261" s="62"/>
      <c r="DV261" s="62"/>
      <c r="DW261" s="62"/>
      <c r="DX261" s="62"/>
      <c r="DY261" s="62"/>
      <c r="DZ261" s="62"/>
      <c r="EA261" s="62"/>
      <c r="EB261" s="62"/>
      <c r="EC261" s="62"/>
      <c r="ED261" s="62"/>
      <c r="EE261" s="62"/>
      <c r="EF261" s="62"/>
      <c r="EG261" s="62"/>
      <c r="EH261" s="62"/>
      <c r="EI261" s="62"/>
      <c r="EJ261" s="62"/>
      <c r="EK261" s="62"/>
      <c r="EL261" s="62"/>
      <c r="EM261" s="62"/>
      <c r="EN261" s="62"/>
      <c r="EO261" s="62"/>
      <c r="EP261" s="62"/>
      <c r="EQ261" s="62"/>
      <c r="ER261" s="62"/>
    </row>
    <row r="262" spans="1:148" s="63" customFormat="1" ht="15.75" x14ac:dyDescent="0.25">
      <c r="A262" s="16"/>
      <c r="B262" s="48" t="s">
        <v>1088</v>
      </c>
      <c r="C262" s="24"/>
      <c r="D262" s="16"/>
      <c r="E262" s="25"/>
      <c r="F262" s="16"/>
      <c r="G262" s="25"/>
      <c r="H262" s="16"/>
      <c r="I262" s="24"/>
      <c r="J262" s="24"/>
      <c r="K262" s="16"/>
      <c r="L262" s="15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  <c r="DT262" s="62"/>
      <c r="DU262" s="62"/>
      <c r="DV262" s="62"/>
      <c r="DW262" s="62"/>
      <c r="DX262" s="62"/>
      <c r="DY262" s="62"/>
      <c r="DZ262" s="62"/>
      <c r="EA262" s="62"/>
      <c r="EB262" s="62"/>
      <c r="EC262" s="62"/>
      <c r="ED262" s="62"/>
      <c r="EE262" s="62"/>
      <c r="EF262" s="62"/>
      <c r="EG262" s="62"/>
      <c r="EH262" s="62"/>
      <c r="EI262" s="62"/>
      <c r="EJ262" s="62"/>
      <c r="EK262" s="62"/>
      <c r="EL262" s="62"/>
      <c r="EM262" s="62"/>
      <c r="EN262" s="62"/>
      <c r="EO262" s="62"/>
      <c r="EP262" s="62"/>
      <c r="EQ262" s="62"/>
      <c r="ER262" s="62"/>
    </row>
    <row r="263" spans="1:148" s="63" customFormat="1" ht="15.75" x14ac:dyDescent="0.25">
      <c r="A263" s="16"/>
      <c r="B263" s="48"/>
      <c r="C263" s="24"/>
      <c r="D263" s="16"/>
      <c r="E263" s="25"/>
      <c r="F263" s="16"/>
      <c r="G263" s="25"/>
      <c r="H263" s="16"/>
      <c r="I263" s="24"/>
      <c r="J263" s="24"/>
      <c r="K263" s="16"/>
      <c r="L263" s="15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  <c r="DT263" s="62"/>
      <c r="DU263" s="62"/>
      <c r="DV263" s="62"/>
      <c r="DW263" s="62"/>
      <c r="DX263" s="62"/>
      <c r="DY263" s="62"/>
      <c r="DZ263" s="62"/>
      <c r="EA263" s="62"/>
      <c r="EB263" s="62"/>
      <c r="EC263" s="62"/>
      <c r="ED263" s="62"/>
      <c r="EE263" s="62"/>
      <c r="EF263" s="62"/>
      <c r="EG263" s="62"/>
      <c r="EH263" s="62"/>
      <c r="EI263" s="62"/>
      <c r="EJ263" s="62"/>
      <c r="EK263" s="62"/>
      <c r="EL263" s="62"/>
      <c r="EM263" s="62"/>
      <c r="EN263" s="62"/>
      <c r="EO263" s="62"/>
      <c r="EP263" s="62"/>
      <c r="EQ263" s="62"/>
      <c r="ER263" s="62"/>
    </row>
    <row r="264" spans="1:148" s="63" customFormat="1" ht="15.75" x14ac:dyDescent="0.25">
      <c r="A264" s="16">
        <v>51</v>
      </c>
      <c r="B264" s="48" t="s">
        <v>1056</v>
      </c>
      <c r="C264" s="16" t="s">
        <v>1345</v>
      </c>
      <c r="D264" s="16" t="s">
        <v>1057</v>
      </c>
      <c r="E264" s="71">
        <v>200000</v>
      </c>
      <c r="F264" s="16"/>
      <c r="G264" s="16"/>
      <c r="H264" s="24"/>
      <c r="I264" s="24"/>
      <c r="J264" s="24" t="s">
        <v>1058</v>
      </c>
      <c r="K264" s="16" t="s">
        <v>1059</v>
      </c>
      <c r="L264" s="15" t="s">
        <v>72</v>
      </c>
      <c r="M264" s="62"/>
      <c r="N264" s="62" t="s">
        <v>1055</v>
      </c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  <c r="DT264" s="62"/>
      <c r="DU264" s="62"/>
      <c r="DV264" s="62"/>
      <c r="DW264" s="62"/>
      <c r="DX264" s="62"/>
      <c r="DY264" s="62"/>
      <c r="DZ264" s="62"/>
      <c r="EA264" s="62"/>
      <c r="EB264" s="62"/>
      <c r="EC264" s="62"/>
      <c r="ED264" s="62"/>
      <c r="EE264" s="62"/>
      <c r="EF264" s="62"/>
      <c r="EG264" s="62"/>
      <c r="EH264" s="62"/>
      <c r="EI264" s="62"/>
      <c r="EJ264" s="62"/>
      <c r="EK264" s="62"/>
      <c r="EL264" s="62"/>
      <c r="EM264" s="62"/>
      <c r="EN264" s="62"/>
      <c r="EO264" s="62"/>
      <c r="EP264" s="62"/>
      <c r="EQ264" s="62"/>
      <c r="ER264" s="62"/>
    </row>
    <row r="265" spans="1:148" s="63" customFormat="1" ht="15.75" x14ac:dyDescent="0.25">
      <c r="A265" s="16"/>
      <c r="B265" s="48"/>
      <c r="C265" s="16" t="s">
        <v>1347</v>
      </c>
      <c r="D265" s="16" t="s">
        <v>1060</v>
      </c>
      <c r="E265" s="25" t="s">
        <v>727</v>
      </c>
      <c r="F265" s="16"/>
      <c r="G265" s="16"/>
      <c r="H265" s="24"/>
      <c r="I265" s="24"/>
      <c r="J265" s="24" t="s">
        <v>1061</v>
      </c>
      <c r="K265" s="16" t="s">
        <v>1062</v>
      </c>
      <c r="L265" s="15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  <c r="DT265" s="62"/>
      <c r="DU265" s="62"/>
      <c r="DV265" s="62"/>
      <c r="DW265" s="62"/>
      <c r="DX265" s="62"/>
      <c r="DY265" s="62"/>
      <c r="DZ265" s="62"/>
      <c r="EA265" s="62"/>
      <c r="EB265" s="62"/>
      <c r="EC265" s="62"/>
      <c r="ED265" s="62"/>
      <c r="EE265" s="62"/>
      <c r="EF265" s="62"/>
      <c r="EG265" s="62"/>
      <c r="EH265" s="62"/>
      <c r="EI265" s="62"/>
      <c r="EJ265" s="62"/>
      <c r="EK265" s="62"/>
      <c r="EL265" s="62"/>
      <c r="EM265" s="62"/>
      <c r="EN265" s="62"/>
      <c r="EO265" s="62"/>
      <c r="EP265" s="62"/>
      <c r="EQ265" s="62"/>
      <c r="ER265" s="62"/>
    </row>
    <row r="266" spans="1:148" s="63" customFormat="1" ht="15.75" x14ac:dyDescent="0.25">
      <c r="A266" s="16"/>
      <c r="B266" s="48"/>
      <c r="C266" s="16" t="s">
        <v>1346</v>
      </c>
      <c r="D266" s="16" t="s">
        <v>1063</v>
      </c>
      <c r="E266" s="25" t="s">
        <v>598</v>
      </c>
      <c r="F266" s="16"/>
      <c r="G266" s="16"/>
      <c r="H266" s="24"/>
      <c r="I266" s="24"/>
      <c r="J266" s="24"/>
      <c r="K266" s="16" t="s">
        <v>1064</v>
      </c>
      <c r="L266" s="15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  <c r="DT266" s="62"/>
      <c r="DU266" s="62"/>
      <c r="DV266" s="62"/>
      <c r="DW266" s="62"/>
      <c r="DX266" s="62"/>
      <c r="DY266" s="62"/>
      <c r="DZ266" s="62"/>
      <c r="EA266" s="62"/>
      <c r="EB266" s="62"/>
      <c r="EC266" s="62"/>
      <c r="ED266" s="62"/>
      <c r="EE266" s="62"/>
      <c r="EF266" s="62"/>
      <c r="EG266" s="62"/>
      <c r="EH266" s="62"/>
      <c r="EI266" s="62"/>
      <c r="EJ266" s="62"/>
      <c r="EK266" s="62"/>
      <c r="EL266" s="62"/>
      <c r="EM266" s="62"/>
      <c r="EN266" s="62"/>
      <c r="EO266" s="62"/>
      <c r="EP266" s="62"/>
      <c r="EQ266" s="62"/>
      <c r="ER266" s="62"/>
    </row>
    <row r="267" spans="1:148" s="63" customFormat="1" ht="15.75" x14ac:dyDescent="0.25">
      <c r="A267" s="16"/>
      <c r="B267" s="48"/>
      <c r="C267" s="16"/>
      <c r="D267" s="16" t="s">
        <v>1065</v>
      </c>
      <c r="E267" s="25"/>
      <c r="F267" s="16"/>
      <c r="G267" s="16"/>
      <c r="H267" s="24"/>
      <c r="I267" s="24"/>
      <c r="J267" s="24"/>
      <c r="K267" s="16" t="s">
        <v>1066</v>
      </c>
      <c r="L267" s="15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  <c r="DT267" s="62"/>
      <c r="DU267" s="62"/>
      <c r="DV267" s="62"/>
      <c r="DW267" s="62"/>
      <c r="DX267" s="62"/>
      <c r="DY267" s="62"/>
      <c r="DZ267" s="62"/>
      <c r="EA267" s="62"/>
      <c r="EB267" s="62"/>
      <c r="EC267" s="62"/>
      <c r="ED267" s="62"/>
      <c r="EE267" s="62"/>
      <c r="EF267" s="62"/>
      <c r="EG267" s="62"/>
      <c r="EH267" s="62"/>
      <c r="EI267" s="62"/>
      <c r="EJ267" s="62"/>
      <c r="EK267" s="62"/>
      <c r="EL267" s="62"/>
      <c r="EM267" s="62"/>
      <c r="EN267" s="62"/>
      <c r="EO267" s="62"/>
      <c r="EP267" s="62"/>
      <c r="EQ267" s="62"/>
      <c r="ER267" s="62"/>
    </row>
    <row r="268" spans="1:148" s="63" customFormat="1" ht="15.75" x14ac:dyDescent="0.25">
      <c r="A268" s="16"/>
      <c r="B268" s="48"/>
      <c r="C268" s="16"/>
      <c r="D268" s="16"/>
      <c r="E268" s="25"/>
      <c r="F268" s="16"/>
      <c r="G268" s="16"/>
      <c r="H268" s="24"/>
      <c r="I268" s="24"/>
      <c r="J268" s="24"/>
      <c r="K268" s="16"/>
      <c r="L268" s="15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  <c r="DT268" s="62"/>
      <c r="DU268" s="62"/>
      <c r="DV268" s="62"/>
      <c r="DW268" s="62"/>
      <c r="DX268" s="62"/>
      <c r="DY268" s="62"/>
      <c r="DZ268" s="62"/>
      <c r="EA268" s="62"/>
      <c r="EB268" s="62"/>
      <c r="EC268" s="62"/>
      <c r="ED268" s="62"/>
      <c r="EE268" s="62"/>
      <c r="EF268" s="62"/>
      <c r="EG268" s="62"/>
      <c r="EH268" s="62"/>
      <c r="EI268" s="62"/>
      <c r="EJ268" s="62"/>
      <c r="EK268" s="62"/>
      <c r="EL268" s="62"/>
      <c r="EM268" s="62"/>
      <c r="EN268" s="62"/>
      <c r="EO268" s="62"/>
      <c r="EP268" s="62"/>
      <c r="EQ268" s="62"/>
      <c r="ER268" s="62"/>
    </row>
    <row r="269" spans="1:148" s="63" customFormat="1" ht="15.75" x14ac:dyDescent="0.25">
      <c r="A269" s="16">
        <v>52</v>
      </c>
      <c r="B269" s="48" t="s">
        <v>1067</v>
      </c>
      <c r="C269" s="16" t="s">
        <v>1068</v>
      </c>
      <c r="D269" s="16" t="s">
        <v>1069</v>
      </c>
      <c r="E269" s="51"/>
      <c r="F269" s="52">
        <v>350000</v>
      </c>
      <c r="G269" s="51"/>
      <c r="H269" s="53"/>
      <c r="I269" s="53"/>
      <c r="J269" s="24" t="s">
        <v>300</v>
      </c>
      <c r="K269" s="16" t="s">
        <v>1070</v>
      </c>
      <c r="L269" s="16" t="s">
        <v>815</v>
      </c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  <c r="DT269" s="62"/>
      <c r="DU269" s="62"/>
      <c r="DV269" s="62"/>
      <c r="DW269" s="62"/>
      <c r="DX269" s="62"/>
      <c r="DY269" s="62"/>
      <c r="DZ269" s="62"/>
      <c r="EA269" s="62"/>
      <c r="EB269" s="62"/>
      <c r="EC269" s="62"/>
      <c r="ED269" s="62"/>
      <c r="EE269" s="62"/>
      <c r="EF269" s="62"/>
      <c r="EG269" s="62"/>
      <c r="EH269" s="62"/>
      <c r="EI269" s="62"/>
      <c r="EJ269" s="62"/>
      <c r="EK269" s="62"/>
      <c r="EL269" s="62"/>
      <c r="EM269" s="62"/>
      <c r="EN269" s="62"/>
      <c r="EO269" s="62"/>
      <c r="EP269" s="62"/>
      <c r="EQ269" s="62"/>
      <c r="ER269" s="62"/>
    </row>
    <row r="270" spans="1:148" s="63" customFormat="1" ht="15.75" x14ac:dyDescent="0.25">
      <c r="A270" s="16"/>
      <c r="B270" s="48"/>
      <c r="C270" s="16" t="s">
        <v>1071</v>
      </c>
      <c r="D270" s="16"/>
      <c r="E270" s="25"/>
      <c r="F270" s="16"/>
      <c r="G270" s="25"/>
      <c r="H270" s="16"/>
      <c r="I270" s="24"/>
      <c r="J270" s="24" t="s">
        <v>1072</v>
      </c>
      <c r="K270" s="16" t="s">
        <v>1073</v>
      </c>
      <c r="L270" s="15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  <c r="DT270" s="62"/>
      <c r="DU270" s="62"/>
      <c r="DV270" s="62"/>
      <c r="DW270" s="62"/>
      <c r="DX270" s="62"/>
      <c r="DY270" s="62"/>
      <c r="DZ270" s="62"/>
      <c r="EA270" s="62"/>
      <c r="EB270" s="62"/>
      <c r="EC270" s="62"/>
      <c r="ED270" s="62"/>
      <c r="EE270" s="62"/>
      <c r="EF270" s="62"/>
      <c r="EG270" s="62"/>
      <c r="EH270" s="62"/>
      <c r="EI270" s="62"/>
      <c r="EJ270" s="62"/>
      <c r="EK270" s="62"/>
      <c r="EL270" s="62"/>
      <c r="EM270" s="62"/>
      <c r="EN270" s="62"/>
      <c r="EO270" s="62"/>
      <c r="EP270" s="62"/>
      <c r="EQ270" s="62"/>
      <c r="ER270" s="62"/>
    </row>
    <row r="271" spans="1:148" s="63" customFormat="1" ht="15.75" x14ac:dyDescent="0.25">
      <c r="A271" s="16"/>
      <c r="B271" s="48"/>
      <c r="C271" s="24" t="s">
        <v>1245</v>
      </c>
      <c r="D271" s="16"/>
      <c r="E271" s="25"/>
      <c r="F271" s="16"/>
      <c r="G271" s="25"/>
      <c r="H271" s="16"/>
      <c r="I271" s="24"/>
      <c r="J271" s="24" t="s">
        <v>1074</v>
      </c>
      <c r="K271" s="24" t="s">
        <v>1075</v>
      </c>
      <c r="L271" s="16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  <c r="DT271" s="62"/>
      <c r="DU271" s="62"/>
      <c r="DV271" s="62"/>
      <c r="DW271" s="62"/>
      <c r="DX271" s="62"/>
      <c r="DY271" s="62"/>
      <c r="DZ271" s="62"/>
      <c r="EA271" s="62"/>
      <c r="EB271" s="62"/>
      <c r="EC271" s="62"/>
      <c r="ED271" s="62"/>
      <c r="EE271" s="62"/>
      <c r="EF271" s="62"/>
      <c r="EG271" s="62"/>
      <c r="EH271" s="62"/>
      <c r="EI271" s="62"/>
      <c r="EJ271" s="62"/>
      <c r="EK271" s="62"/>
      <c r="EL271" s="62"/>
      <c r="EM271" s="62"/>
      <c r="EN271" s="62"/>
      <c r="EO271" s="62"/>
      <c r="EP271" s="62"/>
      <c r="EQ271" s="62"/>
      <c r="ER271" s="62"/>
    </row>
    <row r="272" spans="1:148" s="63" customFormat="1" ht="15.75" x14ac:dyDescent="0.25">
      <c r="A272" s="16"/>
      <c r="B272" s="48"/>
      <c r="C272" s="16" t="s">
        <v>1244</v>
      </c>
      <c r="D272" s="16"/>
      <c r="E272" s="51"/>
      <c r="F272" s="52"/>
      <c r="G272" s="51"/>
      <c r="H272" s="53"/>
      <c r="I272" s="53"/>
      <c r="J272" s="24" t="s">
        <v>1076</v>
      </c>
      <c r="K272" s="16" t="s">
        <v>1077</v>
      </c>
      <c r="L272" s="16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  <c r="DT272" s="62"/>
      <c r="DU272" s="62"/>
      <c r="DV272" s="62"/>
      <c r="DW272" s="62"/>
      <c r="DX272" s="62"/>
      <c r="DY272" s="62"/>
      <c r="DZ272" s="62"/>
      <c r="EA272" s="62"/>
      <c r="EB272" s="62"/>
      <c r="EC272" s="62"/>
      <c r="ED272" s="62"/>
      <c r="EE272" s="62"/>
      <c r="EF272" s="62"/>
      <c r="EG272" s="62"/>
      <c r="EH272" s="62"/>
      <c r="EI272" s="62"/>
      <c r="EJ272" s="62"/>
      <c r="EK272" s="62"/>
      <c r="EL272" s="62"/>
      <c r="EM272" s="62"/>
      <c r="EN272" s="62"/>
      <c r="EO272" s="62"/>
      <c r="EP272" s="62"/>
      <c r="EQ272" s="62"/>
      <c r="ER272" s="62"/>
    </row>
    <row r="273" spans="1:148" s="63" customFormat="1" ht="15.75" x14ac:dyDescent="0.25">
      <c r="A273" s="16"/>
      <c r="B273" s="48"/>
      <c r="C273" s="16"/>
      <c r="D273" s="16"/>
      <c r="E273" s="24"/>
      <c r="F273" s="16"/>
      <c r="G273" s="15"/>
      <c r="H273" s="16"/>
      <c r="I273" s="24"/>
      <c r="J273" s="24"/>
      <c r="K273" s="16" t="s">
        <v>1856</v>
      </c>
      <c r="L273" s="15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  <c r="DT273" s="62"/>
      <c r="DU273" s="62"/>
      <c r="DV273" s="62"/>
      <c r="DW273" s="62"/>
      <c r="DX273" s="62"/>
      <c r="DY273" s="62"/>
      <c r="DZ273" s="62"/>
      <c r="EA273" s="62"/>
      <c r="EB273" s="62"/>
      <c r="EC273" s="62"/>
      <c r="ED273" s="62"/>
      <c r="EE273" s="62"/>
      <c r="EF273" s="62"/>
      <c r="EG273" s="62"/>
      <c r="EH273" s="62"/>
      <c r="EI273" s="62"/>
      <c r="EJ273" s="62"/>
      <c r="EK273" s="62"/>
      <c r="EL273" s="62"/>
      <c r="EM273" s="62"/>
      <c r="EN273" s="62"/>
      <c r="EO273" s="62"/>
      <c r="EP273" s="62"/>
      <c r="EQ273" s="62"/>
      <c r="ER273" s="62"/>
    </row>
    <row r="274" spans="1:148" s="63" customFormat="1" ht="15.75" x14ac:dyDescent="0.25">
      <c r="A274" s="16">
        <v>53</v>
      </c>
      <c r="B274" s="48" t="s">
        <v>1078</v>
      </c>
      <c r="C274" s="24" t="s">
        <v>1349</v>
      </c>
      <c r="D274" s="16" t="s">
        <v>1038</v>
      </c>
      <c r="E274" s="52">
        <v>30000</v>
      </c>
      <c r="F274" s="53"/>
      <c r="G274" s="53"/>
      <c r="H274" s="51"/>
      <c r="I274" s="53"/>
      <c r="J274" s="24" t="s">
        <v>434</v>
      </c>
      <c r="K274" s="24" t="s">
        <v>1079</v>
      </c>
      <c r="L274" s="16" t="s">
        <v>815</v>
      </c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  <c r="DT274" s="62"/>
      <c r="DU274" s="62"/>
      <c r="DV274" s="62"/>
      <c r="DW274" s="62"/>
      <c r="DX274" s="62"/>
      <c r="DY274" s="62"/>
      <c r="DZ274" s="62"/>
      <c r="EA274" s="62"/>
      <c r="EB274" s="62"/>
      <c r="EC274" s="62"/>
      <c r="ED274" s="62"/>
      <c r="EE274" s="62"/>
      <c r="EF274" s="62"/>
      <c r="EG274" s="62"/>
      <c r="EH274" s="62"/>
      <c r="EI274" s="62"/>
      <c r="EJ274" s="62"/>
      <c r="EK274" s="62"/>
      <c r="EL274" s="62"/>
      <c r="EM274" s="62"/>
      <c r="EN274" s="62"/>
      <c r="EO274" s="62"/>
      <c r="EP274" s="62"/>
      <c r="EQ274" s="62"/>
      <c r="ER274" s="62"/>
    </row>
    <row r="275" spans="1:148" s="63" customFormat="1" ht="15.75" x14ac:dyDescent="0.25">
      <c r="A275" s="16"/>
      <c r="B275" s="48" t="s">
        <v>1080</v>
      </c>
      <c r="C275" s="24" t="s">
        <v>1348</v>
      </c>
      <c r="D275" s="16"/>
      <c r="E275" s="25" t="s">
        <v>727</v>
      </c>
      <c r="F275" s="16"/>
      <c r="G275" s="25"/>
      <c r="H275" s="16"/>
      <c r="I275" s="24"/>
      <c r="J275" s="24" t="s">
        <v>1081</v>
      </c>
      <c r="K275" s="24" t="s">
        <v>1082</v>
      </c>
      <c r="L275" s="16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  <c r="DT275" s="62"/>
      <c r="DU275" s="62"/>
      <c r="DV275" s="62"/>
      <c r="DW275" s="62"/>
      <c r="DX275" s="62"/>
      <c r="DY275" s="62"/>
      <c r="DZ275" s="62"/>
      <c r="EA275" s="62"/>
      <c r="EB275" s="62"/>
      <c r="EC275" s="62"/>
      <c r="ED275" s="62"/>
      <c r="EE275" s="62"/>
      <c r="EF275" s="62"/>
      <c r="EG275" s="62"/>
      <c r="EH275" s="62"/>
      <c r="EI275" s="62"/>
      <c r="EJ275" s="62"/>
      <c r="EK275" s="62"/>
      <c r="EL275" s="62"/>
      <c r="EM275" s="62"/>
      <c r="EN275" s="62"/>
      <c r="EO275" s="62"/>
      <c r="EP275" s="62"/>
      <c r="EQ275" s="62"/>
      <c r="ER275" s="62"/>
    </row>
    <row r="276" spans="1:148" s="63" customFormat="1" ht="15.75" x14ac:dyDescent="0.25">
      <c r="A276" s="16"/>
      <c r="B276" s="48"/>
      <c r="C276" s="24"/>
      <c r="D276" s="16"/>
      <c r="E276" s="25" t="s">
        <v>599</v>
      </c>
      <c r="F276" s="16"/>
      <c r="G276" s="25"/>
      <c r="H276" s="16"/>
      <c r="I276" s="24"/>
      <c r="J276" s="24" t="s">
        <v>1083</v>
      </c>
      <c r="K276" s="16"/>
      <c r="L276" s="15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  <c r="DT276" s="62"/>
      <c r="DU276" s="62"/>
      <c r="DV276" s="62"/>
      <c r="DW276" s="62"/>
      <c r="DX276" s="62"/>
      <c r="DY276" s="62"/>
      <c r="DZ276" s="62"/>
      <c r="EA276" s="62"/>
      <c r="EB276" s="62"/>
      <c r="EC276" s="62"/>
      <c r="ED276" s="62"/>
      <c r="EE276" s="62"/>
      <c r="EF276" s="62"/>
      <c r="EG276" s="62"/>
      <c r="EH276" s="62"/>
      <c r="EI276" s="62"/>
      <c r="EJ276" s="62"/>
      <c r="EK276" s="62"/>
      <c r="EL276" s="62"/>
      <c r="EM276" s="62"/>
      <c r="EN276" s="62"/>
      <c r="EO276" s="62"/>
      <c r="EP276" s="62"/>
      <c r="EQ276" s="62"/>
      <c r="ER276" s="62"/>
    </row>
    <row r="277" spans="1:148" s="63" customFormat="1" ht="15.75" x14ac:dyDescent="0.25">
      <c r="A277" s="16"/>
      <c r="B277" s="48"/>
      <c r="C277" s="24"/>
      <c r="D277" s="16"/>
      <c r="E277" s="25"/>
      <c r="F277" s="16"/>
      <c r="G277" s="25"/>
      <c r="H277" s="16"/>
      <c r="I277" s="24"/>
      <c r="J277" s="24" t="s">
        <v>1084</v>
      </c>
      <c r="K277" s="16"/>
      <c r="L277" s="15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  <c r="DT277" s="62"/>
      <c r="DU277" s="62"/>
      <c r="DV277" s="62"/>
      <c r="DW277" s="62"/>
      <c r="DX277" s="62"/>
      <c r="DY277" s="62"/>
      <c r="DZ277" s="62"/>
      <c r="EA277" s="62"/>
      <c r="EB277" s="62"/>
      <c r="EC277" s="62"/>
      <c r="ED277" s="62"/>
      <c r="EE277" s="62"/>
      <c r="EF277" s="62"/>
      <c r="EG277" s="62"/>
      <c r="EH277" s="62"/>
      <c r="EI277" s="62"/>
      <c r="EJ277" s="62"/>
      <c r="EK277" s="62"/>
      <c r="EL277" s="62"/>
      <c r="EM277" s="62"/>
      <c r="EN277" s="62"/>
      <c r="EO277" s="62"/>
      <c r="EP277" s="62"/>
      <c r="EQ277" s="62"/>
      <c r="ER277" s="62"/>
    </row>
    <row r="278" spans="1:148" s="63" customFormat="1" ht="15.75" x14ac:dyDescent="0.25">
      <c r="A278" s="16"/>
      <c r="B278" s="48"/>
      <c r="C278" s="24"/>
      <c r="D278" s="16"/>
      <c r="E278" s="39"/>
      <c r="F278" s="18"/>
      <c r="G278" s="54"/>
      <c r="H278" s="18"/>
      <c r="I278" s="18"/>
      <c r="J278" s="24"/>
      <c r="K278" s="16"/>
      <c r="L278" s="15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  <c r="DT278" s="62"/>
      <c r="DU278" s="62"/>
      <c r="DV278" s="62"/>
      <c r="DW278" s="62"/>
      <c r="DX278" s="62"/>
      <c r="DY278" s="62"/>
      <c r="DZ278" s="62"/>
      <c r="EA278" s="62"/>
      <c r="EB278" s="62"/>
      <c r="EC278" s="62"/>
      <c r="ED278" s="62"/>
      <c r="EE278" s="62"/>
      <c r="EF278" s="62"/>
      <c r="EG278" s="62"/>
      <c r="EH278" s="62"/>
      <c r="EI278" s="62"/>
      <c r="EJ278" s="62"/>
      <c r="EK278" s="62"/>
      <c r="EL278" s="62"/>
      <c r="EM278" s="62"/>
      <c r="EN278" s="62"/>
      <c r="EO278" s="62"/>
      <c r="EP278" s="62"/>
      <c r="EQ278" s="62"/>
      <c r="ER278" s="62"/>
    </row>
    <row r="279" spans="1:148" s="63" customFormat="1" ht="15.75" x14ac:dyDescent="0.25">
      <c r="A279" s="18"/>
      <c r="B279" s="35"/>
      <c r="C279" s="39"/>
      <c r="D279" s="18"/>
      <c r="E279" s="55">
        <f>SUM(E250:E269)</f>
        <v>200000</v>
      </c>
      <c r="F279" s="65">
        <f>SUM(F269:F278)</f>
        <v>350000</v>
      </c>
      <c r="G279" s="91">
        <f>SUM(G250:G269)</f>
        <v>250000</v>
      </c>
      <c r="H279" s="92">
        <f>SUM(H250:H269)</f>
        <v>140500</v>
      </c>
      <c r="I279" s="98">
        <f>SUM(I250:I278)</f>
        <v>340500</v>
      </c>
      <c r="J279" s="39"/>
      <c r="K279" s="18"/>
      <c r="L279" s="17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  <c r="DT279" s="62"/>
      <c r="DU279" s="62"/>
      <c r="DV279" s="62"/>
      <c r="DW279" s="62"/>
      <c r="DX279" s="62"/>
      <c r="DY279" s="62"/>
      <c r="DZ279" s="62"/>
      <c r="EA279" s="62"/>
      <c r="EB279" s="62"/>
      <c r="EC279" s="62"/>
      <c r="ED279" s="62"/>
      <c r="EE279" s="62"/>
      <c r="EF279" s="62"/>
      <c r="EG279" s="62"/>
      <c r="EH279" s="62"/>
      <c r="EI279" s="62"/>
      <c r="EJ279" s="62"/>
      <c r="EK279" s="62"/>
      <c r="EL279" s="62"/>
      <c r="EM279" s="62"/>
      <c r="EN279" s="62"/>
      <c r="EO279" s="62"/>
      <c r="EP279" s="62"/>
      <c r="EQ279" s="62"/>
      <c r="ER279" s="62"/>
    </row>
    <row r="280" spans="1:148" s="63" customFormat="1" ht="15.75" x14ac:dyDescent="0.25">
      <c r="A280" s="69"/>
      <c r="B280" s="70"/>
      <c r="C280" s="69"/>
      <c r="D280" s="69"/>
      <c r="E280" s="44"/>
      <c r="F280" s="44"/>
      <c r="G280" s="161"/>
      <c r="H280" s="161"/>
      <c r="I280" s="161"/>
      <c r="J280" s="69"/>
      <c r="K280" s="69"/>
      <c r="L280" s="69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  <c r="DT280" s="62"/>
      <c r="DU280" s="62"/>
      <c r="DV280" s="62"/>
      <c r="DW280" s="62"/>
      <c r="DX280" s="62"/>
      <c r="DY280" s="62"/>
      <c r="DZ280" s="62"/>
      <c r="EA280" s="62"/>
      <c r="EB280" s="62"/>
      <c r="EC280" s="62"/>
      <c r="ED280" s="62"/>
      <c r="EE280" s="62"/>
      <c r="EF280" s="62"/>
      <c r="EG280" s="62"/>
      <c r="EH280" s="62"/>
      <c r="EI280" s="62"/>
      <c r="EJ280" s="62"/>
      <c r="EK280" s="62"/>
      <c r="EL280" s="62"/>
      <c r="EM280" s="62"/>
      <c r="EN280" s="62"/>
      <c r="EO280" s="62"/>
      <c r="EP280" s="62"/>
      <c r="EQ280" s="62"/>
      <c r="ER280" s="62"/>
    </row>
    <row r="281" spans="1:148" s="63" customFormat="1" ht="15.75" x14ac:dyDescent="0.25">
      <c r="A281" s="54"/>
      <c r="B281" s="49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  <c r="CR281" s="62"/>
      <c r="CS281" s="62"/>
      <c r="CT281" s="62"/>
      <c r="CU281" s="62"/>
      <c r="CV281" s="62"/>
      <c r="CW281" s="62"/>
      <c r="CX281" s="62"/>
      <c r="CY281" s="62"/>
      <c r="CZ281" s="62"/>
      <c r="DA281" s="62"/>
      <c r="DB281" s="62"/>
      <c r="DC281" s="62"/>
      <c r="DD281" s="62"/>
      <c r="DE281" s="62"/>
      <c r="DF281" s="62"/>
      <c r="DG281" s="62"/>
      <c r="DH281" s="62"/>
      <c r="DI281" s="62"/>
      <c r="DJ281" s="62"/>
      <c r="DK281" s="62"/>
      <c r="DL281" s="62"/>
      <c r="DM281" s="62"/>
      <c r="DN281" s="62"/>
      <c r="DO281" s="62"/>
      <c r="DP281" s="62"/>
      <c r="DQ281" s="62"/>
      <c r="DR281" s="62"/>
      <c r="DS281" s="62"/>
      <c r="DT281" s="62"/>
      <c r="DU281" s="62"/>
      <c r="DV281" s="62"/>
      <c r="DW281" s="62"/>
      <c r="DX281" s="62"/>
      <c r="DY281" s="62"/>
      <c r="DZ281" s="62"/>
      <c r="EA281" s="62"/>
      <c r="EB281" s="62"/>
      <c r="EC281" s="62"/>
      <c r="ED281" s="62"/>
      <c r="EE281" s="62"/>
      <c r="EF281" s="62"/>
      <c r="EG281" s="62"/>
      <c r="EH281" s="62"/>
      <c r="EI281" s="62"/>
      <c r="EJ281" s="62"/>
      <c r="EK281" s="62"/>
      <c r="EL281" s="62"/>
      <c r="EM281" s="62"/>
      <c r="EN281" s="62"/>
      <c r="EO281" s="62"/>
      <c r="EP281" s="62"/>
      <c r="EQ281" s="62"/>
      <c r="ER281" s="62"/>
    </row>
    <row r="282" spans="1:148" ht="18.75" x14ac:dyDescent="0.3">
      <c r="A282" s="27" t="s">
        <v>693</v>
      </c>
      <c r="B282" s="28"/>
      <c r="C282" s="28"/>
      <c r="D282" s="28" t="s">
        <v>3</v>
      </c>
      <c r="E282" s="177" t="s">
        <v>539</v>
      </c>
      <c r="F282" s="178"/>
      <c r="G282" s="178"/>
      <c r="H282" s="178"/>
      <c r="I282" s="179"/>
      <c r="J282" s="29" t="s">
        <v>9</v>
      </c>
      <c r="K282" s="28" t="s">
        <v>5</v>
      </c>
      <c r="L282" s="30" t="s">
        <v>7</v>
      </c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</row>
    <row r="283" spans="1:148" ht="18.75" x14ac:dyDescent="0.3">
      <c r="A283" s="27" t="s">
        <v>694</v>
      </c>
      <c r="B283" s="31" t="s">
        <v>538</v>
      </c>
      <c r="C283" s="32" t="s">
        <v>2</v>
      </c>
      <c r="D283" s="31" t="s">
        <v>10</v>
      </c>
      <c r="E283" s="28">
        <v>2561</v>
      </c>
      <c r="F283" s="28">
        <v>2562</v>
      </c>
      <c r="G283" s="29">
        <v>2563</v>
      </c>
      <c r="H283" s="29">
        <v>2564</v>
      </c>
      <c r="I283" s="29">
        <v>2565</v>
      </c>
      <c r="J283" s="31" t="s">
        <v>417</v>
      </c>
      <c r="K283" s="31" t="s">
        <v>6</v>
      </c>
      <c r="L283" s="33" t="s">
        <v>8</v>
      </c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</row>
    <row r="284" spans="1:148" ht="18.75" x14ac:dyDescent="0.3">
      <c r="A284" s="34" t="s">
        <v>0</v>
      </c>
      <c r="B284" s="35"/>
      <c r="C284" s="36"/>
      <c r="D284" s="35"/>
      <c r="E284" s="37" t="s">
        <v>4</v>
      </c>
      <c r="F284" s="37" t="s">
        <v>4</v>
      </c>
      <c r="G284" s="38" t="s">
        <v>4</v>
      </c>
      <c r="H284" s="37" t="s">
        <v>4</v>
      </c>
      <c r="I284" s="37" t="s">
        <v>4</v>
      </c>
      <c r="J284" s="39"/>
      <c r="K284" s="35"/>
      <c r="L284" s="40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</row>
    <row r="285" spans="1:148" s="63" customFormat="1" ht="15.75" x14ac:dyDescent="0.25">
      <c r="A285" s="16">
        <v>54</v>
      </c>
      <c r="B285" s="48" t="s">
        <v>1085</v>
      </c>
      <c r="C285" s="24" t="s">
        <v>1086</v>
      </c>
      <c r="D285" s="16" t="s">
        <v>1087</v>
      </c>
      <c r="E285" s="25"/>
      <c r="F285" s="67">
        <v>500000</v>
      </c>
      <c r="G285" s="67"/>
      <c r="H285" s="68"/>
      <c r="I285" s="67"/>
      <c r="J285" s="24" t="s">
        <v>434</v>
      </c>
      <c r="K285" s="16" t="s">
        <v>1070</v>
      </c>
      <c r="L285" s="15" t="s">
        <v>815</v>
      </c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  <c r="DT285" s="62"/>
      <c r="DU285" s="62"/>
      <c r="DV285" s="62"/>
      <c r="DW285" s="62"/>
      <c r="DX285" s="62"/>
      <c r="DY285" s="62"/>
      <c r="DZ285" s="62"/>
      <c r="EA285" s="62"/>
      <c r="EB285" s="62"/>
      <c r="EC285" s="62"/>
      <c r="ED285" s="62"/>
      <c r="EE285" s="62"/>
      <c r="EF285" s="62"/>
      <c r="EG285" s="62"/>
      <c r="EH285" s="62"/>
      <c r="EI285" s="62"/>
      <c r="EJ285" s="62"/>
      <c r="EK285" s="62"/>
      <c r="EL285" s="62"/>
      <c r="EM285" s="62"/>
      <c r="EN285" s="62"/>
      <c r="EO285" s="62"/>
      <c r="EP285" s="62"/>
      <c r="EQ285" s="62"/>
      <c r="ER285" s="62"/>
    </row>
    <row r="286" spans="1:148" s="63" customFormat="1" ht="15.75" x14ac:dyDescent="0.25">
      <c r="A286" s="16"/>
      <c r="B286" s="48" t="s">
        <v>1088</v>
      </c>
      <c r="C286" s="24" t="s">
        <v>1089</v>
      </c>
      <c r="D286" s="16"/>
      <c r="E286" s="25"/>
      <c r="F286" s="24"/>
      <c r="G286" s="24"/>
      <c r="H286" s="16"/>
      <c r="I286" s="24"/>
      <c r="J286" s="24" t="s">
        <v>1090</v>
      </c>
      <c r="K286" s="16" t="s">
        <v>1091</v>
      </c>
      <c r="L286" s="15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  <c r="DT286" s="62"/>
      <c r="DU286" s="62"/>
      <c r="DV286" s="62"/>
      <c r="DW286" s="62"/>
      <c r="DX286" s="62"/>
      <c r="DY286" s="62"/>
      <c r="DZ286" s="62"/>
      <c r="EA286" s="62"/>
      <c r="EB286" s="62"/>
      <c r="EC286" s="62"/>
      <c r="ED286" s="62"/>
      <c r="EE286" s="62"/>
      <c r="EF286" s="62"/>
      <c r="EG286" s="62"/>
      <c r="EH286" s="62"/>
      <c r="EI286" s="62"/>
      <c r="EJ286" s="62"/>
      <c r="EK286" s="62"/>
      <c r="EL286" s="62"/>
      <c r="EM286" s="62"/>
      <c r="EN286" s="62"/>
      <c r="EO286" s="62"/>
      <c r="EP286" s="62"/>
      <c r="EQ286" s="62"/>
      <c r="ER286" s="62"/>
    </row>
    <row r="287" spans="1:148" s="63" customFormat="1" ht="15.75" x14ac:dyDescent="0.25">
      <c r="A287" s="16"/>
      <c r="B287" s="48"/>
      <c r="C287" s="24"/>
      <c r="D287" s="16"/>
      <c r="E287" s="25"/>
      <c r="F287" s="24"/>
      <c r="G287" s="24"/>
      <c r="H287" s="16"/>
      <c r="I287" s="24"/>
      <c r="J287" s="24" t="s">
        <v>790</v>
      </c>
      <c r="K287" s="16"/>
      <c r="L287" s="15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  <c r="DT287" s="62"/>
      <c r="DU287" s="62"/>
      <c r="DV287" s="62"/>
      <c r="DW287" s="62"/>
      <c r="DX287" s="62"/>
      <c r="DY287" s="62"/>
      <c r="DZ287" s="62"/>
      <c r="EA287" s="62"/>
      <c r="EB287" s="62"/>
      <c r="EC287" s="62"/>
      <c r="ED287" s="62"/>
      <c r="EE287" s="62"/>
      <c r="EF287" s="62"/>
      <c r="EG287" s="62"/>
      <c r="EH287" s="62"/>
      <c r="EI287" s="62"/>
      <c r="EJ287" s="62"/>
      <c r="EK287" s="62"/>
      <c r="EL287" s="62"/>
      <c r="EM287" s="62"/>
      <c r="EN287" s="62"/>
      <c r="EO287" s="62"/>
      <c r="EP287" s="62"/>
      <c r="EQ287" s="62"/>
      <c r="ER287" s="62"/>
    </row>
    <row r="288" spans="1:148" s="63" customFormat="1" ht="15.75" x14ac:dyDescent="0.25">
      <c r="A288" s="16"/>
      <c r="B288" s="48"/>
      <c r="C288" s="24"/>
      <c r="D288" s="16"/>
      <c r="E288" s="25"/>
      <c r="F288" s="24"/>
      <c r="G288" s="24"/>
      <c r="H288" s="16"/>
      <c r="I288" s="24"/>
      <c r="J288" s="24"/>
      <c r="K288" s="16"/>
      <c r="L288" s="15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  <c r="DT288" s="62"/>
      <c r="DU288" s="62"/>
      <c r="DV288" s="62"/>
      <c r="DW288" s="62"/>
      <c r="DX288" s="62"/>
      <c r="DY288" s="62"/>
      <c r="DZ288" s="62"/>
      <c r="EA288" s="62"/>
      <c r="EB288" s="62"/>
      <c r="EC288" s="62"/>
      <c r="ED288" s="62"/>
      <c r="EE288" s="62"/>
      <c r="EF288" s="62"/>
      <c r="EG288" s="62"/>
      <c r="EH288" s="62"/>
      <c r="EI288" s="62"/>
      <c r="EJ288" s="62"/>
      <c r="EK288" s="62"/>
      <c r="EL288" s="62"/>
      <c r="EM288" s="62"/>
      <c r="EN288" s="62"/>
      <c r="EO288" s="62"/>
      <c r="EP288" s="62"/>
      <c r="EQ288" s="62"/>
      <c r="ER288" s="62"/>
    </row>
    <row r="289" spans="1:148" s="63" customFormat="1" ht="15.75" x14ac:dyDescent="0.25">
      <c r="A289" s="16">
        <v>55</v>
      </c>
      <c r="B289" s="48" t="s">
        <v>1264</v>
      </c>
      <c r="C289" s="16" t="s">
        <v>1265</v>
      </c>
      <c r="D289" s="16" t="s">
        <v>27</v>
      </c>
      <c r="E289" s="52">
        <v>100000</v>
      </c>
      <c r="F289" s="53">
        <v>100000</v>
      </c>
      <c r="G289" s="53">
        <v>100000</v>
      </c>
      <c r="H289" s="51">
        <v>100000</v>
      </c>
      <c r="I289" s="53">
        <v>150000</v>
      </c>
      <c r="J289" s="24" t="s">
        <v>244</v>
      </c>
      <c r="K289" s="16" t="s">
        <v>1092</v>
      </c>
      <c r="L289" s="16" t="s">
        <v>815</v>
      </c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  <c r="DT289" s="62"/>
      <c r="DU289" s="62"/>
      <c r="DV289" s="62"/>
      <c r="DW289" s="62"/>
      <c r="DX289" s="62"/>
      <c r="DY289" s="62"/>
      <c r="DZ289" s="62"/>
      <c r="EA289" s="62"/>
      <c r="EB289" s="62"/>
      <c r="EC289" s="62"/>
      <c r="ED289" s="62"/>
      <c r="EE289" s="62"/>
      <c r="EF289" s="62"/>
      <c r="EG289" s="62"/>
      <c r="EH289" s="62"/>
      <c r="EI289" s="62"/>
      <c r="EJ289" s="62"/>
      <c r="EK289" s="62"/>
      <c r="EL289" s="62"/>
      <c r="EM289" s="62"/>
      <c r="EN289" s="62"/>
      <c r="EO289" s="62"/>
      <c r="EP289" s="62"/>
      <c r="EQ289" s="62"/>
      <c r="ER289" s="62"/>
    </row>
    <row r="290" spans="1:148" s="63" customFormat="1" ht="15.75" x14ac:dyDescent="0.25">
      <c r="A290" s="16"/>
      <c r="B290" s="48" t="s">
        <v>1263</v>
      </c>
      <c r="C290" s="16" t="s">
        <v>1266</v>
      </c>
      <c r="D290" s="16"/>
      <c r="E290" s="25" t="s">
        <v>727</v>
      </c>
      <c r="F290" s="16"/>
      <c r="G290" s="25"/>
      <c r="H290" s="16"/>
      <c r="I290" s="24"/>
      <c r="J290" s="24" t="s">
        <v>1093</v>
      </c>
      <c r="K290" s="16" t="s">
        <v>1094</v>
      </c>
      <c r="L290" s="15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  <c r="DT290" s="62"/>
      <c r="DU290" s="62"/>
      <c r="DV290" s="62"/>
      <c r="DW290" s="62"/>
      <c r="DX290" s="62"/>
      <c r="DY290" s="62"/>
      <c r="DZ290" s="62"/>
      <c r="EA290" s="62"/>
      <c r="EB290" s="62"/>
      <c r="EC290" s="62"/>
      <c r="ED290" s="62"/>
      <c r="EE290" s="62"/>
      <c r="EF290" s="62"/>
      <c r="EG290" s="62"/>
      <c r="EH290" s="62"/>
      <c r="EI290" s="62"/>
      <c r="EJ290" s="62"/>
      <c r="EK290" s="62"/>
      <c r="EL290" s="62"/>
      <c r="EM290" s="62"/>
      <c r="EN290" s="62"/>
      <c r="EO290" s="62"/>
      <c r="EP290" s="62"/>
      <c r="EQ290" s="62"/>
      <c r="ER290" s="62"/>
    </row>
    <row r="291" spans="1:148" s="63" customFormat="1" ht="15.75" x14ac:dyDescent="0.25">
      <c r="A291" s="16"/>
      <c r="B291" s="48"/>
      <c r="C291" s="24" t="s">
        <v>1267</v>
      </c>
      <c r="D291" s="16"/>
      <c r="E291" s="25" t="s">
        <v>605</v>
      </c>
      <c r="F291" s="24"/>
      <c r="G291" s="24"/>
      <c r="H291" s="16"/>
      <c r="I291" s="24"/>
      <c r="J291" s="24" t="s">
        <v>1095</v>
      </c>
      <c r="K291" s="24" t="s">
        <v>1096</v>
      </c>
      <c r="L291" s="16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  <c r="DT291" s="62"/>
      <c r="DU291" s="62"/>
      <c r="DV291" s="62"/>
      <c r="DW291" s="62"/>
      <c r="DX291" s="62"/>
      <c r="DY291" s="62"/>
      <c r="DZ291" s="62"/>
      <c r="EA291" s="62"/>
      <c r="EB291" s="62"/>
      <c r="EC291" s="62"/>
      <c r="ED291" s="62"/>
      <c r="EE291" s="62"/>
      <c r="EF291" s="62"/>
      <c r="EG291" s="62"/>
      <c r="EH291" s="62"/>
      <c r="EI291" s="62"/>
      <c r="EJ291" s="62"/>
      <c r="EK291" s="62"/>
      <c r="EL291" s="62"/>
      <c r="EM291" s="62"/>
      <c r="EN291" s="62"/>
      <c r="EO291" s="62"/>
      <c r="EP291" s="62"/>
      <c r="EQ291" s="62"/>
      <c r="ER291" s="62"/>
    </row>
    <row r="292" spans="1:148" s="63" customFormat="1" ht="15.75" x14ac:dyDescent="0.25">
      <c r="A292" s="16"/>
      <c r="B292" s="48"/>
      <c r="C292" s="24"/>
      <c r="D292" s="16"/>
      <c r="E292" s="24"/>
      <c r="F292" s="24"/>
      <c r="G292" s="24"/>
      <c r="H292" s="16"/>
      <c r="I292" s="24"/>
      <c r="J292" s="24" t="s">
        <v>1097</v>
      </c>
      <c r="K292" s="24" t="s">
        <v>1098</v>
      </c>
      <c r="L292" s="16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  <c r="DT292" s="62"/>
      <c r="DU292" s="62"/>
      <c r="DV292" s="62"/>
      <c r="DW292" s="62"/>
      <c r="DX292" s="62"/>
      <c r="DY292" s="62"/>
      <c r="DZ292" s="62"/>
      <c r="EA292" s="62"/>
      <c r="EB292" s="62"/>
      <c r="EC292" s="62"/>
      <c r="ED292" s="62"/>
      <c r="EE292" s="62"/>
      <c r="EF292" s="62"/>
      <c r="EG292" s="62"/>
      <c r="EH292" s="62"/>
      <c r="EI292" s="62"/>
      <c r="EJ292" s="62"/>
      <c r="EK292" s="62"/>
      <c r="EL292" s="62"/>
      <c r="EM292" s="62"/>
      <c r="EN292" s="62"/>
      <c r="EO292" s="62"/>
      <c r="EP292" s="62"/>
      <c r="EQ292" s="62"/>
      <c r="ER292" s="62"/>
    </row>
    <row r="293" spans="1:148" s="63" customFormat="1" ht="15.75" x14ac:dyDescent="0.25">
      <c r="A293" s="16"/>
      <c r="B293" s="48"/>
      <c r="C293" s="24"/>
      <c r="D293" s="16"/>
      <c r="E293" s="24"/>
      <c r="F293" s="24"/>
      <c r="G293" s="24"/>
      <c r="H293" s="16"/>
      <c r="I293" s="24"/>
      <c r="J293" s="24"/>
      <c r="K293" s="24"/>
      <c r="L293" s="16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  <c r="DT293" s="62"/>
      <c r="DU293" s="62"/>
      <c r="DV293" s="62"/>
      <c r="DW293" s="62"/>
      <c r="DX293" s="62"/>
      <c r="DY293" s="62"/>
      <c r="DZ293" s="62"/>
      <c r="EA293" s="62"/>
      <c r="EB293" s="62"/>
      <c r="EC293" s="62"/>
      <c r="ED293" s="62"/>
      <c r="EE293" s="62"/>
      <c r="EF293" s="62"/>
      <c r="EG293" s="62"/>
      <c r="EH293" s="62"/>
      <c r="EI293" s="62"/>
      <c r="EJ293" s="62"/>
      <c r="EK293" s="62"/>
      <c r="EL293" s="62"/>
      <c r="EM293" s="62"/>
      <c r="EN293" s="62"/>
      <c r="EO293" s="62"/>
      <c r="EP293" s="62"/>
      <c r="EQ293" s="62"/>
      <c r="ER293" s="62"/>
    </row>
    <row r="294" spans="1:148" s="63" customFormat="1" ht="15.75" x14ac:dyDescent="0.25">
      <c r="A294" s="16">
        <v>56</v>
      </c>
      <c r="B294" s="48" t="s">
        <v>2064</v>
      </c>
      <c r="C294" s="24" t="s">
        <v>1099</v>
      </c>
      <c r="D294" s="16" t="s">
        <v>1100</v>
      </c>
      <c r="E294" s="52"/>
      <c r="F294" s="16"/>
      <c r="G294" s="71">
        <v>100000</v>
      </c>
      <c r="H294" s="51"/>
      <c r="I294" s="53"/>
      <c r="J294" s="24" t="s">
        <v>1101</v>
      </c>
      <c r="K294" s="24" t="s">
        <v>1102</v>
      </c>
      <c r="L294" s="16" t="s">
        <v>815</v>
      </c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  <c r="DT294" s="62"/>
      <c r="DU294" s="62"/>
      <c r="DV294" s="62"/>
      <c r="DW294" s="62"/>
      <c r="DX294" s="62"/>
      <c r="DY294" s="62"/>
      <c r="DZ294" s="62"/>
      <c r="EA294" s="62"/>
      <c r="EB294" s="62"/>
      <c r="EC294" s="62"/>
      <c r="ED294" s="62"/>
      <c r="EE294" s="62"/>
      <c r="EF294" s="62"/>
      <c r="EG294" s="62"/>
      <c r="EH294" s="62"/>
      <c r="EI294" s="62"/>
      <c r="EJ294" s="62"/>
      <c r="EK294" s="62"/>
      <c r="EL294" s="62"/>
      <c r="EM294" s="62"/>
      <c r="EN294" s="62"/>
      <c r="EO294" s="62"/>
      <c r="EP294" s="62"/>
      <c r="EQ294" s="62"/>
      <c r="ER294" s="62"/>
    </row>
    <row r="295" spans="1:148" s="63" customFormat="1" ht="15.75" x14ac:dyDescent="0.25">
      <c r="A295" s="16"/>
      <c r="B295" s="48" t="s">
        <v>2065</v>
      </c>
      <c r="C295" s="24" t="s">
        <v>1103</v>
      </c>
      <c r="D295" s="16" t="s">
        <v>2066</v>
      </c>
      <c r="E295" s="25"/>
      <c r="F295" s="16"/>
      <c r="G295" s="25"/>
      <c r="H295" s="16"/>
      <c r="I295" s="24"/>
      <c r="J295" s="24" t="s">
        <v>2068</v>
      </c>
      <c r="K295" s="24" t="s">
        <v>1104</v>
      </c>
      <c r="L295" s="16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  <c r="DT295" s="62"/>
      <c r="DU295" s="62"/>
      <c r="DV295" s="62"/>
      <c r="DW295" s="62"/>
      <c r="DX295" s="62"/>
      <c r="DY295" s="62"/>
      <c r="DZ295" s="62"/>
      <c r="EA295" s="62"/>
      <c r="EB295" s="62"/>
      <c r="EC295" s="62"/>
      <c r="ED295" s="62"/>
      <c r="EE295" s="62"/>
      <c r="EF295" s="62"/>
      <c r="EG295" s="62"/>
      <c r="EH295" s="62"/>
      <c r="EI295" s="62"/>
      <c r="EJ295" s="62"/>
      <c r="EK295" s="62"/>
      <c r="EL295" s="62"/>
      <c r="EM295" s="62"/>
      <c r="EN295" s="62"/>
      <c r="EO295" s="62"/>
      <c r="EP295" s="62"/>
      <c r="EQ295" s="62"/>
      <c r="ER295" s="62"/>
    </row>
    <row r="296" spans="1:148" s="63" customFormat="1" ht="15.75" x14ac:dyDescent="0.25">
      <c r="A296" s="16"/>
      <c r="B296" s="48"/>
      <c r="C296" s="24"/>
      <c r="D296" s="16" t="s">
        <v>2067</v>
      </c>
      <c r="E296" s="25"/>
      <c r="F296" s="16"/>
      <c r="G296" s="25"/>
      <c r="H296" s="16"/>
      <c r="I296" s="24"/>
      <c r="J296" s="24"/>
      <c r="K296" s="16" t="s">
        <v>1105</v>
      </c>
      <c r="L296" s="15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  <c r="DT296" s="62"/>
      <c r="DU296" s="62"/>
      <c r="DV296" s="62"/>
      <c r="DW296" s="62"/>
      <c r="DX296" s="62"/>
      <c r="DY296" s="62"/>
      <c r="DZ296" s="62"/>
      <c r="EA296" s="62"/>
      <c r="EB296" s="62"/>
      <c r="EC296" s="62"/>
      <c r="ED296" s="62"/>
      <c r="EE296" s="62"/>
      <c r="EF296" s="62"/>
      <c r="EG296" s="62"/>
      <c r="EH296" s="62"/>
      <c r="EI296" s="62"/>
      <c r="EJ296" s="62"/>
      <c r="EK296" s="62"/>
      <c r="EL296" s="62"/>
      <c r="EM296" s="62"/>
      <c r="EN296" s="62"/>
      <c r="EO296" s="62"/>
      <c r="EP296" s="62"/>
      <c r="EQ296" s="62"/>
      <c r="ER296" s="62"/>
    </row>
    <row r="297" spans="1:148" s="63" customFormat="1" ht="15.75" x14ac:dyDescent="0.25">
      <c r="A297" s="16"/>
      <c r="B297" s="48"/>
      <c r="C297" s="24"/>
      <c r="D297" s="24"/>
      <c r="E297" s="24"/>
      <c r="F297" s="16"/>
      <c r="G297" s="25"/>
      <c r="H297" s="16"/>
      <c r="I297" s="24"/>
      <c r="J297" s="24"/>
      <c r="K297" s="16"/>
      <c r="L297" s="15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  <c r="DT297" s="62"/>
      <c r="DU297" s="62"/>
      <c r="DV297" s="62"/>
      <c r="DW297" s="62"/>
      <c r="DX297" s="62"/>
      <c r="DY297" s="62"/>
      <c r="DZ297" s="62"/>
      <c r="EA297" s="62"/>
      <c r="EB297" s="62"/>
      <c r="EC297" s="62"/>
      <c r="ED297" s="62"/>
      <c r="EE297" s="62"/>
      <c r="EF297" s="62"/>
      <c r="EG297" s="62"/>
      <c r="EH297" s="62"/>
      <c r="EI297" s="62"/>
      <c r="EJ297" s="62"/>
      <c r="EK297" s="62"/>
      <c r="EL297" s="62"/>
      <c r="EM297" s="62"/>
      <c r="EN297" s="62"/>
      <c r="EO297" s="62"/>
      <c r="EP297" s="62"/>
      <c r="EQ297" s="62"/>
      <c r="ER297" s="62"/>
    </row>
    <row r="298" spans="1:148" s="63" customFormat="1" ht="15.75" x14ac:dyDescent="0.25">
      <c r="A298" s="16">
        <v>57</v>
      </c>
      <c r="B298" s="48" t="s">
        <v>1354</v>
      </c>
      <c r="C298" s="24" t="s">
        <v>1106</v>
      </c>
      <c r="D298" s="24" t="s">
        <v>1107</v>
      </c>
      <c r="E298" s="53">
        <v>250000</v>
      </c>
      <c r="F298" s="16"/>
      <c r="G298" s="25"/>
      <c r="H298" s="51"/>
      <c r="I298" s="53"/>
      <c r="J298" s="24" t="s">
        <v>1108</v>
      </c>
      <c r="K298" s="16" t="s">
        <v>1109</v>
      </c>
      <c r="L298" s="15" t="s">
        <v>72</v>
      </c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  <c r="DT298" s="62"/>
      <c r="DU298" s="62"/>
      <c r="DV298" s="62"/>
      <c r="DW298" s="62"/>
      <c r="DX298" s="62"/>
      <c r="DY298" s="62"/>
      <c r="DZ298" s="62"/>
      <c r="EA298" s="62"/>
      <c r="EB298" s="62"/>
      <c r="EC298" s="62"/>
      <c r="ED298" s="62"/>
      <c r="EE298" s="62"/>
      <c r="EF298" s="62"/>
      <c r="EG298" s="62"/>
      <c r="EH298" s="62"/>
      <c r="EI298" s="62"/>
      <c r="EJ298" s="62"/>
      <c r="EK298" s="62"/>
      <c r="EL298" s="62"/>
      <c r="EM298" s="62"/>
      <c r="EN298" s="62"/>
      <c r="EO298" s="62"/>
      <c r="EP298" s="62"/>
      <c r="EQ298" s="62"/>
      <c r="ER298" s="62"/>
    </row>
    <row r="299" spans="1:148" s="63" customFormat="1" ht="15.75" x14ac:dyDescent="0.25">
      <c r="A299" s="16"/>
      <c r="B299" s="48" t="s">
        <v>1353</v>
      </c>
      <c r="C299" s="24" t="s">
        <v>1110</v>
      </c>
      <c r="D299" s="16" t="s">
        <v>1111</v>
      </c>
      <c r="E299" s="25" t="s">
        <v>727</v>
      </c>
      <c r="F299" s="16"/>
      <c r="G299" s="25"/>
      <c r="H299" s="16"/>
      <c r="I299" s="24"/>
      <c r="J299" s="24" t="s">
        <v>1112</v>
      </c>
      <c r="K299" s="16" t="s">
        <v>1113</v>
      </c>
      <c r="L299" s="15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  <c r="DT299" s="62"/>
      <c r="DU299" s="62"/>
      <c r="DV299" s="62"/>
      <c r="DW299" s="62"/>
      <c r="DX299" s="62"/>
      <c r="DY299" s="62"/>
      <c r="DZ299" s="62"/>
      <c r="EA299" s="62"/>
      <c r="EB299" s="62"/>
      <c r="EC299" s="62"/>
      <c r="ED299" s="62"/>
      <c r="EE299" s="62"/>
      <c r="EF299" s="62"/>
      <c r="EG299" s="62"/>
      <c r="EH299" s="62"/>
      <c r="EI299" s="62"/>
      <c r="EJ299" s="62"/>
      <c r="EK299" s="62"/>
      <c r="EL299" s="62"/>
      <c r="EM299" s="62"/>
      <c r="EN299" s="62"/>
      <c r="EO299" s="62"/>
      <c r="EP299" s="62"/>
      <c r="EQ299" s="62"/>
      <c r="ER299" s="62"/>
    </row>
    <row r="300" spans="1:148" s="63" customFormat="1" ht="15.75" x14ac:dyDescent="0.25">
      <c r="A300" s="16"/>
      <c r="B300" s="48"/>
      <c r="C300" s="24"/>
      <c r="D300" s="16" t="s">
        <v>1114</v>
      </c>
      <c r="E300" s="25" t="s">
        <v>780</v>
      </c>
      <c r="F300" s="16"/>
      <c r="G300" s="25"/>
      <c r="H300" s="16"/>
      <c r="I300" s="24"/>
      <c r="J300" s="24" t="s">
        <v>1115</v>
      </c>
      <c r="K300" s="16" t="s">
        <v>1116</v>
      </c>
      <c r="L300" s="15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  <c r="DT300" s="62"/>
      <c r="DU300" s="62"/>
      <c r="DV300" s="62"/>
      <c r="DW300" s="62"/>
      <c r="DX300" s="62"/>
      <c r="DY300" s="62"/>
      <c r="DZ300" s="62"/>
      <c r="EA300" s="62"/>
      <c r="EB300" s="62"/>
      <c r="EC300" s="62"/>
      <c r="ED300" s="62"/>
      <c r="EE300" s="62"/>
      <c r="EF300" s="62"/>
      <c r="EG300" s="62"/>
      <c r="EH300" s="62"/>
      <c r="EI300" s="62"/>
      <c r="EJ300" s="62"/>
      <c r="EK300" s="62"/>
      <c r="EL300" s="62"/>
      <c r="EM300" s="62"/>
      <c r="EN300" s="62"/>
      <c r="EO300" s="62"/>
      <c r="EP300" s="62"/>
      <c r="EQ300" s="62"/>
      <c r="ER300" s="62"/>
    </row>
    <row r="301" spans="1:148" s="63" customFormat="1" ht="15.75" x14ac:dyDescent="0.25">
      <c r="A301" s="16"/>
      <c r="B301" s="48"/>
      <c r="C301" s="24"/>
      <c r="D301" s="16" t="s">
        <v>1117</v>
      </c>
      <c r="E301" s="25"/>
      <c r="F301" s="16"/>
      <c r="G301" s="25"/>
      <c r="H301" s="16"/>
      <c r="I301" s="24"/>
      <c r="J301" s="24"/>
      <c r="K301" s="16"/>
      <c r="L301" s="15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  <c r="DT301" s="62"/>
      <c r="DU301" s="62"/>
      <c r="DV301" s="62"/>
      <c r="DW301" s="62"/>
      <c r="DX301" s="62"/>
      <c r="DY301" s="62"/>
      <c r="DZ301" s="62"/>
      <c r="EA301" s="62"/>
      <c r="EB301" s="62"/>
      <c r="EC301" s="62"/>
      <c r="ED301" s="62"/>
      <c r="EE301" s="62"/>
      <c r="EF301" s="62"/>
      <c r="EG301" s="62"/>
      <c r="EH301" s="62"/>
      <c r="EI301" s="62"/>
      <c r="EJ301" s="62"/>
      <c r="EK301" s="62"/>
      <c r="EL301" s="62"/>
      <c r="EM301" s="62"/>
      <c r="EN301" s="62"/>
      <c r="EO301" s="62"/>
      <c r="EP301" s="62"/>
      <c r="EQ301" s="62"/>
      <c r="ER301" s="62"/>
    </row>
    <row r="302" spans="1:148" s="63" customFormat="1" ht="15.75" x14ac:dyDescent="0.25">
      <c r="A302" s="16"/>
      <c r="B302" s="48"/>
      <c r="C302" s="24"/>
      <c r="D302" s="16"/>
      <c r="E302" s="24"/>
      <c r="F302" s="16"/>
      <c r="G302" s="25"/>
      <c r="H302" s="16"/>
      <c r="I302" s="24"/>
      <c r="J302" s="24"/>
      <c r="K302" s="16"/>
      <c r="L302" s="15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  <c r="DT302" s="62"/>
      <c r="DU302" s="62"/>
      <c r="DV302" s="62"/>
      <c r="DW302" s="62"/>
      <c r="DX302" s="62"/>
      <c r="DY302" s="62"/>
      <c r="DZ302" s="62"/>
      <c r="EA302" s="62"/>
      <c r="EB302" s="62"/>
      <c r="EC302" s="62"/>
      <c r="ED302" s="62"/>
      <c r="EE302" s="62"/>
      <c r="EF302" s="62"/>
      <c r="EG302" s="62"/>
      <c r="EH302" s="62"/>
      <c r="EI302" s="62"/>
      <c r="EJ302" s="62"/>
      <c r="EK302" s="62"/>
      <c r="EL302" s="62"/>
      <c r="EM302" s="62"/>
      <c r="EN302" s="62"/>
      <c r="EO302" s="62"/>
      <c r="EP302" s="62"/>
      <c r="EQ302" s="62"/>
      <c r="ER302" s="62"/>
    </row>
    <row r="303" spans="1:148" s="63" customFormat="1" ht="15.75" x14ac:dyDescent="0.25">
      <c r="A303" s="16">
        <v>58</v>
      </c>
      <c r="B303" s="48" t="s">
        <v>1118</v>
      </c>
      <c r="C303" s="24" t="s">
        <v>1350</v>
      </c>
      <c r="D303" s="93" t="s">
        <v>1119</v>
      </c>
      <c r="E303" s="52">
        <v>150000</v>
      </c>
      <c r="F303" s="53"/>
      <c r="G303" s="51"/>
      <c r="H303" s="53"/>
      <c r="I303" s="53"/>
      <c r="J303" s="24" t="s">
        <v>1120</v>
      </c>
      <c r="K303" s="24" t="s">
        <v>1121</v>
      </c>
      <c r="L303" s="16" t="s">
        <v>72</v>
      </c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  <c r="DT303" s="62"/>
      <c r="DU303" s="62"/>
      <c r="DV303" s="62"/>
      <c r="DW303" s="62"/>
      <c r="DX303" s="62"/>
      <c r="DY303" s="62"/>
      <c r="DZ303" s="62"/>
      <c r="EA303" s="62"/>
      <c r="EB303" s="62"/>
      <c r="EC303" s="62"/>
      <c r="ED303" s="62"/>
      <c r="EE303" s="62"/>
      <c r="EF303" s="62"/>
      <c r="EG303" s="62"/>
      <c r="EH303" s="62"/>
      <c r="EI303" s="62"/>
      <c r="EJ303" s="62"/>
      <c r="EK303" s="62"/>
      <c r="EL303" s="62"/>
      <c r="EM303" s="62"/>
      <c r="EN303" s="62"/>
      <c r="EO303" s="62"/>
      <c r="EP303" s="62"/>
      <c r="EQ303" s="62"/>
      <c r="ER303" s="62"/>
    </row>
    <row r="304" spans="1:148" s="63" customFormat="1" ht="15.75" x14ac:dyDescent="0.25">
      <c r="A304" s="16"/>
      <c r="B304" s="48" t="s">
        <v>1122</v>
      </c>
      <c r="C304" s="24" t="s">
        <v>1352</v>
      </c>
      <c r="D304" s="93" t="s">
        <v>1123</v>
      </c>
      <c r="E304" s="25" t="s">
        <v>727</v>
      </c>
      <c r="F304" s="16"/>
      <c r="G304" s="25"/>
      <c r="H304" s="16"/>
      <c r="I304" s="24"/>
      <c r="J304" s="24" t="s">
        <v>1124</v>
      </c>
      <c r="K304" s="24" t="s">
        <v>1125</v>
      </c>
      <c r="L304" s="16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  <c r="DT304" s="62"/>
      <c r="DU304" s="62"/>
      <c r="DV304" s="62"/>
      <c r="DW304" s="62"/>
      <c r="DX304" s="62"/>
      <c r="DY304" s="62"/>
      <c r="DZ304" s="62"/>
      <c r="EA304" s="62"/>
      <c r="EB304" s="62"/>
      <c r="EC304" s="62"/>
      <c r="ED304" s="62"/>
      <c r="EE304" s="62"/>
      <c r="EF304" s="62"/>
      <c r="EG304" s="62"/>
      <c r="EH304" s="62"/>
      <c r="EI304" s="62"/>
      <c r="EJ304" s="62"/>
      <c r="EK304" s="62"/>
      <c r="EL304" s="62"/>
      <c r="EM304" s="62"/>
      <c r="EN304" s="62"/>
      <c r="EO304" s="62"/>
      <c r="EP304" s="62"/>
      <c r="EQ304" s="62"/>
      <c r="ER304" s="62"/>
    </row>
    <row r="305" spans="1:148" s="63" customFormat="1" ht="15.75" x14ac:dyDescent="0.25">
      <c r="A305" s="16"/>
      <c r="B305" s="48"/>
      <c r="C305" s="24" t="s">
        <v>1351</v>
      </c>
      <c r="D305" s="93" t="s">
        <v>1126</v>
      </c>
      <c r="E305" s="25" t="s">
        <v>769</v>
      </c>
      <c r="F305" s="16"/>
      <c r="G305" s="25"/>
      <c r="H305" s="16"/>
      <c r="I305" s="24"/>
      <c r="J305" s="24" t="s">
        <v>1127</v>
      </c>
      <c r="K305" s="16"/>
      <c r="L305" s="15"/>
      <c r="M305" s="62"/>
      <c r="N305" s="62"/>
      <c r="O305" s="62"/>
      <c r="P305" s="25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  <c r="DT305" s="62"/>
      <c r="DU305" s="62"/>
      <c r="DV305" s="62"/>
      <c r="DW305" s="62"/>
      <c r="DX305" s="62"/>
      <c r="DY305" s="62"/>
      <c r="DZ305" s="62"/>
      <c r="EA305" s="62"/>
      <c r="EB305" s="62"/>
      <c r="EC305" s="62"/>
      <c r="ED305" s="62"/>
      <c r="EE305" s="62"/>
      <c r="EF305" s="62"/>
      <c r="EG305" s="62"/>
      <c r="EH305" s="62"/>
      <c r="EI305" s="62"/>
      <c r="EJ305" s="62"/>
      <c r="EK305" s="62"/>
      <c r="EL305" s="62"/>
      <c r="EM305" s="62"/>
      <c r="EN305" s="62"/>
      <c r="EO305" s="62"/>
      <c r="EP305" s="62"/>
      <c r="EQ305" s="62"/>
      <c r="ER305" s="62"/>
    </row>
    <row r="306" spans="1:148" s="63" customFormat="1" ht="15.75" x14ac:dyDescent="0.25">
      <c r="A306" s="16"/>
      <c r="B306" s="48"/>
      <c r="C306" s="24"/>
      <c r="D306" s="94"/>
      <c r="E306" s="25"/>
      <c r="F306" s="16"/>
      <c r="G306" s="25"/>
      <c r="H306" s="16"/>
      <c r="I306" s="24"/>
      <c r="J306" s="24"/>
      <c r="K306" s="16"/>
      <c r="L306" s="15"/>
      <c r="M306" s="62"/>
      <c r="N306" s="62"/>
      <c r="O306" s="62"/>
      <c r="P306" s="25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  <c r="DT306" s="62"/>
      <c r="DU306" s="62"/>
      <c r="DV306" s="62"/>
      <c r="DW306" s="62"/>
      <c r="DX306" s="62"/>
      <c r="DY306" s="62"/>
      <c r="DZ306" s="62"/>
      <c r="EA306" s="62"/>
      <c r="EB306" s="62"/>
      <c r="EC306" s="62"/>
      <c r="ED306" s="62"/>
      <c r="EE306" s="62"/>
      <c r="EF306" s="62"/>
      <c r="EG306" s="62"/>
      <c r="EH306" s="62"/>
      <c r="EI306" s="62"/>
      <c r="EJ306" s="62"/>
      <c r="EK306" s="62"/>
      <c r="EL306" s="62"/>
      <c r="EM306" s="62"/>
      <c r="EN306" s="62"/>
      <c r="EO306" s="62"/>
      <c r="EP306" s="62"/>
      <c r="EQ306" s="62"/>
      <c r="ER306" s="62"/>
    </row>
    <row r="307" spans="1:148" s="63" customFormat="1" ht="15.75" x14ac:dyDescent="0.25">
      <c r="A307" s="16">
        <v>59</v>
      </c>
      <c r="B307" s="48" t="s">
        <v>1128</v>
      </c>
      <c r="C307" s="95" t="s">
        <v>1129</v>
      </c>
      <c r="D307" s="16" t="s">
        <v>1130</v>
      </c>
      <c r="E307" s="52"/>
      <c r="F307" s="16"/>
      <c r="G307" s="52"/>
      <c r="H307" s="51">
        <v>140000</v>
      </c>
      <c r="I307" s="53"/>
      <c r="J307" s="24" t="s">
        <v>1131</v>
      </c>
      <c r="K307" s="16" t="s">
        <v>1132</v>
      </c>
      <c r="L307" s="15" t="s">
        <v>815</v>
      </c>
      <c r="M307" s="62"/>
      <c r="N307" s="62"/>
      <c r="O307" s="62"/>
      <c r="P307" s="25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  <c r="DT307" s="62"/>
      <c r="DU307" s="62"/>
      <c r="DV307" s="62"/>
      <c r="DW307" s="62"/>
      <c r="DX307" s="62"/>
      <c r="DY307" s="62"/>
      <c r="DZ307" s="62"/>
      <c r="EA307" s="62"/>
      <c r="EB307" s="62"/>
      <c r="EC307" s="62"/>
      <c r="ED307" s="62"/>
      <c r="EE307" s="62"/>
      <c r="EF307" s="62"/>
      <c r="EG307" s="62"/>
      <c r="EH307" s="62"/>
      <c r="EI307" s="62"/>
      <c r="EJ307" s="62"/>
      <c r="EK307" s="62"/>
      <c r="EL307" s="62"/>
      <c r="EM307" s="62"/>
      <c r="EN307" s="62"/>
      <c r="EO307" s="62"/>
      <c r="EP307" s="62"/>
      <c r="EQ307" s="62"/>
      <c r="ER307" s="62"/>
    </row>
    <row r="308" spans="1:148" s="63" customFormat="1" ht="15.75" x14ac:dyDescent="0.25">
      <c r="A308" s="16"/>
      <c r="B308" s="48" t="s">
        <v>1133</v>
      </c>
      <c r="C308" s="95" t="s">
        <v>1268</v>
      </c>
      <c r="D308" s="16"/>
      <c r="E308" s="25"/>
      <c r="F308" s="16"/>
      <c r="G308" s="25"/>
      <c r="H308" s="16"/>
      <c r="I308" s="24"/>
      <c r="J308" s="24" t="s">
        <v>1134</v>
      </c>
      <c r="K308" s="16" t="s">
        <v>1135</v>
      </c>
      <c r="L308" s="15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  <c r="DT308" s="62"/>
      <c r="DU308" s="62"/>
      <c r="DV308" s="62"/>
      <c r="DW308" s="62"/>
      <c r="DX308" s="62"/>
      <c r="DY308" s="62"/>
      <c r="DZ308" s="62"/>
      <c r="EA308" s="62"/>
      <c r="EB308" s="62"/>
      <c r="EC308" s="62"/>
      <c r="ED308" s="62"/>
      <c r="EE308" s="62"/>
      <c r="EF308" s="62"/>
      <c r="EG308" s="62"/>
      <c r="EH308" s="62"/>
      <c r="EI308" s="62"/>
      <c r="EJ308" s="62"/>
      <c r="EK308" s="62"/>
      <c r="EL308" s="62"/>
      <c r="EM308" s="62"/>
      <c r="EN308" s="62"/>
      <c r="EO308" s="62"/>
      <c r="EP308" s="62"/>
      <c r="EQ308" s="62"/>
      <c r="ER308" s="62"/>
    </row>
    <row r="309" spans="1:148" s="63" customFormat="1" ht="15.75" x14ac:dyDescent="0.25">
      <c r="A309" s="16"/>
      <c r="B309" s="48"/>
      <c r="C309" s="95" t="s">
        <v>1269</v>
      </c>
      <c r="D309" s="16"/>
      <c r="E309" s="25"/>
      <c r="F309" s="16"/>
      <c r="G309" s="25"/>
      <c r="H309" s="16"/>
      <c r="I309" s="24"/>
      <c r="J309" s="24"/>
      <c r="K309" s="16" t="s">
        <v>1136</v>
      </c>
      <c r="L309" s="15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  <c r="DT309" s="62"/>
      <c r="DU309" s="62"/>
      <c r="DV309" s="62"/>
      <c r="DW309" s="62"/>
      <c r="DX309" s="62"/>
      <c r="DY309" s="62"/>
      <c r="DZ309" s="62"/>
      <c r="EA309" s="62"/>
      <c r="EB309" s="62"/>
      <c r="EC309" s="62"/>
      <c r="ED309" s="62"/>
      <c r="EE309" s="62"/>
      <c r="EF309" s="62"/>
      <c r="EG309" s="62"/>
      <c r="EH309" s="62"/>
      <c r="EI309" s="62"/>
      <c r="EJ309" s="62"/>
      <c r="EK309" s="62"/>
      <c r="EL309" s="62"/>
      <c r="EM309" s="62"/>
      <c r="EN309" s="62"/>
      <c r="EO309" s="62"/>
      <c r="EP309" s="62"/>
      <c r="EQ309" s="62"/>
      <c r="ER309" s="62"/>
    </row>
    <row r="310" spans="1:148" s="63" customFormat="1" ht="15.75" x14ac:dyDescent="0.25">
      <c r="A310" s="16"/>
      <c r="B310" s="48"/>
      <c r="C310" s="24" t="s">
        <v>1351</v>
      </c>
      <c r="D310" s="93"/>
      <c r="E310" s="25"/>
      <c r="F310" s="16"/>
      <c r="G310" s="25"/>
      <c r="H310" s="16"/>
      <c r="I310" s="24"/>
      <c r="J310" s="24"/>
      <c r="K310" s="16"/>
      <c r="L310" s="15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  <c r="DT310" s="62"/>
      <c r="DU310" s="62"/>
      <c r="DV310" s="62"/>
      <c r="DW310" s="62"/>
      <c r="DX310" s="62"/>
      <c r="DY310" s="62"/>
      <c r="DZ310" s="62"/>
      <c r="EA310" s="62"/>
      <c r="EB310" s="62"/>
      <c r="EC310" s="62"/>
      <c r="ED310" s="62"/>
      <c r="EE310" s="62"/>
      <c r="EF310" s="62"/>
      <c r="EG310" s="62"/>
      <c r="EH310" s="62"/>
      <c r="EI310" s="62"/>
      <c r="EJ310" s="62"/>
      <c r="EK310" s="62"/>
      <c r="EL310" s="62"/>
      <c r="EM310" s="62"/>
      <c r="EN310" s="62"/>
      <c r="EO310" s="62"/>
      <c r="EP310" s="62"/>
      <c r="EQ310" s="62"/>
      <c r="ER310" s="62"/>
    </row>
    <row r="311" spans="1:148" s="63" customFormat="1" ht="15.75" x14ac:dyDescent="0.25">
      <c r="A311" s="16"/>
      <c r="B311" s="48"/>
      <c r="C311" s="24"/>
      <c r="D311" s="94"/>
      <c r="E311" s="25"/>
      <c r="F311" s="16"/>
      <c r="G311" s="25"/>
      <c r="H311" s="16"/>
      <c r="I311" s="24"/>
      <c r="J311" s="24"/>
      <c r="K311" s="16"/>
      <c r="L311" s="15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  <c r="DT311" s="62"/>
      <c r="DU311" s="62"/>
      <c r="DV311" s="62"/>
      <c r="DW311" s="62"/>
      <c r="DX311" s="62"/>
      <c r="DY311" s="62"/>
      <c r="DZ311" s="62"/>
      <c r="EA311" s="62"/>
      <c r="EB311" s="62"/>
      <c r="EC311" s="62"/>
      <c r="ED311" s="62"/>
      <c r="EE311" s="62"/>
      <c r="EF311" s="62"/>
      <c r="EG311" s="62"/>
      <c r="EH311" s="62"/>
      <c r="EI311" s="62"/>
      <c r="EJ311" s="62"/>
      <c r="EK311" s="62"/>
      <c r="EL311" s="62"/>
      <c r="EM311" s="62"/>
      <c r="EN311" s="62"/>
      <c r="EO311" s="62"/>
      <c r="EP311" s="62"/>
      <c r="EQ311" s="62"/>
      <c r="ER311" s="62"/>
    </row>
    <row r="312" spans="1:148" s="63" customFormat="1" ht="15.75" x14ac:dyDescent="0.25">
      <c r="A312" s="16"/>
      <c r="B312" s="48"/>
      <c r="C312" s="95"/>
      <c r="D312" s="16"/>
      <c r="E312" s="25"/>
      <c r="F312" s="16"/>
      <c r="G312" s="25"/>
      <c r="H312" s="16"/>
      <c r="I312" s="24"/>
      <c r="J312" s="24"/>
      <c r="K312" s="16"/>
      <c r="L312" s="15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  <c r="DT312" s="62"/>
      <c r="DU312" s="62"/>
      <c r="DV312" s="62"/>
      <c r="DW312" s="62"/>
      <c r="DX312" s="62"/>
      <c r="DY312" s="62"/>
      <c r="DZ312" s="62"/>
      <c r="EA312" s="62"/>
      <c r="EB312" s="62"/>
      <c r="EC312" s="62"/>
      <c r="ED312" s="62"/>
      <c r="EE312" s="62"/>
      <c r="EF312" s="62"/>
      <c r="EG312" s="62"/>
      <c r="EH312" s="62"/>
      <c r="EI312" s="62"/>
      <c r="EJ312" s="62"/>
      <c r="EK312" s="62"/>
      <c r="EL312" s="62"/>
      <c r="EM312" s="62"/>
      <c r="EN312" s="62"/>
      <c r="EO312" s="62"/>
      <c r="EP312" s="62"/>
      <c r="EQ312" s="62"/>
      <c r="ER312" s="62"/>
    </row>
    <row r="313" spans="1:148" s="63" customFormat="1" ht="15.75" x14ac:dyDescent="0.25">
      <c r="A313" s="16"/>
      <c r="B313" s="48"/>
      <c r="C313" s="24"/>
      <c r="D313" s="16"/>
      <c r="E313" s="39"/>
      <c r="F313" s="39"/>
      <c r="G313" s="39"/>
      <c r="H313" s="18"/>
      <c r="I313" s="18"/>
      <c r="J313" s="24"/>
      <c r="K313" s="24"/>
      <c r="L313" s="16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  <c r="DT313" s="62"/>
      <c r="DU313" s="62"/>
      <c r="DV313" s="62"/>
      <c r="DW313" s="62"/>
      <c r="DX313" s="62"/>
      <c r="DY313" s="62"/>
      <c r="DZ313" s="62"/>
      <c r="EA313" s="62"/>
      <c r="EB313" s="62"/>
      <c r="EC313" s="62"/>
      <c r="ED313" s="62"/>
      <c r="EE313" s="62"/>
      <c r="EF313" s="62"/>
      <c r="EG313" s="62"/>
      <c r="EH313" s="62"/>
      <c r="EI313" s="62"/>
      <c r="EJ313" s="62"/>
      <c r="EK313" s="62"/>
      <c r="EL313" s="62"/>
      <c r="EM313" s="62"/>
      <c r="EN313" s="62"/>
      <c r="EO313" s="62"/>
      <c r="EP313" s="62"/>
      <c r="EQ313" s="62"/>
      <c r="ER313" s="62"/>
    </row>
    <row r="314" spans="1:148" s="63" customFormat="1" ht="15.75" x14ac:dyDescent="0.25">
      <c r="A314" s="18"/>
      <c r="B314" s="35"/>
      <c r="C314" s="39"/>
      <c r="D314" s="18"/>
      <c r="E314" s="58">
        <f>SUM(E285:E297)</f>
        <v>100000</v>
      </c>
      <c r="F314" s="72">
        <f>SUM(F285:F297)</f>
        <v>600000</v>
      </c>
      <c r="G314" s="72">
        <f>SUM(G285:G297)</f>
        <v>200000</v>
      </c>
      <c r="H314" s="56">
        <f>SUM(H285:H297)</f>
        <v>100000</v>
      </c>
      <c r="I314" s="72">
        <f>SUM(I285:I313)</f>
        <v>150000</v>
      </c>
      <c r="J314" s="39"/>
      <c r="K314" s="39"/>
      <c r="L314" s="18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  <c r="DT314" s="62"/>
      <c r="DU314" s="62"/>
      <c r="DV314" s="62"/>
      <c r="DW314" s="62"/>
      <c r="DX314" s="62"/>
      <c r="DY314" s="62"/>
      <c r="DZ314" s="62"/>
      <c r="EA314" s="62"/>
      <c r="EB314" s="62"/>
      <c r="EC314" s="62"/>
      <c r="ED314" s="62"/>
      <c r="EE314" s="62"/>
      <c r="EF314" s="62"/>
      <c r="EG314" s="62"/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</row>
    <row r="315" spans="1:148" s="63" customFormat="1" ht="15.75" x14ac:dyDescent="0.25">
      <c r="A315" s="69"/>
      <c r="B315" s="70"/>
      <c r="C315" s="69"/>
      <c r="D315" s="69"/>
      <c r="E315" s="44"/>
      <c r="F315" s="149"/>
      <c r="G315" s="149"/>
      <c r="H315" s="149"/>
      <c r="I315" s="149"/>
      <c r="J315" s="69"/>
      <c r="K315" s="69"/>
      <c r="L315" s="69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  <c r="DT315" s="62"/>
      <c r="DU315" s="62"/>
      <c r="DV315" s="62"/>
      <c r="DW315" s="62"/>
      <c r="DX315" s="62"/>
      <c r="DY315" s="62"/>
      <c r="DZ315" s="62"/>
      <c r="EA315" s="62"/>
      <c r="EB315" s="62"/>
      <c r="EC315" s="62"/>
      <c r="ED315" s="62"/>
      <c r="EE315" s="62"/>
      <c r="EF315" s="62"/>
      <c r="EG315" s="62"/>
      <c r="EH315" s="62"/>
      <c r="EI315" s="62"/>
      <c r="EJ315" s="62"/>
      <c r="EK315" s="62"/>
      <c r="EL315" s="62"/>
      <c r="EM315" s="62"/>
      <c r="EN315" s="62"/>
      <c r="EO315" s="62"/>
      <c r="EP315" s="62"/>
      <c r="EQ315" s="62"/>
      <c r="ER315" s="62"/>
    </row>
    <row r="316" spans="1:148" s="63" customFormat="1" ht="15.75" x14ac:dyDescent="0.25">
      <c r="A316" s="54"/>
      <c r="B316" s="49"/>
      <c r="C316" s="25"/>
      <c r="D316" s="25"/>
      <c r="E316" s="52"/>
      <c r="F316" s="25"/>
      <c r="G316" s="25"/>
      <c r="H316" s="25"/>
      <c r="I316" s="25"/>
      <c r="J316" s="25"/>
      <c r="K316" s="25"/>
      <c r="L316" s="25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2"/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2"/>
      <c r="DP316" s="62"/>
      <c r="DQ316" s="62"/>
      <c r="DR316" s="62"/>
      <c r="DS316" s="62"/>
      <c r="DT316" s="62"/>
      <c r="DU316" s="62"/>
      <c r="DV316" s="62"/>
      <c r="DW316" s="62"/>
      <c r="DX316" s="62"/>
      <c r="DY316" s="62"/>
      <c r="DZ316" s="62"/>
      <c r="EA316" s="62"/>
      <c r="EB316" s="62"/>
      <c r="EC316" s="62"/>
      <c r="ED316" s="62"/>
      <c r="EE316" s="62"/>
      <c r="EF316" s="62"/>
      <c r="EG316" s="62"/>
      <c r="EH316" s="62"/>
      <c r="EI316" s="62"/>
      <c r="EJ316" s="62"/>
      <c r="EK316" s="62"/>
      <c r="EL316" s="62"/>
      <c r="EM316" s="62"/>
      <c r="EN316" s="62"/>
      <c r="EO316" s="62"/>
      <c r="EP316" s="62"/>
      <c r="EQ316" s="62"/>
      <c r="ER316" s="62"/>
    </row>
    <row r="317" spans="1:148" ht="18.75" x14ac:dyDescent="0.3">
      <c r="A317" s="27" t="s">
        <v>693</v>
      </c>
      <c r="B317" s="28"/>
      <c r="C317" s="28"/>
      <c r="D317" s="28" t="s">
        <v>3</v>
      </c>
      <c r="E317" s="177" t="s">
        <v>539</v>
      </c>
      <c r="F317" s="178"/>
      <c r="G317" s="178"/>
      <c r="H317" s="178"/>
      <c r="I317" s="179"/>
      <c r="J317" s="29" t="s">
        <v>9</v>
      </c>
      <c r="K317" s="28" t="s">
        <v>5</v>
      </c>
      <c r="L317" s="30" t="s">
        <v>7</v>
      </c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</row>
    <row r="318" spans="1:148" ht="18.75" x14ac:dyDescent="0.3">
      <c r="A318" s="27" t="s">
        <v>694</v>
      </c>
      <c r="B318" s="31" t="s">
        <v>538</v>
      </c>
      <c r="C318" s="32" t="s">
        <v>2</v>
      </c>
      <c r="D318" s="31" t="s">
        <v>10</v>
      </c>
      <c r="E318" s="28">
        <v>2561</v>
      </c>
      <c r="F318" s="28">
        <v>2562</v>
      </c>
      <c r="G318" s="29">
        <v>2563</v>
      </c>
      <c r="H318" s="29">
        <v>2564</v>
      </c>
      <c r="I318" s="29">
        <v>2565</v>
      </c>
      <c r="J318" s="31" t="s">
        <v>417</v>
      </c>
      <c r="K318" s="31" t="s">
        <v>6</v>
      </c>
      <c r="L318" s="33" t="s">
        <v>8</v>
      </c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</row>
    <row r="319" spans="1:148" ht="18.75" x14ac:dyDescent="0.3">
      <c r="A319" s="34" t="s">
        <v>0</v>
      </c>
      <c r="B319" s="35"/>
      <c r="C319" s="36"/>
      <c r="D319" s="35"/>
      <c r="E319" s="37" t="s">
        <v>4</v>
      </c>
      <c r="F319" s="37" t="s">
        <v>4</v>
      </c>
      <c r="G319" s="38" t="s">
        <v>4</v>
      </c>
      <c r="H319" s="37" t="s">
        <v>4</v>
      </c>
      <c r="I319" s="37" t="s">
        <v>4</v>
      </c>
      <c r="J319" s="39"/>
      <c r="K319" s="35"/>
      <c r="L319" s="40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</row>
    <row r="320" spans="1:148" s="63" customFormat="1" ht="15.75" x14ac:dyDescent="0.25">
      <c r="A320" s="16">
        <v>60</v>
      </c>
      <c r="B320" s="48" t="s">
        <v>1137</v>
      </c>
      <c r="C320" s="24" t="s">
        <v>1138</v>
      </c>
      <c r="D320" s="97" t="s">
        <v>1139</v>
      </c>
      <c r="E320" s="52"/>
      <c r="F320" s="16"/>
      <c r="G320" s="25"/>
      <c r="H320" s="51"/>
      <c r="I320" s="51">
        <v>150000</v>
      </c>
      <c r="J320" s="16" t="s">
        <v>1140</v>
      </c>
      <c r="K320" s="24" t="s">
        <v>1141</v>
      </c>
      <c r="L320" s="16" t="s">
        <v>72</v>
      </c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  <c r="DT320" s="62"/>
      <c r="DU320" s="62"/>
      <c r="DV320" s="62"/>
      <c r="DW320" s="62"/>
      <c r="DX320" s="62"/>
      <c r="DY320" s="62"/>
      <c r="DZ320" s="62"/>
      <c r="EA320" s="62"/>
      <c r="EB320" s="62"/>
      <c r="EC320" s="62"/>
      <c r="ED320" s="62"/>
      <c r="EE320" s="62"/>
      <c r="EF320" s="62"/>
      <c r="EG320" s="62"/>
      <c r="EH320" s="62"/>
      <c r="EI320" s="62"/>
      <c r="EJ320" s="62"/>
      <c r="EK320" s="62"/>
      <c r="EL320" s="62"/>
      <c r="EM320" s="62"/>
      <c r="EN320" s="62"/>
      <c r="EO320" s="62"/>
      <c r="EP320" s="62"/>
      <c r="EQ320" s="62"/>
      <c r="ER320" s="62"/>
    </row>
    <row r="321" spans="1:148" s="63" customFormat="1" ht="15.75" x14ac:dyDescent="0.25">
      <c r="A321" s="16"/>
      <c r="B321" s="48" t="s">
        <v>1142</v>
      </c>
      <c r="C321" s="24" t="s">
        <v>1143</v>
      </c>
      <c r="D321" s="97" t="s">
        <v>1355</v>
      </c>
      <c r="E321" s="25"/>
      <c r="F321" s="16"/>
      <c r="G321" s="25"/>
      <c r="H321" s="16"/>
      <c r="I321" s="16"/>
      <c r="J321" s="16" t="s">
        <v>1145</v>
      </c>
      <c r="K321" s="24" t="s">
        <v>1146</v>
      </c>
      <c r="L321" s="16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  <c r="DT321" s="62"/>
      <c r="DU321" s="62"/>
      <c r="DV321" s="62"/>
      <c r="DW321" s="62"/>
      <c r="DX321" s="62"/>
      <c r="DY321" s="62"/>
      <c r="DZ321" s="62"/>
      <c r="EA321" s="62"/>
      <c r="EB321" s="62"/>
      <c r="EC321" s="62"/>
      <c r="ED321" s="62"/>
      <c r="EE321" s="62"/>
      <c r="EF321" s="62"/>
      <c r="EG321" s="62"/>
      <c r="EH321" s="62"/>
      <c r="EI321" s="62"/>
      <c r="EJ321" s="62"/>
      <c r="EK321" s="62"/>
      <c r="EL321" s="62"/>
      <c r="EM321" s="62"/>
      <c r="EN321" s="62"/>
      <c r="EO321" s="62"/>
      <c r="EP321" s="62"/>
      <c r="EQ321" s="62"/>
      <c r="ER321" s="62"/>
    </row>
    <row r="322" spans="1:148" s="63" customFormat="1" ht="15.75" x14ac:dyDescent="0.25">
      <c r="A322" s="16"/>
      <c r="B322" s="48"/>
      <c r="C322" s="24"/>
      <c r="D322" s="97" t="s">
        <v>1356</v>
      </c>
      <c r="E322" s="25"/>
      <c r="F322" s="16"/>
      <c r="G322" s="25"/>
      <c r="H322" s="16"/>
      <c r="I322" s="16"/>
      <c r="J322" s="16" t="s">
        <v>1147</v>
      </c>
      <c r="K322" s="16" t="s">
        <v>1148</v>
      </c>
      <c r="L322" s="15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  <c r="DT322" s="62"/>
      <c r="DU322" s="62"/>
      <c r="DV322" s="62"/>
      <c r="DW322" s="62"/>
      <c r="DX322" s="62"/>
      <c r="DY322" s="62"/>
      <c r="DZ322" s="62"/>
      <c r="EA322" s="62"/>
      <c r="EB322" s="62"/>
      <c r="EC322" s="62"/>
      <c r="ED322" s="62"/>
      <c r="EE322" s="62"/>
      <c r="EF322" s="62"/>
      <c r="EG322" s="62"/>
      <c r="EH322" s="62"/>
      <c r="EI322" s="62"/>
      <c r="EJ322" s="62"/>
      <c r="EK322" s="62"/>
      <c r="EL322" s="62"/>
      <c r="EM322" s="62"/>
      <c r="EN322" s="62"/>
      <c r="EO322" s="62"/>
      <c r="EP322" s="62"/>
      <c r="EQ322" s="62"/>
      <c r="ER322" s="62"/>
    </row>
    <row r="323" spans="1:148" s="63" customFormat="1" ht="15.75" x14ac:dyDescent="0.25">
      <c r="A323" s="16"/>
      <c r="B323" s="48"/>
      <c r="C323" s="24"/>
      <c r="D323" s="96" t="s">
        <v>1357</v>
      </c>
      <c r="E323" s="53"/>
      <c r="F323" s="16"/>
      <c r="G323" s="25"/>
      <c r="H323" s="16"/>
      <c r="I323" s="16"/>
      <c r="J323" s="16" t="s">
        <v>1144</v>
      </c>
      <c r="K323" s="16"/>
      <c r="L323" s="15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  <c r="DT323" s="62"/>
      <c r="DU323" s="62"/>
      <c r="DV323" s="62"/>
      <c r="DW323" s="62"/>
      <c r="DX323" s="62"/>
      <c r="DY323" s="62"/>
      <c r="DZ323" s="62"/>
      <c r="EA323" s="62"/>
      <c r="EB323" s="62"/>
      <c r="EC323" s="62"/>
      <c r="ED323" s="62"/>
      <c r="EE323" s="62"/>
      <c r="EF323" s="62"/>
      <c r="EG323" s="62"/>
      <c r="EH323" s="62"/>
      <c r="EI323" s="62"/>
      <c r="EJ323" s="62"/>
      <c r="EK323" s="62"/>
      <c r="EL323" s="62"/>
      <c r="EM323" s="62"/>
      <c r="EN323" s="62"/>
      <c r="EO323" s="62"/>
      <c r="EP323" s="62"/>
      <c r="EQ323" s="62"/>
      <c r="ER323" s="62"/>
    </row>
    <row r="324" spans="1:148" s="63" customFormat="1" ht="15.75" x14ac:dyDescent="0.25">
      <c r="A324" s="16"/>
      <c r="B324" s="48"/>
      <c r="C324" s="24"/>
      <c r="D324" s="16"/>
      <c r="E324" s="52"/>
      <c r="F324" s="16"/>
      <c r="G324" s="25"/>
      <c r="H324" s="16"/>
      <c r="I324" s="16"/>
      <c r="J324" s="16" t="s">
        <v>1149</v>
      </c>
      <c r="K324" s="16"/>
      <c r="L324" s="15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</row>
    <row r="325" spans="1:148" s="63" customFormat="1" ht="15.75" x14ac:dyDescent="0.25">
      <c r="A325" s="16"/>
      <c r="B325" s="48"/>
      <c r="C325" s="24"/>
      <c r="D325" s="16"/>
      <c r="E325" s="15"/>
      <c r="F325" s="16"/>
      <c r="G325" s="25"/>
      <c r="H325" s="16"/>
      <c r="I325" s="24"/>
      <c r="J325" s="24"/>
      <c r="K325" s="16"/>
      <c r="L325" s="15"/>
      <c r="M325" s="62"/>
      <c r="N325" s="62"/>
      <c r="O325" s="62"/>
      <c r="P325" s="25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2"/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</row>
    <row r="326" spans="1:148" s="63" customFormat="1" ht="18.75" x14ac:dyDescent="0.3">
      <c r="A326" s="5">
        <v>61</v>
      </c>
      <c r="B326" s="48" t="s">
        <v>1487</v>
      </c>
      <c r="C326" s="24" t="s">
        <v>1488</v>
      </c>
      <c r="D326" s="16" t="s">
        <v>1489</v>
      </c>
      <c r="E326" s="52">
        <v>200000</v>
      </c>
      <c r="F326" s="16"/>
      <c r="G326" s="25"/>
      <c r="H326" s="16"/>
      <c r="I326" s="24"/>
      <c r="J326" s="16" t="s">
        <v>1508</v>
      </c>
      <c r="K326" s="16" t="s">
        <v>1509</v>
      </c>
      <c r="L326" s="15" t="s">
        <v>815</v>
      </c>
      <c r="M326" s="62"/>
      <c r="N326" s="62"/>
      <c r="O326" s="62"/>
      <c r="P326" s="25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  <c r="DT326" s="62"/>
      <c r="DU326" s="62"/>
      <c r="DV326" s="62"/>
      <c r="DW326" s="62"/>
      <c r="DX326" s="62"/>
      <c r="DY326" s="62"/>
      <c r="DZ326" s="62"/>
      <c r="EA326" s="62"/>
      <c r="EB326" s="62"/>
      <c r="EC326" s="62"/>
      <c r="ED326" s="62"/>
      <c r="EE326" s="62"/>
      <c r="EF326" s="62"/>
      <c r="EG326" s="62"/>
      <c r="EH326" s="62"/>
      <c r="EI326" s="62"/>
      <c r="EJ326" s="62"/>
      <c r="EK326" s="62"/>
      <c r="EL326" s="62"/>
      <c r="EM326" s="62"/>
      <c r="EN326" s="62"/>
      <c r="EO326" s="62"/>
      <c r="EP326" s="62"/>
      <c r="EQ326" s="62"/>
      <c r="ER326" s="62"/>
    </row>
    <row r="327" spans="1:148" s="63" customFormat="1" ht="18.75" x14ac:dyDescent="0.3">
      <c r="A327" s="5"/>
      <c r="B327" s="48" t="s">
        <v>1490</v>
      </c>
      <c r="C327" s="24" t="s">
        <v>1491</v>
      </c>
      <c r="D327" s="16" t="s">
        <v>1492</v>
      </c>
      <c r="E327" s="25"/>
      <c r="F327" s="16"/>
      <c r="G327" s="25"/>
      <c r="H327" s="16"/>
      <c r="I327" s="24"/>
      <c r="J327" s="16" t="s">
        <v>1510</v>
      </c>
      <c r="K327" s="16" t="s">
        <v>1511</v>
      </c>
      <c r="L327" s="15"/>
      <c r="M327" s="62"/>
      <c r="N327" s="62"/>
      <c r="O327" s="62"/>
      <c r="P327" s="25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  <c r="DT327" s="62"/>
      <c r="DU327" s="62"/>
      <c r="DV327" s="62"/>
      <c r="DW327" s="62"/>
      <c r="DX327" s="62"/>
      <c r="DY327" s="62"/>
      <c r="DZ327" s="62"/>
      <c r="EA327" s="62"/>
      <c r="EB327" s="62"/>
      <c r="EC327" s="62"/>
      <c r="ED327" s="62"/>
      <c r="EE327" s="62"/>
      <c r="EF327" s="62"/>
      <c r="EG327" s="62"/>
      <c r="EH327" s="62"/>
      <c r="EI327" s="62"/>
      <c r="EJ327" s="62"/>
      <c r="EK327" s="62"/>
      <c r="EL327" s="62"/>
      <c r="EM327" s="62"/>
      <c r="EN327" s="62"/>
      <c r="EO327" s="62"/>
      <c r="EP327" s="62"/>
      <c r="EQ327" s="62"/>
      <c r="ER327" s="62"/>
    </row>
    <row r="328" spans="1:148" s="63" customFormat="1" ht="18.75" x14ac:dyDescent="0.3">
      <c r="A328" s="5"/>
      <c r="B328" s="49" t="s">
        <v>1493</v>
      </c>
      <c r="C328" s="24" t="s">
        <v>1494</v>
      </c>
      <c r="D328" s="16" t="s">
        <v>1424</v>
      </c>
      <c r="E328" s="25"/>
      <c r="F328" s="16"/>
      <c r="G328" s="25"/>
      <c r="H328" s="16"/>
      <c r="I328" s="24"/>
      <c r="J328" s="24" t="s">
        <v>1512</v>
      </c>
      <c r="K328" s="16" t="s">
        <v>1513</v>
      </c>
      <c r="L328" s="15"/>
      <c r="M328" s="62"/>
      <c r="N328" s="62"/>
      <c r="O328" s="62"/>
      <c r="P328" s="25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2"/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</row>
    <row r="329" spans="1:148" s="63" customFormat="1" ht="18.75" x14ac:dyDescent="0.3">
      <c r="A329" s="5"/>
      <c r="B329" s="49"/>
      <c r="C329" s="24"/>
      <c r="D329" s="16"/>
      <c r="E329" s="25"/>
      <c r="F329" s="16"/>
      <c r="G329" s="25"/>
      <c r="H329" s="16"/>
      <c r="I329" s="24"/>
      <c r="J329" s="16"/>
      <c r="K329" s="16"/>
      <c r="L329" s="15"/>
      <c r="M329" s="62"/>
      <c r="N329" s="62"/>
      <c r="O329" s="62"/>
      <c r="P329" s="25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</row>
    <row r="330" spans="1:148" s="63" customFormat="1" ht="18.75" x14ac:dyDescent="0.3">
      <c r="A330" s="5">
        <v>62</v>
      </c>
      <c r="B330" s="48" t="s">
        <v>1495</v>
      </c>
      <c r="C330" s="24" t="s">
        <v>811</v>
      </c>
      <c r="D330" s="97" t="s">
        <v>1496</v>
      </c>
      <c r="E330" s="52">
        <v>90000</v>
      </c>
      <c r="F330" s="16"/>
      <c r="G330" s="25"/>
      <c r="H330" s="16"/>
      <c r="I330" s="24"/>
      <c r="J330" s="16" t="s">
        <v>1514</v>
      </c>
      <c r="K330" s="16" t="s">
        <v>814</v>
      </c>
      <c r="L330" s="15" t="s">
        <v>815</v>
      </c>
      <c r="M330" s="62"/>
      <c r="N330" s="62"/>
      <c r="O330" s="62"/>
      <c r="P330" s="25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2"/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</row>
    <row r="331" spans="1:148" s="63" customFormat="1" ht="18.75" x14ac:dyDescent="0.3">
      <c r="A331" s="5"/>
      <c r="B331" s="48" t="s">
        <v>1497</v>
      </c>
      <c r="C331" s="24" t="s">
        <v>817</v>
      </c>
      <c r="D331" s="97" t="s">
        <v>1498</v>
      </c>
      <c r="E331" s="25"/>
      <c r="F331" s="16"/>
      <c r="G331" s="25"/>
      <c r="H331" s="16"/>
      <c r="I331" s="24"/>
      <c r="J331" s="16" t="s">
        <v>1515</v>
      </c>
      <c r="K331" s="16" t="s">
        <v>819</v>
      </c>
      <c r="L331" s="15"/>
      <c r="M331" s="62"/>
      <c r="N331" s="62"/>
      <c r="O331" s="62"/>
      <c r="P331" s="25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2"/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</row>
    <row r="332" spans="1:148" s="63" customFormat="1" ht="18.75" x14ac:dyDescent="0.3">
      <c r="A332" s="5"/>
      <c r="B332" s="48" t="s">
        <v>1499</v>
      </c>
      <c r="C332" s="24" t="s">
        <v>820</v>
      </c>
      <c r="D332" s="97" t="s">
        <v>1500</v>
      </c>
      <c r="E332" s="24"/>
      <c r="F332" s="16"/>
      <c r="G332" s="25"/>
      <c r="H332" s="16"/>
      <c r="I332" s="24"/>
      <c r="J332" s="24" t="s">
        <v>1516</v>
      </c>
      <c r="K332" s="16"/>
      <c r="L332" s="15"/>
      <c r="M332" s="62"/>
      <c r="N332" s="62"/>
      <c r="O332" s="62"/>
      <c r="P332" s="25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2"/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</row>
    <row r="333" spans="1:148" s="63" customFormat="1" ht="18.75" x14ac:dyDescent="0.3">
      <c r="A333" s="5"/>
      <c r="B333" s="25" t="s">
        <v>1501</v>
      </c>
      <c r="C333" s="24"/>
      <c r="D333" s="97" t="s">
        <v>1502</v>
      </c>
      <c r="E333" s="25"/>
      <c r="F333" s="16"/>
      <c r="G333" s="25"/>
      <c r="H333" s="16"/>
      <c r="I333" s="24"/>
      <c r="J333" s="24" t="s">
        <v>1517</v>
      </c>
      <c r="K333" s="16"/>
      <c r="L333" s="15"/>
      <c r="M333" s="62"/>
      <c r="N333" s="62"/>
      <c r="O333" s="62"/>
      <c r="P333" s="25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</row>
    <row r="334" spans="1:148" s="63" customFormat="1" ht="18.75" x14ac:dyDescent="0.3">
      <c r="A334" s="5"/>
      <c r="B334" s="48"/>
      <c r="C334" s="24"/>
      <c r="D334" s="97"/>
      <c r="E334" s="25"/>
      <c r="F334" s="16"/>
      <c r="G334" s="25"/>
      <c r="H334" s="16"/>
      <c r="I334" s="24"/>
      <c r="J334" s="24"/>
      <c r="K334" s="16"/>
      <c r="L334" s="15"/>
      <c r="M334" s="62"/>
      <c r="N334" s="62"/>
      <c r="O334" s="62"/>
      <c r="P334" s="25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</row>
    <row r="335" spans="1:148" s="63" customFormat="1" ht="18.75" x14ac:dyDescent="0.3">
      <c r="A335" s="5">
        <v>63</v>
      </c>
      <c r="B335" s="48" t="s">
        <v>1503</v>
      </c>
      <c r="C335" s="24" t="s">
        <v>811</v>
      </c>
      <c r="D335" s="16" t="s">
        <v>1504</v>
      </c>
      <c r="E335" s="52">
        <v>500000</v>
      </c>
      <c r="F335" s="16"/>
      <c r="G335" s="25"/>
      <c r="H335" s="16"/>
      <c r="I335" s="24"/>
      <c r="J335" s="16" t="s">
        <v>813</v>
      </c>
      <c r="K335" s="16" t="s">
        <v>814</v>
      </c>
      <c r="L335" s="15" t="s">
        <v>815</v>
      </c>
      <c r="M335" s="62"/>
      <c r="N335" s="62"/>
      <c r="O335" s="62"/>
      <c r="P335" s="25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2"/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</row>
    <row r="336" spans="1:148" s="63" customFormat="1" ht="18.75" x14ac:dyDescent="0.3">
      <c r="A336" s="5"/>
      <c r="B336" s="48" t="s">
        <v>1505</v>
      </c>
      <c r="C336" s="24" t="s">
        <v>817</v>
      </c>
      <c r="D336" s="16" t="s">
        <v>1506</v>
      </c>
      <c r="E336" s="25"/>
      <c r="F336" s="16"/>
      <c r="G336" s="25"/>
      <c r="H336" s="16"/>
      <c r="I336" s="24"/>
      <c r="J336" s="16" t="s">
        <v>1518</v>
      </c>
      <c r="K336" s="16" t="s">
        <v>819</v>
      </c>
      <c r="L336" s="15"/>
      <c r="M336" s="62"/>
      <c r="N336" s="62"/>
      <c r="O336" s="62"/>
      <c r="P336" s="25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  <c r="DT336" s="62"/>
      <c r="DU336" s="62"/>
      <c r="DV336" s="62"/>
      <c r="DW336" s="62"/>
      <c r="DX336" s="62"/>
      <c r="DY336" s="62"/>
      <c r="DZ336" s="62"/>
      <c r="EA336" s="62"/>
      <c r="EB336" s="62"/>
      <c r="EC336" s="62"/>
      <c r="ED336" s="62"/>
      <c r="EE336" s="62"/>
      <c r="EF336" s="62"/>
      <c r="EG336" s="62"/>
      <c r="EH336" s="62"/>
      <c r="EI336" s="62"/>
      <c r="EJ336" s="62"/>
      <c r="EK336" s="62"/>
      <c r="EL336" s="62"/>
      <c r="EM336" s="62"/>
      <c r="EN336" s="62"/>
      <c r="EO336" s="62"/>
      <c r="EP336" s="62"/>
      <c r="EQ336" s="62"/>
      <c r="ER336" s="62"/>
    </row>
    <row r="337" spans="1:193" s="63" customFormat="1" ht="18.75" x14ac:dyDescent="0.3">
      <c r="A337" s="5"/>
      <c r="B337" s="25"/>
      <c r="C337" s="24" t="s">
        <v>820</v>
      </c>
      <c r="D337" s="16" t="s">
        <v>1507</v>
      </c>
      <c r="E337" s="24"/>
      <c r="F337" s="16"/>
      <c r="G337" s="25"/>
      <c r="H337" s="16"/>
      <c r="I337" s="24"/>
      <c r="J337" s="24" t="s">
        <v>1424</v>
      </c>
      <c r="K337" s="16"/>
      <c r="L337" s="15"/>
      <c r="M337" s="62"/>
      <c r="N337" s="62"/>
      <c r="O337" s="62"/>
      <c r="P337" s="25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  <c r="DT337" s="62"/>
      <c r="DU337" s="62"/>
      <c r="DV337" s="62"/>
      <c r="DW337" s="62"/>
      <c r="DX337" s="62"/>
      <c r="DY337" s="62"/>
      <c r="DZ337" s="62"/>
      <c r="EA337" s="62"/>
      <c r="EB337" s="62"/>
      <c r="EC337" s="62"/>
      <c r="ED337" s="62"/>
      <c r="EE337" s="62"/>
      <c r="EF337" s="62"/>
      <c r="EG337" s="62"/>
      <c r="EH337" s="62"/>
      <c r="EI337" s="62"/>
      <c r="EJ337" s="62"/>
      <c r="EK337" s="62"/>
      <c r="EL337" s="62"/>
      <c r="EM337" s="62"/>
      <c r="EN337" s="62"/>
      <c r="EO337" s="62"/>
      <c r="EP337" s="62"/>
      <c r="EQ337" s="62"/>
      <c r="ER337" s="62"/>
    </row>
    <row r="338" spans="1:193" s="63" customFormat="1" ht="18.75" x14ac:dyDescent="0.3">
      <c r="A338" s="5"/>
      <c r="B338" s="48"/>
      <c r="C338" s="24"/>
      <c r="D338" s="16"/>
      <c r="E338" s="25"/>
      <c r="F338" s="16"/>
      <c r="G338" s="25"/>
      <c r="H338" s="16"/>
      <c r="I338" s="24"/>
      <c r="J338" s="24"/>
      <c r="K338" s="16"/>
      <c r="L338" s="15"/>
      <c r="M338" s="62"/>
      <c r="N338" s="62"/>
      <c r="O338" s="62"/>
      <c r="P338" s="25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</row>
    <row r="339" spans="1:193" s="63" customFormat="1" ht="15.75" x14ac:dyDescent="0.25">
      <c r="A339" s="16">
        <v>64</v>
      </c>
      <c r="B339" s="48" t="s">
        <v>1519</v>
      </c>
      <c r="C339" s="24" t="s">
        <v>811</v>
      </c>
      <c r="D339" s="16" t="s">
        <v>1504</v>
      </c>
      <c r="E339" s="52">
        <v>300000</v>
      </c>
      <c r="F339" s="16"/>
      <c r="G339" s="25"/>
      <c r="H339" s="51"/>
      <c r="I339" s="51"/>
      <c r="J339" s="16" t="s">
        <v>813</v>
      </c>
      <c r="K339" s="16" t="s">
        <v>814</v>
      </c>
      <c r="L339" s="15" t="s">
        <v>815</v>
      </c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  <c r="DT339" s="62"/>
      <c r="DU339" s="62"/>
      <c r="DV339" s="62"/>
      <c r="DW339" s="62"/>
      <c r="DX339" s="62"/>
      <c r="DY339" s="62"/>
      <c r="DZ339" s="62"/>
      <c r="EA339" s="62"/>
      <c r="EB339" s="62"/>
      <c r="EC339" s="62"/>
      <c r="ED339" s="62"/>
      <c r="EE339" s="62"/>
      <c r="EF339" s="62"/>
      <c r="EG339" s="62"/>
      <c r="EH339" s="62"/>
      <c r="EI339" s="62"/>
      <c r="EJ339" s="62"/>
      <c r="EK339" s="62"/>
      <c r="EL339" s="62"/>
      <c r="EM339" s="62"/>
      <c r="EN339" s="62"/>
      <c r="EO339" s="62"/>
      <c r="EP339" s="62"/>
      <c r="EQ339" s="62"/>
      <c r="ER339" s="62"/>
    </row>
    <row r="340" spans="1:193" s="63" customFormat="1" ht="15.75" x14ac:dyDescent="0.25">
      <c r="A340" s="16"/>
      <c r="B340" s="48" t="s">
        <v>1520</v>
      </c>
      <c r="C340" s="24" t="s">
        <v>817</v>
      </c>
      <c r="D340" s="16" t="s">
        <v>1521</v>
      </c>
      <c r="E340" s="25"/>
      <c r="F340" s="16"/>
      <c r="G340" s="25"/>
      <c r="H340" s="16"/>
      <c r="I340" s="16"/>
      <c r="J340" s="16" t="s">
        <v>1526</v>
      </c>
      <c r="K340" s="16" t="s">
        <v>819</v>
      </c>
      <c r="L340" s="15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  <c r="DT340" s="62"/>
      <c r="DU340" s="62"/>
      <c r="DV340" s="62"/>
      <c r="DW340" s="62"/>
      <c r="DX340" s="62"/>
      <c r="DY340" s="62"/>
      <c r="DZ340" s="62"/>
      <c r="EA340" s="62"/>
      <c r="EB340" s="62"/>
      <c r="EC340" s="62"/>
      <c r="ED340" s="62"/>
      <c r="EE340" s="62"/>
      <c r="EF340" s="62"/>
      <c r="EG340" s="62"/>
      <c r="EH340" s="62"/>
      <c r="EI340" s="62"/>
      <c r="EJ340" s="62"/>
      <c r="EK340" s="62"/>
      <c r="EL340" s="62"/>
      <c r="EM340" s="62"/>
      <c r="EN340" s="62"/>
      <c r="EO340" s="62"/>
      <c r="EP340" s="62"/>
      <c r="EQ340" s="62"/>
      <c r="ER340" s="62"/>
    </row>
    <row r="341" spans="1:193" s="63" customFormat="1" ht="15.75" x14ac:dyDescent="0.25">
      <c r="A341" s="16"/>
      <c r="B341" s="48" t="s">
        <v>1522</v>
      </c>
      <c r="C341" s="24" t="s">
        <v>820</v>
      </c>
      <c r="D341" s="16" t="s">
        <v>1507</v>
      </c>
      <c r="E341" s="53"/>
      <c r="F341" s="16"/>
      <c r="G341" s="25"/>
      <c r="H341" s="16"/>
      <c r="I341" s="16"/>
      <c r="J341" s="24" t="s">
        <v>1424</v>
      </c>
      <c r="K341" s="16"/>
      <c r="L341" s="15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  <c r="DT341" s="62"/>
      <c r="DU341" s="62"/>
      <c r="DV341" s="62"/>
      <c r="DW341" s="62"/>
      <c r="DX341" s="62"/>
      <c r="DY341" s="62"/>
      <c r="DZ341" s="62"/>
      <c r="EA341" s="62"/>
      <c r="EB341" s="62"/>
      <c r="EC341" s="62"/>
      <c r="ED341" s="62"/>
      <c r="EE341" s="62"/>
      <c r="EF341" s="62"/>
      <c r="EG341" s="62"/>
      <c r="EH341" s="62"/>
      <c r="EI341" s="62"/>
      <c r="EJ341" s="62"/>
      <c r="EK341" s="62"/>
      <c r="EL341" s="62"/>
      <c r="EM341" s="62"/>
      <c r="EN341" s="62"/>
      <c r="EO341" s="62"/>
      <c r="EP341" s="62"/>
      <c r="EQ341" s="62"/>
      <c r="ER341" s="62"/>
    </row>
    <row r="342" spans="1:193" s="63" customFormat="1" ht="15.75" x14ac:dyDescent="0.25">
      <c r="A342" s="64"/>
      <c r="B342" s="48"/>
      <c r="C342" s="49"/>
      <c r="D342" s="48"/>
      <c r="E342" s="32"/>
      <c r="F342" s="16"/>
      <c r="G342" s="25"/>
      <c r="H342" s="16"/>
      <c r="I342" s="16"/>
      <c r="J342" s="24"/>
      <c r="K342" s="48"/>
      <c r="L342" s="19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  <c r="DT342" s="62"/>
      <c r="DU342" s="62"/>
      <c r="DV342" s="62"/>
      <c r="DW342" s="62"/>
      <c r="DX342" s="62"/>
      <c r="DY342" s="62"/>
      <c r="DZ342" s="62"/>
      <c r="EA342" s="62"/>
      <c r="EB342" s="62"/>
      <c r="EC342" s="62"/>
      <c r="ED342" s="62"/>
      <c r="EE342" s="62"/>
      <c r="EF342" s="62"/>
      <c r="EG342" s="62"/>
      <c r="EH342" s="62"/>
      <c r="EI342" s="62"/>
      <c r="EJ342" s="62"/>
      <c r="EK342" s="62"/>
      <c r="EL342" s="62"/>
      <c r="EM342" s="62"/>
      <c r="EN342" s="62"/>
      <c r="EO342" s="62"/>
      <c r="EP342" s="62"/>
      <c r="EQ342" s="62"/>
      <c r="ER342" s="62"/>
    </row>
    <row r="343" spans="1:193" s="63" customFormat="1" ht="15.75" x14ac:dyDescent="0.25">
      <c r="A343" s="16">
        <v>65</v>
      </c>
      <c r="B343" s="48" t="s">
        <v>923</v>
      </c>
      <c r="C343" s="24" t="s">
        <v>811</v>
      </c>
      <c r="D343" s="16" t="s">
        <v>1523</v>
      </c>
      <c r="E343" s="52">
        <v>110000</v>
      </c>
      <c r="F343" s="16"/>
      <c r="G343" s="25"/>
      <c r="H343" s="16"/>
      <c r="I343" s="24"/>
      <c r="J343" s="16" t="s">
        <v>878</v>
      </c>
      <c r="K343" s="16" t="s">
        <v>814</v>
      </c>
      <c r="L343" s="15" t="s">
        <v>815</v>
      </c>
      <c r="M343" s="62"/>
      <c r="N343" s="62"/>
      <c r="O343" s="62"/>
      <c r="P343" s="25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  <c r="DT343" s="62"/>
      <c r="DU343" s="62"/>
      <c r="DV343" s="62"/>
      <c r="DW343" s="62"/>
      <c r="DX343" s="62"/>
      <c r="DY343" s="62"/>
      <c r="DZ343" s="62"/>
      <c r="EA343" s="62"/>
      <c r="EB343" s="62"/>
      <c r="EC343" s="62"/>
      <c r="ED343" s="62"/>
      <c r="EE343" s="62"/>
      <c r="EF343" s="62"/>
      <c r="EG343" s="62"/>
      <c r="EH343" s="62"/>
      <c r="EI343" s="62"/>
      <c r="EJ343" s="62"/>
      <c r="EK343" s="62"/>
      <c r="EL343" s="62"/>
      <c r="EM343" s="62"/>
      <c r="EN343" s="62"/>
      <c r="EO343" s="62"/>
      <c r="EP343" s="62"/>
      <c r="EQ343" s="62"/>
      <c r="ER343" s="62"/>
    </row>
    <row r="344" spans="1:193" s="63" customFormat="1" ht="15.75" x14ac:dyDescent="0.25">
      <c r="A344" s="16"/>
      <c r="B344" s="48" t="s">
        <v>925</v>
      </c>
      <c r="C344" s="24" t="s">
        <v>817</v>
      </c>
      <c r="D344" s="16" t="s">
        <v>1524</v>
      </c>
      <c r="E344" s="25"/>
      <c r="F344" s="16"/>
      <c r="G344" s="25"/>
      <c r="H344" s="16"/>
      <c r="I344" s="24"/>
      <c r="J344" s="16" t="s">
        <v>1527</v>
      </c>
      <c r="K344" s="16" t="s">
        <v>819</v>
      </c>
      <c r="L344" s="15"/>
      <c r="M344" s="62"/>
      <c r="N344" s="62"/>
      <c r="O344" s="62"/>
      <c r="P344" s="25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  <c r="DT344" s="62"/>
      <c r="DU344" s="62"/>
      <c r="DV344" s="62"/>
      <c r="DW344" s="62"/>
      <c r="DX344" s="62"/>
      <c r="DY344" s="62"/>
      <c r="DZ344" s="62"/>
      <c r="EA344" s="62"/>
      <c r="EB344" s="62"/>
      <c r="EC344" s="62"/>
      <c r="ED344" s="62"/>
      <c r="EE344" s="62"/>
      <c r="EF344" s="62"/>
      <c r="EG344" s="62"/>
      <c r="EH344" s="62"/>
      <c r="EI344" s="62"/>
      <c r="EJ344" s="62"/>
      <c r="EK344" s="62"/>
      <c r="EL344" s="62"/>
      <c r="EM344" s="62"/>
      <c r="EN344" s="62"/>
      <c r="EO344" s="62"/>
      <c r="EP344" s="62"/>
      <c r="EQ344" s="62"/>
      <c r="ER344" s="62"/>
    </row>
    <row r="345" spans="1:193" s="63" customFormat="1" ht="15.75" x14ac:dyDescent="0.25">
      <c r="A345" s="16"/>
      <c r="B345" s="49"/>
      <c r="C345" s="24" t="s">
        <v>820</v>
      </c>
      <c r="D345" s="16" t="s">
        <v>1525</v>
      </c>
      <c r="E345" s="39"/>
      <c r="F345" s="18"/>
      <c r="G345" s="54"/>
      <c r="H345" s="18"/>
      <c r="I345" s="18"/>
      <c r="J345" s="24" t="s">
        <v>1528</v>
      </c>
      <c r="K345" s="16"/>
      <c r="L345" s="15"/>
      <c r="M345" s="62"/>
      <c r="N345" s="62"/>
      <c r="O345" s="62"/>
      <c r="P345" s="25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  <c r="DT345" s="62"/>
      <c r="DU345" s="62"/>
      <c r="DV345" s="62"/>
      <c r="DW345" s="62"/>
      <c r="DX345" s="62"/>
      <c r="DY345" s="62"/>
      <c r="DZ345" s="62"/>
      <c r="EA345" s="62"/>
      <c r="EB345" s="62"/>
      <c r="EC345" s="62"/>
      <c r="ED345" s="62"/>
      <c r="EE345" s="62"/>
      <c r="EF345" s="62"/>
      <c r="EG345" s="62"/>
      <c r="EH345" s="62"/>
      <c r="EI345" s="62"/>
      <c r="EJ345" s="62"/>
      <c r="EK345" s="62"/>
      <c r="EL345" s="62"/>
      <c r="EM345" s="62"/>
      <c r="EN345" s="62"/>
      <c r="EO345" s="62"/>
      <c r="EP345" s="62"/>
      <c r="EQ345" s="62"/>
      <c r="ER345" s="62"/>
    </row>
    <row r="346" spans="1:193" s="63" customFormat="1" ht="15.75" x14ac:dyDescent="0.25">
      <c r="A346" s="18"/>
      <c r="B346" s="35"/>
      <c r="C346" s="39"/>
      <c r="D346" s="18"/>
      <c r="E346" s="55">
        <f>SUM(E320:E345)</f>
        <v>1200000</v>
      </c>
      <c r="F346" s="65">
        <v>0</v>
      </c>
      <c r="G346" s="55">
        <v>0</v>
      </c>
      <c r="H346" s="65">
        <v>0</v>
      </c>
      <c r="I346" s="58">
        <f>SUM(I320:I345)</f>
        <v>150000</v>
      </c>
      <c r="J346" s="39"/>
      <c r="K346" s="18"/>
      <c r="L346" s="18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  <c r="DT346" s="62"/>
      <c r="DU346" s="62"/>
      <c r="DV346" s="62"/>
      <c r="DW346" s="62"/>
      <c r="DX346" s="62"/>
      <c r="DY346" s="62"/>
      <c r="DZ346" s="62"/>
      <c r="EA346" s="62"/>
      <c r="EB346" s="62"/>
      <c r="EC346" s="62"/>
      <c r="ED346" s="62"/>
      <c r="EE346" s="62"/>
      <c r="EF346" s="62"/>
      <c r="EG346" s="62"/>
      <c r="EH346" s="62"/>
      <c r="EI346" s="62"/>
      <c r="EJ346" s="62"/>
      <c r="EK346" s="62"/>
      <c r="EL346" s="62"/>
      <c r="EM346" s="62"/>
      <c r="EN346" s="62"/>
      <c r="EO346" s="62"/>
      <c r="EP346" s="62"/>
      <c r="EQ346" s="62"/>
      <c r="ER346" s="62"/>
    </row>
    <row r="347" spans="1:193" ht="18.75" x14ac:dyDescent="0.3">
      <c r="A347" s="8"/>
      <c r="B347" s="2"/>
      <c r="C347" s="8"/>
      <c r="D347" s="8"/>
      <c r="E347" s="10"/>
      <c r="F347" s="10"/>
      <c r="G347" s="10"/>
      <c r="H347" s="10"/>
      <c r="I347" s="10"/>
      <c r="J347" s="8"/>
      <c r="K347" s="8"/>
      <c r="L347" s="8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</row>
    <row r="348" spans="1:193" ht="18.75" x14ac:dyDescent="0.3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</row>
    <row r="349" spans="1:193" ht="18.75" x14ac:dyDescent="0.3">
      <c r="A349" s="27" t="s">
        <v>693</v>
      </c>
      <c r="B349" s="28"/>
      <c r="C349" s="28"/>
      <c r="D349" s="28" t="s">
        <v>3</v>
      </c>
      <c r="E349" s="177" t="s">
        <v>539</v>
      </c>
      <c r="F349" s="178"/>
      <c r="G349" s="178"/>
      <c r="H349" s="178"/>
      <c r="I349" s="179"/>
      <c r="J349" s="29" t="s">
        <v>9</v>
      </c>
      <c r="K349" s="28" t="s">
        <v>5</v>
      </c>
      <c r="L349" s="30" t="s">
        <v>7</v>
      </c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</row>
    <row r="350" spans="1:193" ht="18.75" x14ac:dyDescent="0.3">
      <c r="A350" s="27" t="s">
        <v>694</v>
      </c>
      <c r="B350" s="31" t="s">
        <v>538</v>
      </c>
      <c r="C350" s="32" t="s">
        <v>2</v>
      </c>
      <c r="D350" s="31" t="s">
        <v>10</v>
      </c>
      <c r="E350" s="28">
        <v>2561</v>
      </c>
      <c r="F350" s="28">
        <v>2562</v>
      </c>
      <c r="G350" s="29">
        <v>2563</v>
      </c>
      <c r="H350" s="29">
        <v>2564</v>
      </c>
      <c r="I350" s="29">
        <v>2565</v>
      </c>
      <c r="J350" s="31" t="s">
        <v>417</v>
      </c>
      <c r="K350" s="31" t="s">
        <v>6</v>
      </c>
      <c r="L350" s="33" t="s">
        <v>8</v>
      </c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</row>
    <row r="351" spans="1:193" ht="18.75" x14ac:dyDescent="0.3">
      <c r="A351" s="34" t="s">
        <v>0</v>
      </c>
      <c r="B351" s="35"/>
      <c r="C351" s="36"/>
      <c r="D351" s="35"/>
      <c r="E351" s="37" t="s">
        <v>4</v>
      </c>
      <c r="F351" s="37" t="s">
        <v>4</v>
      </c>
      <c r="G351" s="38" t="s">
        <v>4</v>
      </c>
      <c r="H351" s="37" t="s">
        <v>4</v>
      </c>
      <c r="I351" s="37" t="s">
        <v>4</v>
      </c>
      <c r="J351" s="39"/>
      <c r="K351" s="35"/>
      <c r="L351" s="40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</row>
    <row r="352" spans="1:193" s="63" customFormat="1" ht="15.75" x14ac:dyDescent="0.25">
      <c r="A352" s="16">
        <v>66</v>
      </c>
      <c r="B352" s="48" t="s">
        <v>1529</v>
      </c>
      <c r="C352" s="24" t="s">
        <v>1530</v>
      </c>
      <c r="D352" s="16" t="s">
        <v>1531</v>
      </c>
      <c r="E352" s="52"/>
      <c r="F352" s="51">
        <v>150000</v>
      </c>
      <c r="G352" s="25"/>
      <c r="H352" s="16"/>
      <c r="I352" s="53"/>
      <c r="J352" s="16" t="s">
        <v>1553</v>
      </c>
      <c r="K352" s="16" t="s">
        <v>1509</v>
      </c>
      <c r="L352" s="15" t="s">
        <v>815</v>
      </c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  <c r="DT352" s="62"/>
      <c r="DU352" s="62"/>
      <c r="DV352" s="62"/>
      <c r="DW352" s="62"/>
      <c r="DX352" s="62"/>
      <c r="DY352" s="62"/>
      <c r="DZ352" s="62"/>
      <c r="EA352" s="62"/>
      <c r="EB352" s="62"/>
      <c r="EC352" s="62"/>
      <c r="ED352" s="62"/>
      <c r="EE352" s="62"/>
      <c r="EF352" s="62"/>
      <c r="EG352" s="62"/>
      <c r="EH352" s="62"/>
      <c r="EI352" s="62"/>
      <c r="EJ352" s="62"/>
      <c r="EK352" s="62"/>
      <c r="EL352" s="62"/>
      <c r="EM352" s="62"/>
      <c r="EN352" s="62"/>
      <c r="EO352" s="62"/>
      <c r="EP352" s="62"/>
      <c r="EQ352" s="62"/>
      <c r="ER352" s="62"/>
    </row>
    <row r="353" spans="1:148" s="63" customFormat="1" ht="15.75" x14ac:dyDescent="0.25">
      <c r="A353" s="16"/>
      <c r="B353" s="48" t="s">
        <v>1532</v>
      </c>
      <c r="C353" s="24" t="s">
        <v>1533</v>
      </c>
      <c r="D353" s="16" t="s">
        <v>1534</v>
      </c>
      <c r="E353" s="25"/>
      <c r="F353" s="16"/>
      <c r="G353" s="25"/>
      <c r="H353" s="16"/>
      <c r="I353" s="24"/>
      <c r="J353" s="16" t="s">
        <v>1554</v>
      </c>
      <c r="K353" s="16" t="s">
        <v>1555</v>
      </c>
      <c r="L353" s="15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  <c r="DT353" s="62"/>
      <c r="DU353" s="62"/>
      <c r="DV353" s="62"/>
      <c r="DW353" s="62"/>
      <c r="DX353" s="62"/>
      <c r="DY353" s="62"/>
      <c r="DZ353" s="62"/>
      <c r="EA353" s="62"/>
      <c r="EB353" s="62"/>
      <c r="EC353" s="62"/>
      <c r="ED353" s="62"/>
      <c r="EE353" s="62"/>
      <c r="EF353" s="62"/>
      <c r="EG353" s="62"/>
      <c r="EH353" s="62"/>
      <c r="EI353" s="62"/>
      <c r="EJ353" s="62"/>
      <c r="EK353" s="62"/>
      <c r="EL353" s="62"/>
      <c r="EM353" s="62"/>
      <c r="EN353" s="62"/>
      <c r="EO353" s="62"/>
      <c r="EP353" s="62"/>
      <c r="EQ353" s="62"/>
      <c r="ER353" s="62"/>
    </row>
    <row r="354" spans="1:148" s="63" customFormat="1" ht="15.75" x14ac:dyDescent="0.25">
      <c r="A354" s="16"/>
      <c r="B354" s="49" t="s">
        <v>1535</v>
      </c>
      <c r="C354" s="24"/>
      <c r="D354" s="16" t="s">
        <v>1536</v>
      </c>
      <c r="E354" s="25"/>
      <c r="F354" s="16"/>
      <c r="G354" s="25"/>
      <c r="H354" s="16"/>
      <c r="I354" s="24"/>
      <c r="J354" s="24" t="s">
        <v>1556</v>
      </c>
      <c r="K354" s="16" t="s">
        <v>1513</v>
      </c>
      <c r="L354" s="15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  <c r="DT354" s="62"/>
      <c r="DU354" s="62"/>
      <c r="DV354" s="62"/>
      <c r="DW354" s="62"/>
      <c r="DX354" s="62"/>
      <c r="DY354" s="62"/>
      <c r="DZ354" s="62"/>
      <c r="EA354" s="62"/>
      <c r="EB354" s="62"/>
      <c r="EC354" s="62"/>
      <c r="ED354" s="62"/>
      <c r="EE354" s="62"/>
      <c r="EF354" s="62"/>
      <c r="EG354" s="62"/>
      <c r="EH354" s="62"/>
      <c r="EI354" s="62"/>
      <c r="EJ354" s="62"/>
      <c r="EK354" s="62"/>
      <c r="EL354" s="62"/>
      <c r="EM354" s="62"/>
      <c r="EN354" s="62"/>
      <c r="EO354" s="62"/>
      <c r="EP354" s="62"/>
      <c r="EQ354" s="62"/>
      <c r="ER354" s="62"/>
    </row>
    <row r="355" spans="1:148" s="63" customFormat="1" ht="15.75" x14ac:dyDescent="0.25">
      <c r="A355" s="16"/>
      <c r="B355" s="25"/>
      <c r="C355" s="24"/>
      <c r="D355" s="16" t="s">
        <v>1537</v>
      </c>
      <c r="E355" s="25"/>
      <c r="F355" s="16"/>
      <c r="G355" s="25"/>
      <c r="H355" s="16"/>
      <c r="I355" s="24"/>
      <c r="J355" s="16"/>
      <c r="K355" s="16"/>
      <c r="L355" s="15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  <c r="DT355" s="62"/>
      <c r="DU355" s="62"/>
      <c r="DV355" s="62"/>
      <c r="DW355" s="62"/>
      <c r="DX355" s="62"/>
      <c r="DY355" s="62"/>
      <c r="DZ355" s="62"/>
      <c r="EA355" s="62"/>
      <c r="EB355" s="62"/>
      <c r="EC355" s="62"/>
      <c r="ED355" s="62"/>
      <c r="EE355" s="62"/>
      <c r="EF355" s="62"/>
      <c r="EG355" s="62"/>
      <c r="EH355" s="62"/>
      <c r="EI355" s="62"/>
      <c r="EJ355" s="62"/>
      <c r="EK355" s="62"/>
      <c r="EL355" s="62"/>
      <c r="EM355" s="62"/>
      <c r="EN355" s="62"/>
      <c r="EO355" s="62"/>
      <c r="EP355" s="62"/>
      <c r="EQ355" s="62"/>
      <c r="ER355" s="62"/>
    </row>
    <row r="356" spans="1:148" s="63" customFormat="1" ht="15.75" x14ac:dyDescent="0.25">
      <c r="A356" s="16"/>
      <c r="B356" s="49"/>
      <c r="C356" s="24"/>
      <c r="D356" s="16"/>
      <c r="E356" s="25"/>
      <c r="F356" s="16"/>
      <c r="G356" s="25"/>
      <c r="H356" s="16"/>
      <c r="I356" s="24"/>
      <c r="J356" s="16"/>
      <c r="K356" s="16"/>
      <c r="L356" s="15"/>
      <c r="M356" s="62"/>
      <c r="N356" s="62"/>
      <c r="O356" s="62"/>
      <c r="P356" s="25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  <c r="DT356" s="62"/>
      <c r="DU356" s="62"/>
      <c r="DV356" s="62"/>
      <c r="DW356" s="62"/>
      <c r="DX356" s="62"/>
      <c r="DY356" s="62"/>
      <c r="DZ356" s="62"/>
      <c r="EA356" s="62"/>
      <c r="EB356" s="62"/>
      <c r="EC356" s="62"/>
      <c r="ED356" s="62"/>
      <c r="EE356" s="62"/>
      <c r="EF356" s="62"/>
      <c r="EG356" s="62"/>
      <c r="EH356" s="62"/>
      <c r="EI356" s="62"/>
      <c r="EJ356" s="62"/>
      <c r="EK356" s="62"/>
      <c r="EL356" s="62"/>
      <c r="EM356" s="62"/>
      <c r="EN356" s="62"/>
      <c r="EO356" s="62"/>
      <c r="EP356" s="62"/>
      <c r="EQ356" s="62"/>
      <c r="ER356" s="62"/>
    </row>
    <row r="357" spans="1:148" s="63" customFormat="1" ht="15.75" x14ac:dyDescent="0.25">
      <c r="A357" s="16">
        <v>67</v>
      </c>
      <c r="B357" s="48" t="s">
        <v>1538</v>
      </c>
      <c r="C357" s="24" t="s">
        <v>1539</v>
      </c>
      <c r="D357" s="97" t="s">
        <v>1540</v>
      </c>
      <c r="E357" s="52"/>
      <c r="F357" s="51">
        <v>240000</v>
      </c>
      <c r="G357" s="25"/>
      <c r="H357" s="16"/>
      <c r="I357" s="53"/>
      <c r="J357" s="16" t="s">
        <v>1557</v>
      </c>
      <c r="K357" s="16" t="s">
        <v>1558</v>
      </c>
      <c r="L357" s="15" t="s">
        <v>815</v>
      </c>
      <c r="M357" s="62"/>
      <c r="N357" s="62"/>
      <c r="O357" s="62"/>
      <c r="P357" s="25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  <c r="DT357" s="62"/>
      <c r="DU357" s="62"/>
      <c r="DV357" s="62"/>
      <c r="DW357" s="62"/>
      <c r="DX357" s="62"/>
      <c r="DY357" s="62"/>
      <c r="DZ357" s="62"/>
      <c r="EA357" s="62"/>
      <c r="EB357" s="62"/>
      <c r="EC357" s="62"/>
      <c r="ED357" s="62"/>
      <c r="EE357" s="62"/>
      <c r="EF357" s="62"/>
      <c r="EG357" s="62"/>
      <c r="EH357" s="62"/>
      <c r="EI357" s="62"/>
      <c r="EJ357" s="62"/>
      <c r="EK357" s="62"/>
      <c r="EL357" s="62"/>
      <c r="EM357" s="62"/>
      <c r="EN357" s="62"/>
      <c r="EO357" s="62"/>
      <c r="EP357" s="62"/>
      <c r="EQ357" s="62"/>
      <c r="ER357" s="62"/>
    </row>
    <row r="358" spans="1:148" s="63" customFormat="1" ht="15.75" x14ac:dyDescent="0.25">
      <c r="A358" s="16"/>
      <c r="B358" s="48" t="s">
        <v>1541</v>
      </c>
      <c r="C358" s="24" t="s">
        <v>1542</v>
      </c>
      <c r="D358" s="97" t="s">
        <v>1543</v>
      </c>
      <c r="E358" s="25"/>
      <c r="F358" s="16"/>
      <c r="G358" s="25"/>
      <c r="H358" s="16"/>
      <c r="I358" s="24"/>
      <c r="J358" s="16" t="s">
        <v>1559</v>
      </c>
      <c r="K358" s="16" t="s">
        <v>1560</v>
      </c>
      <c r="L358" s="15"/>
      <c r="M358" s="62"/>
      <c r="N358" s="62"/>
      <c r="O358" s="62"/>
      <c r="P358" s="25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  <c r="DT358" s="62"/>
      <c r="DU358" s="62"/>
      <c r="DV358" s="62"/>
      <c r="DW358" s="62"/>
      <c r="DX358" s="62"/>
      <c r="DY358" s="62"/>
      <c r="DZ358" s="62"/>
      <c r="EA358" s="62"/>
      <c r="EB358" s="62"/>
      <c r="EC358" s="62"/>
      <c r="ED358" s="62"/>
      <c r="EE358" s="62"/>
      <c r="EF358" s="62"/>
      <c r="EG358" s="62"/>
      <c r="EH358" s="62"/>
      <c r="EI358" s="62"/>
      <c r="EJ358" s="62"/>
      <c r="EK358" s="62"/>
      <c r="EL358" s="62"/>
      <c r="EM358" s="62"/>
      <c r="EN358" s="62"/>
      <c r="EO358" s="62"/>
      <c r="EP358" s="62"/>
      <c r="EQ358" s="62"/>
      <c r="ER358" s="62"/>
    </row>
    <row r="359" spans="1:148" s="63" customFormat="1" ht="15.75" x14ac:dyDescent="0.25">
      <c r="A359" s="16"/>
      <c r="B359" s="48" t="s">
        <v>1454</v>
      </c>
      <c r="C359" s="24" t="s">
        <v>1544</v>
      </c>
      <c r="D359" s="97"/>
      <c r="E359" s="24"/>
      <c r="F359" s="16"/>
      <c r="G359" s="25"/>
      <c r="H359" s="16"/>
      <c r="I359" s="24"/>
      <c r="J359" s="24"/>
      <c r="K359" s="16" t="s">
        <v>1561</v>
      </c>
      <c r="L359" s="15"/>
      <c r="M359" s="62"/>
      <c r="N359" s="62"/>
      <c r="O359" s="62"/>
      <c r="P359" s="25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  <c r="DT359" s="62"/>
      <c r="DU359" s="62"/>
      <c r="DV359" s="62"/>
      <c r="DW359" s="62"/>
      <c r="DX359" s="62"/>
      <c r="DY359" s="62"/>
      <c r="DZ359" s="62"/>
      <c r="EA359" s="62"/>
      <c r="EB359" s="62"/>
      <c r="EC359" s="62"/>
      <c r="ED359" s="62"/>
      <c r="EE359" s="62"/>
      <c r="EF359" s="62"/>
      <c r="EG359" s="62"/>
      <c r="EH359" s="62"/>
      <c r="EI359" s="62"/>
      <c r="EJ359" s="62"/>
      <c r="EK359" s="62"/>
      <c r="EL359" s="62"/>
      <c r="EM359" s="62"/>
      <c r="EN359" s="62"/>
      <c r="EO359" s="62"/>
      <c r="EP359" s="62"/>
      <c r="EQ359" s="62"/>
      <c r="ER359" s="62"/>
    </row>
    <row r="360" spans="1:148" s="63" customFormat="1" ht="15.75" x14ac:dyDescent="0.25">
      <c r="A360" s="16"/>
      <c r="B360" s="25"/>
      <c r="C360" s="24"/>
      <c r="D360" s="97"/>
      <c r="E360" s="25"/>
      <c r="F360" s="16"/>
      <c r="G360" s="25"/>
      <c r="H360" s="16"/>
      <c r="I360" s="24"/>
      <c r="J360" s="24"/>
      <c r="K360" s="16"/>
      <c r="L360" s="15"/>
      <c r="M360" s="62"/>
      <c r="N360" s="62"/>
      <c r="O360" s="62"/>
      <c r="P360" s="25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  <c r="DT360" s="62"/>
      <c r="DU360" s="62"/>
      <c r="DV360" s="62"/>
      <c r="DW360" s="62"/>
      <c r="DX360" s="62"/>
      <c r="DY360" s="62"/>
      <c r="DZ360" s="62"/>
      <c r="EA360" s="62"/>
      <c r="EB360" s="62"/>
      <c r="EC360" s="62"/>
      <c r="ED360" s="62"/>
      <c r="EE360" s="62"/>
      <c r="EF360" s="62"/>
      <c r="EG360" s="62"/>
      <c r="EH360" s="62"/>
      <c r="EI360" s="62"/>
      <c r="EJ360" s="62"/>
      <c r="EK360" s="62"/>
      <c r="EL360" s="62"/>
      <c r="EM360" s="62"/>
      <c r="EN360" s="62"/>
      <c r="EO360" s="62"/>
      <c r="EP360" s="62"/>
      <c r="EQ360" s="62"/>
      <c r="ER360" s="62"/>
    </row>
    <row r="361" spans="1:148" s="63" customFormat="1" ht="15.75" x14ac:dyDescent="0.25">
      <c r="A361" s="16"/>
      <c r="B361" s="48"/>
      <c r="C361" s="24"/>
      <c r="D361" s="97"/>
      <c r="E361" s="25"/>
      <c r="F361" s="16"/>
      <c r="G361" s="25"/>
      <c r="H361" s="16"/>
      <c r="I361" s="24"/>
      <c r="J361" s="24"/>
      <c r="K361" s="16"/>
      <c r="L361" s="15"/>
      <c r="M361" s="62"/>
      <c r="N361" s="62"/>
      <c r="O361" s="62"/>
      <c r="P361" s="25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  <c r="DT361" s="62"/>
      <c r="DU361" s="62"/>
      <c r="DV361" s="62"/>
      <c r="DW361" s="62"/>
      <c r="DX361" s="62"/>
      <c r="DY361" s="62"/>
      <c r="DZ361" s="62"/>
      <c r="EA361" s="62"/>
      <c r="EB361" s="62"/>
      <c r="EC361" s="62"/>
      <c r="ED361" s="62"/>
      <c r="EE361" s="62"/>
      <c r="EF361" s="62"/>
      <c r="EG361" s="62"/>
      <c r="EH361" s="62"/>
      <c r="EI361" s="62"/>
      <c r="EJ361" s="62"/>
      <c r="EK361" s="62"/>
      <c r="EL361" s="62"/>
      <c r="EM361" s="62"/>
      <c r="EN361" s="62"/>
      <c r="EO361" s="62"/>
      <c r="EP361" s="62"/>
      <c r="EQ361" s="62"/>
      <c r="ER361" s="62"/>
    </row>
    <row r="362" spans="1:148" s="63" customFormat="1" ht="15.75" x14ac:dyDescent="0.25">
      <c r="A362" s="16">
        <v>68</v>
      </c>
      <c r="B362" s="48" t="s">
        <v>1545</v>
      </c>
      <c r="C362" s="24" t="s">
        <v>811</v>
      </c>
      <c r="D362" s="16" t="s">
        <v>1504</v>
      </c>
      <c r="E362" s="52"/>
      <c r="F362" s="51">
        <v>152000</v>
      </c>
      <c r="G362" s="25"/>
      <c r="H362" s="16"/>
      <c r="I362" s="53"/>
      <c r="J362" s="16" t="s">
        <v>813</v>
      </c>
      <c r="K362" s="16" t="s">
        <v>814</v>
      </c>
      <c r="L362" s="15" t="s">
        <v>815</v>
      </c>
      <c r="M362" s="62"/>
      <c r="N362" s="62"/>
      <c r="O362" s="62"/>
      <c r="P362" s="25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  <c r="DT362" s="62"/>
      <c r="DU362" s="62"/>
      <c r="DV362" s="62"/>
      <c r="DW362" s="62"/>
      <c r="DX362" s="62"/>
      <c r="DY362" s="62"/>
      <c r="DZ362" s="62"/>
      <c r="EA362" s="62"/>
      <c r="EB362" s="62"/>
      <c r="EC362" s="62"/>
      <c r="ED362" s="62"/>
      <c r="EE362" s="62"/>
      <c r="EF362" s="62"/>
      <c r="EG362" s="62"/>
      <c r="EH362" s="62"/>
      <c r="EI362" s="62"/>
      <c r="EJ362" s="62"/>
      <c r="EK362" s="62"/>
      <c r="EL362" s="62"/>
      <c r="EM362" s="62"/>
      <c r="EN362" s="62"/>
      <c r="EO362" s="62"/>
      <c r="EP362" s="62"/>
      <c r="EQ362" s="62"/>
      <c r="ER362" s="62"/>
    </row>
    <row r="363" spans="1:148" s="63" customFormat="1" ht="15.75" x14ac:dyDescent="0.25">
      <c r="A363" s="16"/>
      <c r="B363" s="48" t="s">
        <v>1546</v>
      </c>
      <c r="C363" s="24" t="s">
        <v>817</v>
      </c>
      <c r="D363" s="16" t="s">
        <v>1547</v>
      </c>
      <c r="E363" s="25"/>
      <c r="F363" s="16"/>
      <c r="G363" s="25"/>
      <c r="H363" s="16"/>
      <c r="I363" s="24"/>
      <c r="J363" s="16" t="s">
        <v>1562</v>
      </c>
      <c r="K363" s="16" t="s">
        <v>819</v>
      </c>
      <c r="L363" s="15"/>
      <c r="M363" s="62"/>
      <c r="N363" s="62"/>
      <c r="O363" s="62"/>
      <c r="P363" s="25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  <c r="DT363" s="62"/>
      <c r="DU363" s="62"/>
      <c r="DV363" s="62"/>
      <c r="DW363" s="62"/>
      <c r="DX363" s="62"/>
      <c r="DY363" s="62"/>
      <c r="DZ363" s="62"/>
      <c r="EA363" s="62"/>
      <c r="EB363" s="62"/>
      <c r="EC363" s="62"/>
      <c r="ED363" s="62"/>
      <c r="EE363" s="62"/>
      <c r="EF363" s="62"/>
      <c r="EG363" s="62"/>
      <c r="EH363" s="62"/>
      <c r="EI363" s="62"/>
      <c r="EJ363" s="62"/>
      <c r="EK363" s="62"/>
      <c r="EL363" s="62"/>
      <c r="EM363" s="62"/>
      <c r="EN363" s="62"/>
      <c r="EO363" s="62"/>
      <c r="EP363" s="62"/>
      <c r="EQ363" s="62"/>
      <c r="ER363" s="62"/>
    </row>
    <row r="364" spans="1:148" s="63" customFormat="1" ht="15.75" x14ac:dyDescent="0.25">
      <c r="A364" s="16"/>
      <c r="B364" s="25"/>
      <c r="C364" s="24" t="s">
        <v>820</v>
      </c>
      <c r="D364" s="16" t="s">
        <v>1507</v>
      </c>
      <c r="E364" s="24"/>
      <c r="F364" s="16"/>
      <c r="G364" s="25"/>
      <c r="H364" s="16"/>
      <c r="I364" s="24"/>
      <c r="J364" s="24" t="s">
        <v>1424</v>
      </c>
      <c r="K364" s="16"/>
      <c r="L364" s="15"/>
      <c r="M364" s="62"/>
      <c r="N364" s="62"/>
      <c r="O364" s="62"/>
      <c r="P364" s="25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  <c r="DT364" s="62"/>
      <c r="DU364" s="62"/>
      <c r="DV364" s="62"/>
      <c r="DW364" s="62"/>
      <c r="DX364" s="62"/>
      <c r="DY364" s="62"/>
      <c r="DZ364" s="62"/>
      <c r="EA364" s="62"/>
      <c r="EB364" s="62"/>
      <c r="EC364" s="62"/>
      <c r="ED364" s="62"/>
      <c r="EE364" s="62"/>
      <c r="EF364" s="62"/>
      <c r="EG364" s="62"/>
      <c r="EH364" s="62"/>
      <c r="EI364" s="62"/>
      <c r="EJ364" s="62"/>
      <c r="EK364" s="62"/>
      <c r="EL364" s="62"/>
      <c r="EM364" s="62"/>
      <c r="EN364" s="62"/>
      <c r="EO364" s="62"/>
      <c r="EP364" s="62"/>
      <c r="EQ364" s="62"/>
      <c r="ER364" s="62"/>
    </row>
    <row r="365" spans="1:148" s="63" customFormat="1" ht="18.75" x14ac:dyDescent="0.3">
      <c r="A365" s="5"/>
      <c r="B365" s="48"/>
      <c r="C365" s="24"/>
      <c r="D365" s="16"/>
      <c r="E365" s="25"/>
      <c r="F365" s="16"/>
      <c r="G365" s="25"/>
      <c r="H365" s="16"/>
      <c r="I365" s="24"/>
      <c r="J365" s="16"/>
      <c r="K365" s="16"/>
      <c r="L365" s="15"/>
      <c r="M365" s="62"/>
      <c r="N365" s="62"/>
      <c r="O365" s="62"/>
      <c r="P365" s="25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  <c r="DT365" s="62"/>
      <c r="DU365" s="62"/>
      <c r="DV365" s="62"/>
      <c r="DW365" s="62"/>
      <c r="DX365" s="62"/>
      <c r="DY365" s="62"/>
      <c r="DZ365" s="62"/>
      <c r="EA365" s="62"/>
      <c r="EB365" s="62"/>
      <c r="EC365" s="62"/>
      <c r="ED365" s="62"/>
      <c r="EE365" s="62"/>
      <c r="EF365" s="62"/>
      <c r="EG365" s="62"/>
      <c r="EH365" s="62"/>
      <c r="EI365" s="62"/>
      <c r="EJ365" s="62"/>
      <c r="EK365" s="62"/>
      <c r="EL365" s="62"/>
      <c r="EM365" s="62"/>
      <c r="EN365" s="62"/>
      <c r="EO365" s="62"/>
      <c r="EP365" s="62"/>
      <c r="EQ365" s="62"/>
      <c r="ER365" s="62"/>
    </row>
    <row r="366" spans="1:148" s="63" customFormat="1" ht="15.75" x14ac:dyDescent="0.25">
      <c r="A366" s="16">
        <v>69</v>
      </c>
      <c r="B366" s="48" t="s">
        <v>1548</v>
      </c>
      <c r="C366" s="24" t="s">
        <v>1488</v>
      </c>
      <c r="D366" s="16" t="s">
        <v>1531</v>
      </c>
      <c r="E366" s="52"/>
      <c r="F366" s="51">
        <v>300000</v>
      </c>
      <c r="G366" s="25"/>
      <c r="H366" s="16"/>
      <c r="I366" s="53"/>
      <c r="J366" s="16" t="s">
        <v>1563</v>
      </c>
      <c r="K366" s="16" t="s">
        <v>1509</v>
      </c>
      <c r="L366" s="15" t="s">
        <v>815</v>
      </c>
      <c r="M366" s="62"/>
      <c r="N366" s="62"/>
      <c r="O366" s="62"/>
      <c r="P366" s="25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  <c r="DT366" s="62"/>
      <c r="DU366" s="62"/>
      <c r="DV366" s="62"/>
      <c r="DW366" s="62"/>
      <c r="DX366" s="62"/>
      <c r="DY366" s="62"/>
      <c r="DZ366" s="62"/>
      <c r="EA366" s="62"/>
      <c r="EB366" s="62"/>
      <c r="EC366" s="62"/>
      <c r="ED366" s="62"/>
      <c r="EE366" s="62"/>
      <c r="EF366" s="62"/>
      <c r="EG366" s="62"/>
      <c r="EH366" s="62"/>
      <c r="EI366" s="62"/>
      <c r="EJ366" s="62"/>
      <c r="EK366" s="62"/>
      <c r="EL366" s="62"/>
      <c r="EM366" s="62"/>
      <c r="EN366" s="62"/>
      <c r="EO366" s="62"/>
      <c r="EP366" s="62"/>
      <c r="EQ366" s="62"/>
      <c r="ER366" s="62"/>
    </row>
    <row r="367" spans="1:148" s="63" customFormat="1" ht="15.75" x14ac:dyDescent="0.25">
      <c r="A367" s="16"/>
      <c r="B367" s="48" t="s">
        <v>1549</v>
      </c>
      <c r="C367" s="24" t="s">
        <v>1491</v>
      </c>
      <c r="D367" s="16" t="s">
        <v>1550</v>
      </c>
      <c r="E367" s="25"/>
      <c r="F367" s="16"/>
      <c r="G367" s="25"/>
      <c r="H367" s="16"/>
      <c r="I367" s="24"/>
      <c r="J367" s="16" t="s">
        <v>1564</v>
      </c>
      <c r="K367" s="16" t="s">
        <v>1511</v>
      </c>
      <c r="L367" s="15"/>
      <c r="M367" s="62"/>
      <c r="N367" s="62"/>
      <c r="O367" s="62"/>
      <c r="P367" s="25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  <c r="DT367" s="62"/>
      <c r="DU367" s="62"/>
      <c r="DV367" s="62"/>
      <c r="DW367" s="62"/>
      <c r="DX367" s="62"/>
      <c r="DY367" s="62"/>
      <c r="DZ367" s="62"/>
      <c r="EA367" s="62"/>
      <c r="EB367" s="62"/>
      <c r="EC367" s="62"/>
      <c r="ED367" s="62"/>
      <c r="EE367" s="62"/>
      <c r="EF367" s="62"/>
      <c r="EG367" s="62"/>
      <c r="EH367" s="62"/>
      <c r="EI367" s="62"/>
      <c r="EJ367" s="62"/>
      <c r="EK367" s="62"/>
      <c r="EL367" s="62"/>
      <c r="EM367" s="62"/>
      <c r="EN367" s="62"/>
      <c r="EO367" s="62"/>
      <c r="EP367" s="62"/>
      <c r="EQ367" s="62"/>
      <c r="ER367" s="62"/>
    </row>
    <row r="368" spans="1:148" s="63" customFormat="1" ht="15.75" x14ac:dyDescent="0.25">
      <c r="A368" s="16"/>
      <c r="B368" s="48" t="s">
        <v>1551</v>
      </c>
      <c r="C368" s="24" t="s">
        <v>1494</v>
      </c>
      <c r="D368" s="16" t="s">
        <v>1552</v>
      </c>
      <c r="E368" s="53"/>
      <c r="F368" s="16"/>
      <c r="G368" s="25"/>
      <c r="H368" s="16"/>
      <c r="I368" s="24"/>
      <c r="J368" s="24" t="s">
        <v>1556</v>
      </c>
      <c r="K368" s="16" t="s">
        <v>1513</v>
      </c>
      <c r="L368" s="15"/>
      <c r="M368" s="62"/>
      <c r="N368" s="62"/>
      <c r="O368" s="62"/>
      <c r="P368" s="25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  <c r="DT368" s="62"/>
      <c r="DU368" s="62"/>
      <c r="DV368" s="62"/>
      <c r="DW368" s="62"/>
      <c r="DX368" s="62"/>
      <c r="DY368" s="62"/>
      <c r="DZ368" s="62"/>
      <c r="EA368" s="62"/>
      <c r="EB368" s="62"/>
      <c r="EC368" s="62"/>
      <c r="ED368" s="62"/>
      <c r="EE368" s="62"/>
      <c r="EF368" s="62"/>
      <c r="EG368" s="62"/>
      <c r="EH368" s="62"/>
      <c r="EI368" s="62"/>
      <c r="EJ368" s="62"/>
      <c r="EK368" s="62"/>
      <c r="EL368" s="62"/>
      <c r="EM368" s="62"/>
      <c r="EN368" s="62"/>
      <c r="EO368" s="62"/>
      <c r="EP368" s="62"/>
      <c r="EQ368" s="62"/>
      <c r="ER368" s="62"/>
    </row>
    <row r="369" spans="1:148" s="63" customFormat="1" ht="18.75" x14ac:dyDescent="0.3">
      <c r="A369" s="16"/>
      <c r="B369" s="16"/>
      <c r="C369" s="24"/>
      <c r="D369" s="16" t="s">
        <v>1537</v>
      </c>
      <c r="E369" s="52"/>
      <c r="F369" s="16"/>
      <c r="G369" s="25"/>
      <c r="H369" s="16"/>
      <c r="I369" s="24"/>
      <c r="J369" s="7"/>
      <c r="K369" s="5"/>
      <c r="L369" s="6"/>
      <c r="M369" s="62"/>
      <c r="N369" s="62"/>
      <c r="O369" s="62"/>
      <c r="P369" s="25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  <c r="DT369" s="62"/>
      <c r="DU369" s="62"/>
      <c r="DV369" s="62"/>
      <c r="DW369" s="62"/>
      <c r="DX369" s="62"/>
      <c r="DY369" s="62"/>
      <c r="DZ369" s="62"/>
      <c r="EA369" s="62"/>
      <c r="EB369" s="62"/>
      <c r="EC369" s="62"/>
      <c r="ED369" s="62"/>
      <c r="EE369" s="62"/>
      <c r="EF369" s="62"/>
      <c r="EG369" s="62"/>
      <c r="EH369" s="62"/>
      <c r="EI369" s="62"/>
      <c r="EJ369" s="62"/>
      <c r="EK369" s="62"/>
      <c r="EL369" s="62"/>
      <c r="EM369" s="62"/>
      <c r="EN369" s="62"/>
      <c r="EO369" s="62"/>
      <c r="EP369" s="62"/>
      <c r="EQ369" s="62"/>
      <c r="ER369" s="62"/>
    </row>
    <row r="370" spans="1:148" s="63" customFormat="1" ht="15.75" x14ac:dyDescent="0.25">
      <c r="A370" s="16"/>
      <c r="B370" s="48"/>
      <c r="C370" s="24"/>
      <c r="D370" s="16"/>
      <c r="E370" s="52"/>
      <c r="F370" s="51"/>
      <c r="G370" s="25"/>
      <c r="H370" s="16"/>
      <c r="I370" s="24"/>
      <c r="J370" s="16"/>
      <c r="K370" s="16"/>
      <c r="L370" s="15"/>
      <c r="M370" s="62"/>
      <c r="N370" s="62"/>
      <c r="O370" s="62"/>
      <c r="P370" s="25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  <c r="DT370" s="62"/>
      <c r="DU370" s="62"/>
      <c r="DV370" s="62"/>
      <c r="DW370" s="62"/>
      <c r="DX370" s="62"/>
      <c r="DY370" s="62"/>
      <c r="DZ370" s="62"/>
      <c r="EA370" s="62"/>
      <c r="EB370" s="62"/>
      <c r="EC370" s="62"/>
      <c r="ED370" s="62"/>
      <c r="EE370" s="62"/>
      <c r="EF370" s="62"/>
      <c r="EG370" s="62"/>
      <c r="EH370" s="62"/>
      <c r="EI370" s="62"/>
      <c r="EJ370" s="62"/>
      <c r="EK370" s="62"/>
      <c r="EL370" s="62"/>
      <c r="EM370" s="62"/>
      <c r="EN370" s="62"/>
      <c r="EO370" s="62"/>
      <c r="EP370" s="62"/>
      <c r="EQ370" s="62"/>
      <c r="ER370" s="62"/>
    </row>
    <row r="371" spans="1:148" s="63" customFormat="1" ht="18.75" x14ac:dyDescent="0.3">
      <c r="A371" s="16">
        <v>70</v>
      </c>
      <c r="B371" s="48" t="s">
        <v>1565</v>
      </c>
      <c r="C371" s="24" t="s">
        <v>811</v>
      </c>
      <c r="D371" s="16" t="s">
        <v>1504</v>
      </c>
      <c r="E371" s="52"/>
      <c r="F371" s="51">
        <v>353000</v>
      </c>
      <c r="G371" s="52"/>
      <c r="H371" s="51"/>
      <c r="I371" s="51"/>
      <c r="J371" s="5" t="s">
        <v>813</v>
      </c>
      <c r="K371" s="5" t="s">
        <v>814</v>
      </c>
      <c r="L371" s="6" t="s">
        <v>815</v>
      </c>
      <c r="M371" s="62"/>
      <c r="N371" s="62"/>
      <c r="O371" s="62"/>
      <c r="P371" s="25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  <c r="DT371" s="62"/>
      <c r="DU371" s="62"/>
      <c r="DV371" s="62"/>
      <c r="DW371" s="62"/>
      <c r="DX371" s="62"/>
      <c r="DY371" s="62"/>
      <c r="DZ371" s="62"/>
      <c r="EA371" s="62"/>
      <c r="EB371" s="62"/>
      <c r="EC371" s="62"/>
      <c r="ED371" s="62"/>
      <c r="EE371" s="62"/>
      <c r="EF371" s="62"/>
      <c r="EG371" s="62"/>
      <c r="EH371" s="62"/>
      <c r="EI371" s="62"/>
      <c r="EJ371" s="62"/>
      <c r="EK371" s="62"/>
      <c r="EL371" s="62"/>
      <c r="EM371" s="62"/>
      <c r="EN371" s="62"/>
      <c r="EO371" s="62"/>
      <c r="EP371" s="62"/>
      <c r="EQ371" s="62"/>
      <c r="ER371" s="62"/>
    </row>
    <row r="372" spans="1:148" s="63" customFormat="1" ht="18.75" x14ac:dyDescent="0.3">
      <c r="A372" s="16"/>
      <c r="B372" s="48" t="s">
        <v>1566</v>
      </c>
      <c r="C372" s="24" t="s">
        <v>817</v>
      </c>
      <c r="D372" s="16" t="s">
        <v>1567</v>
      </c>
      <c r="E372" s="25"/>
      <c r="F372" s="16"/>
      <c r="G372" s="25"/>
      <c r="H372" s="16"/>
      <c r="I372" s="16"/>
      <c r="J372" s="5" t="s">
        <v>1584</v>
      </c>
      <c r="K372" s="5" t="s">
        <v>819</v>
      </c>
      <c r="L372" s="6"/>
      <c r="M372" s="62"/>
      <c r="N372" s="62"/>
      <c r="O372" s="62"/>
      <c r="P372" s="25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  <c r="DT372" s="62"/>
      <c r="DU372" s="62"/>
      <c r="DV372" s="62"/>
      <c r="DW372" s="62"/>
      <c r="DX372" s="62"/>
      <c r="DY372" s="62"/>
      <c r="DZ372" s="62"/>
      <c r="EA372" s="62"/>
      <c r="EB372" s="62"/>
      <c r="EC372" s="62"/>
      <c r="ED372" s="62"/>
      <c r="EE372" s="62"/>
      <c r="EF372" s="62"/>
      <c r="EG372" s="62"/>
      <c r="EH372" s="62"/>
      <c r="EI372" s="62"/>
      <c r="EJ372" s="62"/>
      <c r="EK372" s="62"/>
      <c r="EL372" s="62"/>
      <c r="EM372" s="62"/>
      <c r="EN372" s="62"/>
      <c r="EO372" s="62"/>
      <c r="EP372" s="62"/>
      <c r="EQ372" s="62"/>
      <c r="ER372" s="62"/>
    </row>
    <row r="373" spans="1:148" s="63" customFormat="1" ht="18.75" x14ac:dyDescent="0.3">
      <c r="A373" s="16"/>
      <c r="B373" s="16"/>
      <c r="C373" s="24" t="s">
        <v>820</v>
      </c>
      <c r="D373" s="16" t="s">
        <v>1507</v>
      </c>
      <c r="E373" s="25"/>
      <c r="F373" s="16"/>
      <c r="G373" s="25"/>
      <c r="H373" s="16"/>
      <c r="I373" s="16"/>
      <c r="J373" s="7" t="s">
        <v>1424</v>
      </c>
      <c r="K373" s="5"/>
      <c r="L373" s="6"/>
      <c r="M373" s="62"/>
      <c r="N373" s="62"/>
      <c r="O373" s="62"/>
      <c r="P373" s="25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  <c r="DT373" s="62"/>
      <c r="DU373" s="62"/>
      <c r="DV373" s="62"/>
      <c r="DW373" s="62"/>
      <c r="DX373" s="62"/>
      <c r="DY373" s="62"/>
      <c r="DZ373" s="62"/>
      <c r="EA373" s="62"/>
      <c r="EB373" s="62"/>
      <c r="EC373" s="62"/>
      <c r="ED373" s="62"/>
      <c r="EE373" s="62"/>
      <c r="EF373" s="62"/>
      <c r="EG373" s="62"/>
      <c r="EH373" s="62"/>
      <c r="EI373" s="62"/>
      <c r="EJ373" s="62"/>
      <c r="EK373" s="62"/>
      <c r="EL373" s="62"/>
      <c r="EM373" s="62"/>
      <c r="EN373" s="62"/>
      <c r="EO373" s="62"/>
      <c r="EP373" s="62"/>
      <c r="EQ373" s="62"/>
      <c r="ER373" s="62"/>
    </row>
    <row r="374" spans="1:148" s="63" customFormat="1" ht="15.75" x14ac:dyDescent="0.25">
      <c r="A374" s="16"/>
      <c r="B374" s="48"/>
      <c r="C374" s="24"/>
      <c r="D374" s="16"/>
      <c r="E374" s="52"/>
      <c r="F374" s="51"/>
      <c r="G374" s="25"/>
      <c r="H374" s="16"/>
      <c r="I374" s="24"/>
      <c r="J374" s="16"/>
      <c r="K374" s="16"/>
      <c r="L374" s="15"/>
      <c r="M374" s="62"/>
      <c r="N374" s="62"/>
      <c r="O374" s="62"/>
      <c r="P374" s="25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  <c r="DT374" s="62"/>
      <c r="DU374" s="62"/>
      <c r="DV374" s="62"/>
      <c r="DW374" s="62"/>
      <c r="DX374" s="62"/>
      <c r="DY374" s="62"/>
      <c r="DZ374" s="62"/>
      <c r="EA374" s="62"/>
      <c r="EB374" s="62"/>
      <c r="EC374" s="62"/>
      <c r="ED374" s="62"/>
      <c r="EE374" s="62"/>
      <c r="EF374" s="62"/>
      <c r="EG374" s="62"/>
      <c r="EH374" s="62"/>
      <c r="EI374" s="62"/>
      <c r="EJ374" s="62"/>
      <c r="EK374" s="62"/>
      <c r="EL374" s="62"/>
      <c r="EM374" s="62"/>
      <c r="EN374" s="62"/>
      <c r="EO374" s="62"/>
      <c r="EP374" s="62"/>
      <c r="EQ374" s="62"/>
      <c r="ER374" s="62"/>
    </row>
    <row r="375" spans="1:148" s="63" customFormat="1" ht="18.75" x14ac:dyDescent="0.3">
      <c r="A375" s="16">
        <v>71</v>
      </c>
      <c r="B375" s="48" t="s">
        <v>1568</v>
      </c>
      <c r="C375" s="24" t="s">
        <v>811</v>
      </c>
      <c r="D375" s="16" t="s">
        <v>1504</v>
      </c>
      <c r="E375" s="52"/>
      <c r="F375" s="51">
        <v>207760</v>
      </c>
      <c r="G375" s="52"/>
      <c r="H375" s="51"/>
      <c r="I375" s="53"/>
      <c r="J375" s="5" t="s">
        <v>813</v>
      </c>
      <c r="K375" s="5" t="s">
        <v>814</v>
      </c>
      <c r="L375" s="6" t="s">
        <v>815</v>
      </c>
      <c r="M375" s="62"/>
      <c r="N375" s="62"/>
      <c r="O375" s="62"/>
      <c r="P375" s="25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  <c r="DT375" s="62"/>
      <c r="DU375" s="62"/>
      <c r="DV375" s="62"/>
      <c r="DW375" s="62"/>
      <c r="DX375" s="62"/>
      <c r="DY375" s="62"/>
      <c r="DZ375" s="62"/>
      <c r="EA375" s="62"/>
      <c r="EB375" s="62"/>
      <c r="EC375" s="62"/>
      <c r="ED375" s="62"/>
      <c r="EE375" s="62"/>
      <c r="EF375" s="62"/>
      <c r="EG375" s="62"/>
      <c r="EH375" s="62"/>
      <c r="EI375" s="62"/>
      <c r="EJ375" s="62"/>
      <c r="EK375" s="62"/>
      <c r="EL375" s="62"/>
      <c r="EM375" s="62"/>
      <c r="EN375" s="62"/>
      <c r="EO375" s="62"/>
      <c r="EP375" s="62"/>
      <c r="EQ375" s="62"/>
      <c r="ER375" s="62"/>
    </row>
    <row r="376" spans="1:148" s="63" customFormat="1" ht="18.75" x14ac:dyDescent="0.3">
      <c r="A376" s="16"/>
      <c r="B376" s="48" t="s">
        <v>1569</v>
      </c>
      <c r="C376" s="24" t="s">
        <v>817</v>
      </c>
      <c r="D376" s="16" t="s">
        <v>1570</v>
      </c>
      <c r="E376" s="25"/>
      <c r="F376" s="16"/>
      <c r="G376" s="25"/>
      <c r="H376" s="16"/>
      <c r="I376" s="24"/>
      <c r="J376" s="5" t="s">
        <v>1585</v>
      </c>
      <c r="K376" s="5" t="s">
        <v>819</v>
      </c>
      <c r="L376" s="6"/>
      <c r="M376" s="62"/>
      <c r="N376" s="62"/>
      <c r="O376" s="62"/>
      <c r="P376" s="25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  <c r="DT376" s="62"/>
      <c r="DU376" s="62"/>
      <c r="DV376" s="62"/>
      <c r="DW376" s="62"/>
      <c r="DX376" s="62"/>
      <c r="DY376" s="62"/>
      <c r="DZ376" s="62"/>
      <c r="EA376" s="62"/>
      <c r="EB376" s="62"/>
      <c r="EC376" s="62"/>
      <c r="ED376" s="62"/>
      <c r="EE376" s="62"/>
      <c r="EF376" s="62"/>
      <c r="EG376" s="62"/>
      <c r="EH376" s="62"/>
      <c r="EI376" s="62"/>
      <c r="EJ376" s="62"/>
      <c r="EK376" s="62"/>
      <c r="EL376" s="62"/>
      <c r="EM376" s="62"/>
      <c r="EN376" s="62"/>
      <c r="EO376" s="62"/>
      <c r="EP376" s="62"/>
      <c r="EQ376" s="62"/>
      <c r="ER376" s="62"/>
    </row>
    <row r="377" spans="1:148" s="63" customFormat="1" ht="18.75" x14ac:dyDescent="0.3">
      <c r="A377" s="16"/>
      <c r="B377" s="48" t="s">
        <v>1571</v>
      </c>
      <c r="C377" s="24" t="s">
        <v>820</v>
      </c>
      <c r="D377" s="16" t="s">
        <v>1507</v>
      </c>
      <c r="E377" s="25"/>
      <c r="F377" s="16"/>
      <c r="G377" s="25"/>
      <c r="H377" s="16"/>
      <c r="I377" s="24"/>
      <c r="J377" s="7" t="s">
        <v>1424</v>
      </c>
      <c r="K377" s="5"/>
      <c r="L377" s="6"/>
      <c r="M377" s="62"/>
      <c r="N377" s="62"/>
      <c r="O377" s="62"/>
      <c r="P377" s="25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  <c r="DT377" s="62"/>
      <c r="DU377" s="62"/>
      <c r="DV377" s="62"/>
      <c r="DW377" s="62"/>
      <c r="DX377" s="62"/>
      <c r="DY377" s="62"/>
      <c r="DZ377" s="62"/>
      <c r="EA377" s="62"/>
      <c r="EB377" s="62"/>
      <c r="EC377" s="62"/>
      <c r="ED377" s="62"/>
      <c r="EE377" s="62"/>
      <c r="EF377" s="62"/>
      <c r="EG377" s="62"/>
      <c r="EH377" s="62"/>
      <c r="EI377" s="62"/>
      <c r="EJ377" s="62"/>
      <c r="EK377" s="62"/>
      <c r="EL377" s="62"/>
      <c r="EM377" s="62"/>
      <c r="EN377" s="62"/>
      <c r="EO377" s="62"/>
      <c r="EP377" s="62"/>
      <c r="EQ377" s="62"/>
      <c r="ER377" s="62"/>
    </row>
    <row r="378" spans="1:148" s="63" customFormat="1" ht="18.75" x14ac:dyDescent="0.3">
      <c r="A378" s="16"/>
      <c r="B378" s="16"/>
      <c r="C378" s="24"/>
      <c r="D378" s="97"/>
      <c r="E378" s="39"/>
      <c r="F378" s="18"/>
      <c r="G378" s="54"/>
      <c r="H378" s="18"/>
      <c r="I378" s="18"/>
      <c r="J378" s="7"/>
      <c r="K378" s="5"/>
      <c r="L378" s="6"/>
      <c r="M378" s="62"/>
      <c r="N378" s="62"/>
      <c r="O378" s="62"/>
      <c r="P378" s="25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  <c r="DT378" s="62"/>
      <c r="DU378" s="62"/>
      <c r="DV378" s="62"/>
      <c r="DW378" s="62"/>
      <c r="DX378" s="62"/>
      <c r="DY378" s="62"/>
      <c r="DZ378" s="62"/>
      <c r="EA378" s="62"/>
      <c r="EB378" s="62"/>
      <c r="EC378" s="62"/>
      <c r="ED378" s="62"/>
      <c r="EE378" s="62"/>
      <c r="EF378" s="62"/>
      <c r="EG378" s="62"/>
      <c r="EH378" s="62"/>
      <c r="EI378" s="62"/>
      <c r="EJ378" s="62"/>
      <c r="EK378" s="62"/>
      <c r="EL378" s="62"/>
      <c r="EM378" s="62"/>
      <c r="EN378" s="62"/>
      <c r="EO378" s="62"/>
      <c r="EP378" s="62"/>
      <c r="EQ378" s="62"/>
      <c r="ER378" s="62"/>
    </row>
    <row r="379" spans="1:148" s="63" customFormat="1" ht="15.75" x14ac:dyDescent="0.25">
      <c r="A379" s="18"/>
      <c r="B379" s="35"/>
      <c r="C379" s="39"/>
      <c r="D379" s="18"/>
      <c r="E379" s="55">
        <v>0</v>
      </c>
      <c r="F379" s="65">
        <f>SUM(F352:F378)</f>
        <v>1402760</v>
      </c>
      <c r="G379" s="55">
        <v>0</v>
      </c>
      <c r="H379" s="65">
        <v>0</v>
      </c>
      <c r="I379" s="58">
        <v>0</v>
      </c>
      <c r="J379" s="39"/>
      <c r="K379" s="18"/>
      <c r="L379" s="18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  <c r="DT379" s="62"/>
      <c r="DU379" s="62"/>
      <c r="DV379" s="62"/>
      <c r="DW379" s="62"/>
      <c r="DX379" s="62"/>
      <c r="DY379" s="62"/>
      <c r="DZ379" s="62"/>
      <c r="EA379" s="62"/>
      <c r="EB379" s="62"/>
      <c r="EC379" s="62"/>
      <c r="ED379" s="62"/>
      <c r="EE379" s="62"/>
      <c r="EF379" s="62"/>
      <c r="EG379" s="62"/>
      <c r="EH379" s="62"/>
      <c r="EI379" s="62"/>
      <c r="EJ379" s="62"/>
      <c r="EK379" s="62"/>
      <c r="EL379" s="62"/>
      <c r="EM379" s="62"/>
      <c r="EN379" s="62"/>
      <c r="EO379" s="62"/>
      <c r="EP379" s="62"/>
      <c r="EQ379" s="62"/>
      <c r="ER379" s="62"/>
    </row>
    <row r="380" spans="1:148" s="1" customFormat="1" ht="18.75" x14ac:dyDescent="0.3"/>
    <row r="381" spans="1:148" s="1" customFormat="1" ht="18.75" x14ac:dyDescent="0.3">
      <c r="A381" s="4"/>
    </row>
    <row r="382" spans="1:148" ht="18.75" x14ac:dyDescent="0.3">
      <c r="A382" s="27" t="s">
        <v>693</v>
      </c>
      <c r="B382" s="28"/>
      <c r="C382" s="28"/>
      <c r="D382" s="28" t="s">
        <v>3</v>
      </c>
      <c r="E382" s="177" t="s">
        <v>539</v>
      </c>
      <c r="F382" s="178"/>
      <c r="G382" s="178"/>
      <c r="H382" s="178"/>
      <c r="I382" s="179"/>
      <c r="J382" s="29" t="s">
        <v>9</v>
      </c>
      <c r="K382" s="28" t="s">
        <v>5</v>
      </c>
      <c r="L382" s="30" t="s">
        <v>7</v>
      </c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</row>
    <row r="383" spans="1:148" ht="18.75" x14ac:dyDescent="0.3">
      <c r="A383" s="27" t="s">
        <v>694</v>
      </c>
      <c r="B383" s="31" t="s">
        <v>538</v>
      </c>
      <c r="C383" s="32" t="s">
        <v>2</v>
      </c>
      <c r="D383" s="31" t="s">
        <v>10</v>
      </c>
      <c r="E383" s="28">
        <v>2561</v>
      </c>
      <c r="F383" s="28">
        <v>2562</v>
      </c>
      <c r="G383" s="29">
        <v>2563</v>
      </c>
      <c r="H383" s="29">
        <v>2564</v>
      </c>
      <c r="I383" s="29">
        <v>2565</v>
      </c>
      <c r="J383" s="31" t="s">
        <v>417</v>
      </c>
      <c r="K383" s="31" t="s">
        <v>6</v>
      </c>
      <c r="L383" s="33" t="s">
        <v>8</v>
      </c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</row>
    <row r="384" spans="1:148" ht="18.75" x14ac:dyDescent="0.3">
      <c r="A384" s="34" t="s">
        <v>0</v>
      </c>
      <c r="B384" s="35"/>
      <c r="C384" s="36"/>
      <c r="D384" s="35"/>
      <c r="E384" s="37" t="s">
        <v>4</v>
      </c>
      <c r="F384" s="37" t="s">
        <v>4</v>
      </c>
      <c r="G384" s="38" t="s">
        <v>4</v>
      </c>
      <c r="H384" s="37" t="s">
        <v>4</v>
      </c>
      <c r="I384" s="37" t="s">
        <v>4</v>
      </c>
      <c r="J384" s="39"/>
      <c r="K384" s="35"/>
      <c r="L384" s="40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</row>
    <row r="385" spans="1:148" s="63" customFormat="1" ht="18.75" x14ac:dyDescent="0.3">
      <c r="A385" s="16">
        <v>72</v>
      </c>
      <c r="B385" s="48" t="s">
        <v>1572</v>
      </c>
      <c r="C385" s="24" t="s">
        <v>811</v>
      </c>
      <c r="D385" s="16" t="s">
        <v>1504</v>
      </c>
      <c r="E385" s="52"/>
      <c r="F385" s="51">
        <v>298000</v>
      </c>
      <c r="G385" s="52">
        <v>298000</v>
      </c>
      <c r="H385" s="51"/>
      <c r="I385" s="53"/>
      <c r="J385" s="5" t="s">
        <v>813</v>
      </c>
      <c r="K385" s="5" t="s">
        <v>814</v>
      </c>
      <c r="L385" s="6" t="s">
        <v>815</v>
      </c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  <c r="DT385" s="62"/>
      <c r="DU385" s="62"/>
      <c r="DV385" s="62"/>
      <c r="DW385" s="62"/>
      <c r="DX385" s="62"/>
      <c r="DY385" s="62"/>
      <c r="DZ385" s="62"/>
      <c r="EA385" s="62"/>
      <c r="EB385" s="62"/>
      <c r="EC385" s="62"/>
      <c r="ED385" s="62"/>
      <c r="EE385" s="62"/>
      <c r="EF385" s="62"/>
      <c r="EG385" s="62"/>
      <c r="EH385" s="62"/>
      <c r="EI385" s="62"/>
      <c r="EJ385" s="62"/>
      <c r="EK385" s="62"/>
      <c r="EL385" s="62"/>
      <c r="EM385" s="62"/>
      <c r="EN385" s="62"/>
      <c r="EO385" s="62"/>
      <c r="EP385" s="62"/>
      <c r="EQ385" s="62"/>
      <c r="ER385" s="62"/>
    </row>
    <row r="386" spans="1:148" s="63" customFormat="1" ht="18.75" x14ac:dyDescent="0.3">
      <c r="A386" s="16"/>
      <c r="B386" s="48" t="s">
        <v>1573</v>
      </c>
      <c r="C386" s="24" t="s">
        <v>817</v>
      </c>
      <c r="D386" s="16" t="s">
        <v>1574</v>
      </c>
      <c r="E386" s="25"/>
      <c r="F386" s="16"/>
      <c r="G386" s="25"/>
      <c r="H386" s="16"/>
      <c r="I386" s="24"/>
      <c r="J386" s="5" t="s">
        <v>1586</v>
      </c>
      <c r="K386" s="5" t="s">
        <v>819</v>
      </c>
      <c r="L386" s="6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  <c r="CR386" s="62"/>
      <c r="CS386" s="62"/>
      <c r="CT386" s="62"/>
      <c r="CU386" s="62"/>
      <c r="CV386" s="62"/>
      <c r="CW386" s="62"/>
      <c r="CX386" s="62"/>
      <c r="CY386" s="62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  <c r="DT386" s="62"/>
      <c r="DU386" s="62"/>
      <c r="DV386" s="62"/>
      <c r="DW386" s="62"/>
      <c r="DX386" s="62"/>
      <c r="DY386" s="62"/>
      <c r="DZ386" s="62"/>
      <c r="EA386" s="62"/>
      <c r="EB386" s="62"/>
      <c r="EC386" s="62"/>
      <c r="ED386" s="62"/>
      <c r="EE386" s="62"/>
      <c r="EF386" s="62"/>
      <c r="EG386" s="62"/>
      <c r="EH386" s="62"/>
      <c r="EI386" s="62"/>
      <c r="EJ386" s="62"/>
      <c r="EK386" s="62"/>
      <c r="EL386" s="62"/>
      <c r="EM386" s="62"/>
      <c r="EN386" s="62"/>
      <c r="EO386" s="62"/>
      <c r="EP386" s="62"/>
      <c r="EQ386" s="62"/>
      <c r="ER386" s="62"/>
    </row>
    <row r="387" spans="1:148" s="63" customFormat="1" ht="18.75" x14ac:dyDescent="0.3">
      <c r="A387" s="16"/>
      <c r="B387" s="48" t="s">
        <v>1575</v>
      </c>
      <c r="C387" s="24" t="s">
        <v>820</v>
      </c>
      <c r="D387" s="16" t="s">
        <v>1507</v>
      </c>
      <c r="E387" s="25"/>
      <c r="F387" s="16"/>
      <c r="G387" s="25"/>
      <c r="H387" s="16"/>
      <c r="I387" s="24"/>
      <c r="J387" s="7" t="s">
        <v>1424</v>
      </c>
      <c r="K387" s="5"/>
      <c r="L387" s="6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  <c r="CR387" s="62"/>
      <c r="CS387" s="62"/>
      <c r="CT387" s="62"/>
      <c r="CU387" s="62"/>
      <c r="CV387" s="62"/>
      <c r="CW387" s="62"/>
      <c r="CX387" s="62"/>
      <c r="CY387" s="62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  <c r="DT387" s="62"/>
      <c r="DU387" s="62"/>
      <c r="DV387" s="62"/>
      <c r="DW387" s="62"/>
      <c r="DX387" s="62"/>
      <c r="DY387" s="62"/>
      <c r="DZ387" s="62"/>
      <c r="EA387" s="62"/>
      <c r="EB387" s="62"/>
      <c r="EC387" s="62"/>
      <c r="ED387" s="62"/>
      <c r="EE387" s="62"/>
      <c r="EF387" s="62"/>
      <c r="EG387" s="62"/>
      <c r="EH387" s="62"/>
      <c r="EI387" s="62"/>
      <c r="EJ387" s="62"/>
      <c r="EK387" s="62"/>
      <c r="EL387" s="62"/>
      <c r="EM387" s="62"/>
      <c r="EN387" s="62"/>
      <c r="EO387" s="62"/>
      <c r="EP387" s="62"/>
      <c r="EQ387" s="62"/>
      <c r="ER387" s="62"/>
    </row>
    <row r="388" spans="1:148" s="63" customFormat="1" ht="18.75" x14ac:dyDescent="0.3">
      <c r="A388" s="16"/>
      <c r="B388" s="16"/>
      <c r="C388" s="24"/>
      <c r="D388" s="97"/>
      <c r="E388" s="25"/>
      <c r="F388" s="16"/>
      <c r="G388" s="25"/>
      <c r="H388" s="16"/>
      <c r="I388" s="24"/>
      <c r="J388" s="7"/>
      <c r="K388" s="5"/>
      <c r="L388" s="6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  <c r="CR388" s="62"/>
      <c r="CS388" s="62"/>
      <c r="CT388" s="62"/>
      <c r="CU388" s="62"/>
      <c r="CV388" s="62"/>
      <c r="CW388" s="62"/>
      <c r="CX388" s="62"/>
      <c r="CY388" s="62"/>
      <c r="CZ388" s="62"/>
      <c r="DA388" s="62"/>
      <c r="DB388" s="62"/>
      <c r="DC388" s="62"/>
      <c r="DD388" s="62"/>
      <c r="DE388" s="62"/>
      <c r="DF388" s="62"/>
      <c r="DG388" s="62"/>
      <c r="DH388" s="62"/>
      <c r="DI388" s="62"/>
      <c r="DJ388" s="62"/>
      <c r="DK388" s="62"/>
      <c r="DL388" s="62"/>
      <c r="DM388" s="62"/>
      <c r="DN388" s="62"/>
      <c r="DO388" s="62"/>
      <c r="DP388" s="62"/>
      <c r="DQ388" s="62"/>
      <c r="DR388" s="62"/>
      <c r="DS388" s="62"/>
      <c r="DT388" s="62"/>
      <c r="DU388" s="62"/>
      <c r="DV388" s="62"/>
      <c r="DW388" s="62"/>
      <c r="DX388" s="62"/>
      <c r="DY388" s="62"/>
      <c r="DZ388" s="62"/>
      <c r="EA388" s="62"/>
      <c r="EB388" s="62"/>
      <c r="EC388" s="62"/>
      <c r="ED388" s="62"/>
      <c r="EE388" s="62"/>
      <c r="EF388" s="62"/>
      <c r="EG388" s="62"/>
      <c r="EH388" s="62"/>
      <c r="EI388" s="62"/>
      <c r="EJ388" s="62"/>
      <c r="EK388" s="62"/>
      <c r="EL388" s="62"/>
      <c r="EM388" s="62"/>
      <c r="EN388" s="62"/>
      <c r="EO388" s="62"/>
      <c r="EP388" s="62"/>
      <c r="EQ388" s="62"/>
      <c r="ER388" s="62"/>
    </row>
    <row r="389" spans="1:148" s="63" customFormat="1" ht="18.75" x14ac:dyDescent="0.3">
      <c r="A389" s="16"/>
      <c r="B389" s="48"/>
      <c r="C389" s="24"/>
      <c r="D389" s="97"/>
      <c r="E389" s="25"/>
      <c r="F389" s="16"/>
      <c r="G389" s="25"/>
      <c r="H389" s="16"/>
      <c r="I389" s="24"/>
      <c r="J389" s="7"/>
      <c r="K389" s="5"/>
      <c r="L389" s="6"/>
      <c r="M389" s="62"/>
      <c r="N389" s="62"/>
      <c r="O389" s="62"/>
      <c r="P389" s="25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  <c r="DT389" s="62"/>
      <c r="DU389" s="62"/>
      <c r="DV389" s="62"/>
      <c r="DW389" s="62"/>
      <c r="DX389" s="62"/>
      <c r="DY389" s="62"/>
      <c r="DZ389" s="62"/>
      <c r="EA389" s="62"/>
      <c r="EB389" s="62"/>
      <c r="EC389" s="62"/>
      <c r="ED389" s="62"/>
      <c r="EE389" s="62"/>
      <c r="EF389" s="62"/>
      <c r="EG389" s="62"/>
      <c r="EH389" s="62"/>
      <c r="EI389" s="62"/>
      <c r="EJ389" s="62"/>
      <c r="EK389" s="62"/>
      <c r="EL389" s="62"/>
      <c r="EM389" s="62"/>
      <c r="EN389" s="62"/>
      <c r="EO389" s="62"/>
      <c r="EP389" s="62"/>
      <c r="EQ389" s="62"/>
      <c r="ER389" s="62"/>
    </row>
    <row r="390" spans="1:148" s="63" customFormat="1" ht="18.75" x14ac:dyDescent="0.3">
      <c r="A390" s="16">
        <v>73</v>
      </c>
      <c r="B390" s="48" t="s">
        <v>1576</v>
      </c>
      <c r="C390" s="24" t="s">
        <v>1577</v>
      </c>
      <c r="D390" s="97" t="s">
        <v>1578</v>
      </c>
      <c r="E390" s="25"/>
      <c r="F390" s="68">
        <v>490000</v>
      </c>
      <c r="G390" s="25"/>
      <c r="H390" s="16"/>
      <c r="I390" s="109"/>
      <c r="J390" s="7" t="s">
        <v>1508</v>
      </c>
      <c r="K390" s="5" t="s">
        <v>1509</v>
      </c>
      <c r="L390" s="6" t="s">
        <v>815</v>
      </c>
      <c r="M390" s="62"/>
      <c r="N390" s="62"/>
      <c r="O390" s="62"/>
      <c r="P390" s="25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  <c r="DT390" s="62"/>
      <c r="DU390" s="62"/>
      <c r="DV390" s="62"/>
      <c r="DW390" s="62"/>
      <c r="DX390" s="62"/>
      <c r="DY390" s="62"/>
      <c r="DZ390" s="62"/>
      <c r="EA390" s="62"/>
      <c r="EB390" s="62"/>
      <c r="EC390" s="62"/>
      <c r="ED390" s="62"/>
      <c r="EE390" s="62"/>
      <c r="EF390" s="62"/>
      <c r="EG390" s="62"/>
      <c r="EH390" s="62"/>
      <c r="EI390" s="62"/>
      <c r="EJ390" s="62"/>
      <c r="EK390" s="62"/>
      <c r="EL390" s="62"/>
      <c r="EM390" s="62"/>
      <c r="EN390" s="62"/>
      <c r="EO390" s="62"/>
      <c r="EP390" s="62"/>
      <c r="EQ390" s="62"/>
      <c r="ER390" s="62"/>
    </row>
    <row r="391" spans="1:148" s="63" customFormat="1" ht="18.75" x14ac:dyDescent="0.3">
      <c r="A391" s="16"/>
      <c r="B391" s="48" t="s">
        <v>1579</v>
      </c>
      <c r="C391" s="24" t="s">
        <v>1580</v>
      </c>
      <c r="D391" s="16" t="s">
        <v>1489</v>
      </c>
      <c r="E391" s="52"/>
      <c r="F391" s="51"/>
      <c r="G391" s="52"/>
      <c r="H391" s="51"/>
      <c r="I391" s="24"/>
      <c r="J391" s="5" t="s">
        <v>1510</v>
      </c>
      <c r="K391" s="5" t="s">
        <v>1511</v>
      </c>
      <c r="L391" s="6"/>
      <c r="M391" s="62"/>
      <c r="N391" s="62"/>
      <c r="O391" s="62"/>
      <c r="P391" s="25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  <c r="DT391" s="62"/>
      <c r="DU391" s="62"/>
      <c r="DV391" s="62"/>
      <c r="DW391" s="62"/>
      <c r="DX391" s="62"/>
      <c r="DY391" s="62"/>
      <c r="DZ391" s="62"/>
      <c r="EA391" s="62"/>
      <c r="EB391" s="62"/>
      <c r="EC391" s="62"/>
      <c r="ED391" s="62"/>
      <c r="EE391" s="62"/>
      <c r="EF391" s="62"/>
      <c r="EG391" s="62"/>
      <c r="EH391" s="62"/>
      <c r="EI391" s="62"/>
      <c r="EJ391" s="62"/>
      <c r="EK391" s="62"/>
      <c r="EL391" s="62"/>
      <c r="EM391" s="62"/>
      <c r="EN391" s="62"/>
      <c r="EO391" s="62"/>
      <c r="EP391" s="62"/>
      <c r="EQ391" s="62"/>
      <c r="ER391" s="62"/>
    </row>
    <row r="392" spans="1:148" s="63" customFormat="1" ht="18.75" x14ac:dyDescent="0.3">
      <c r="A392" s="16"/>
      <c r="B392" s="48" t="s">
        <v>1581</v>
      </c>
      <c r="C392" s="24"/>
      <c r="D392" s="16" t="s">
        <v>1582</v>
      </c>
      <c r="E392" s="25"/>
      <c r="F392" s="16"/>
      <c r="G392" s="25"/>
      <c r="H392" s="16"/>
      <c r="I392" s="24"/>
      <c r="J392" s="5" t="s">
        <v>1587</v>
      </c>
      <c r="K392" s="5"/>
      <c r="L392" s="6"/>
      <c r="M392" s="62"/>
      <c r="N392" s="62"/>
      <c r="O392" s="62"/>
      <c r="P392" s="25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  <c r="DT392" s="62"/>
      <c r="DU392" s="62"/>
      <c r="DV392" s="62"/>
      <c r="DW392" s="62"/>
      <c r="DX392" s="62"/>
      <c r="DY392" s="62"/>
      <c r="DZ392" s="62"/>
      <c r="EA392" s="62"/>
      <c r="EB392" s="62"/>
      <c r="EC392" s="62"/>
      <c r="ED392" s="62"/>
      <c r="EE392" s="62"/>
      <c r="EF392" s="62"/>
      <c r="EG392" s="62"/>
      <c r="EH392" s="62"/>
      <c r="EI392" s="62"/>
      <c r="EJ392" s="62"/>
      <c r="EK392" s="62"/>
      <c r="EL392" s="62"/>
      <c r="EM392" s="62"/>
      <c r="EN392" s="62"/>
      <c r="EO392" s="62"/>
      <c r="EP392" s="62"/>
      <c r="EQ392" s="62"/>
      <c r="ER392" s="62"/>
    </row>
    <row r="393" spans="1:148" s="63" customFormat="1" ht="18.75" x14ac:dyDescent="0.3">
      <c r="A393" s="16"/>
      <c r="B393" s="16"/>
      <c r="C393" s="24"/>
      <c r="D393" s="16" t="s">
        <v>1583</v>
      </c>
      <c r="E393" s="24"/>
      <c r="F393" s="16"/>
      <c r="G393" s="25"/>
      <c r="H393" s="16"/>
      <c r="I393" s="24"/>
      <c r="J393" s="7"/>
      <c r="K393" s="5"/>
      <c r="L393" s="6"/>
      <c r="M393" s="62"/>
      <c r="N393" s="62"/>
      <c r="O393" s="62"/>
      <c r="P393" s="25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  <c r="DT393" s="62"/>
      <c r="DU393" s="62"/>
      <c r="DV393" s="62"/>
      <c r="DW393" s="62"/>
      <c r="DX393" s="62"/>
      <c r="DY393" s="62"/>
      <c r="DZ393" s="62"/>
      <c r="EA393" s="62"/>
      <c r="EB393" s="62"/>
      <c r="EC393" s="62"/>
      <c r="ED393" s="62"/>
      <c r="EE393" s="62"/>
      <c r="EF393" s="62"/>
      <c r="EG393" s="62"/>
      <c r="EH393" s="62"/>
      <c r="EI393" s="62"/>
      <c r="EJ393" s="62"/>
      <c r="EK393" s="62"/>
      <c r="EL393" s="62"/>
      <c r="EM393" s="62"/>
      <c r="EN393" s="62"/>
      <c r="EO393" s="62"/>
      <c r="EP393" s="62"/>
      <c r="EQ393" s="62"/>
      <c r="ER393" s="62"/>
    </row>
    <row r="394" spans="1:148" s="63" customFormat="1" ht="18.75" x14ac:dyDescent="0.3">
      <c r="A394" s="16"/>
      <c r="B394" s="48"/>
      <c r="C394" s="24"/>
      <c r="D394" s="16"/>
      <c r="E394" s="25"/>
      <c r="F394" s="16"/>
      <c r="G394" s="25"/>
      <c r="H394" s="16"/>
      <c r="I394" s="24"/>
      <c r="J394" s="7"/>
      <c r="K394" s="5"/>
      <c r="L394" s="6"/>
      <c r="M394" s="62"/>
      <c r="N394" s="62"/>
      <c r="O394" s="62"/>
      <c r="P394" s="25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  <c r="DT394" s="62"/>
      <c r="DU394" s="62"/>
      <c r="DV394" s="62"/>
      <c r="DW394" s="62"/>
      <c r="DX394" s="62"/>
      <c r="DY394" s="62"/>
      <c r="DZ394" s="62"/>
      <c r="EA394" s="62"/>
      <c r="EB394" s="62"/>
      <c r="EC394" s="62"/>
      <c r="ED394" s="62"/>
      <c r="EE394" s="62"/>
      <c r="EF394" s="62"/>
      <c r="EG394" s="62"/>
      <c r="EH394" s="62"/>
      <c r="EI394" s="62"/>
      <c r="EJ394" s="62"/>
      <c r="EK394" s="62"/>
      <c r="EL394" s="62"/>
      <c r="EM394" s="62"/>
      <c r="EN394" s="62"/>
      <c r="EO394" s="62"/>
      <c r="EP394" s="62"/>
      <c r="EQ394" s="62"/>
      <c r="ER394" s="62"/>
    </row>
    <row r="395" spans="1:148" s="63" customFormat="1" ht="18.75" x14ac:dyDescent="0.3">
      <c r="A395" s="16">
        <v>74</v>
      </c>
      <c r="B395" s="48" t="s">
        <v>1588</v>
      </c>
      <c r="C395" s="24" t="s">
        <v>1530</v>
      </c>
      <c r="D395" s="16" t="s">
        <v>1589</v>
      </c>
      <c r="E395" s="52"/>
      <c r="F395" s="51"/>
      <c r="G395" s="52">
        <v>450000</v>
      </c>
      <c r="H395" s="51"/>
      <c r="I395" s="5"/>
      <c r="J395" s="5" t="s">
        <v>992</v>
      </c>
      <c r="K395" s="5" t="s">
        <v>1509</v>
      </c>
      <c r="L395" s="6" t="s">
        <v>815</v>
      </c>
      <c r="M395" s="62"/>
      <c r="N395" s="62"/>
      <c r="O395" s="62"/>
      <c r="P395" s="25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  <c r="DT395" s="62"/>
      <c r="DU395" s="62"/>
      <c r="DV395" s="62"/>
      <c r="DW395" s="62"/>
      <c r="DX395" s="62"/>
      <c r="DY395" s="62"/>
      <c r="DZ395" s="62"/>
      <c r="EA395" s="62"/>
      <c r="EB395" s="62"/>
      <c r="EC395" s="62"/>
      <c r="ED395" s="62"/>
      <c r="EE395" s="62"/>
      <c r="EF395" s="62"/>
      <c r="EG395" s="62"/>
      <c r="EH395" s="62"/>
      <c r="EI395" s="62"/>
      <c r="EJ395" s="62"/>
      <c r="EK395" s="62"/>
      <c r="EL395" s="62"/>
      <c r="EM395" s="62"/>
      <c r="EN395" s="62"/>
      <c r="EO395" s="62"/>
      <c r="EP395" s="62"/>
      <c r="EQ395" s="62"/>
      <c r="ER395" s="62"/>
    </row>
    <row r="396" spans="1:148" s="63" customFormat="1" ht="18.75" x14ac:dyDescent="0.3">
      <c r="A396" s="16"/>
      <c r="B396" s="48" t="s">
        <v>2091</v>
      </c>
      <c r="C396" s="24" t="s">
        <v>1533</v>
      </c>
      <c r="D396" s="16" t="s">
        <v>1424</v>
      </c>
      <c r="E396" s="25"/>
      <c r="F396" s="16"/>
      <c r="G396" s="25"/>
      <c r="H396" s="16"/>
      <c r="I396" s="5"/>
      <c r="J396" s="5" t="s">
        <v>1590</v>
      </c>
      <c r="K396" s="5" t="s">
        <v>1555</v>
      </c>
      <c r="L396" s="6"/>
      <c r="M396" s="62"/>
      <c r="N396" s="62"/>
      <c r="O396" s="62"/>
      <c r="P396" s="25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  <c r="DT396" s="62"/>
      <c r="DU396" s="62"/>
      <c r="DV396" s="62"/>
      <c r="DW396" s="62"/>
      <c r="DX396" s="62"/>
      <c r="DY396" s="62"/>
      <c r="DZ396" s="62"/>
      <c r="EA396" s="62"/>
      <c r="EB396" s="62"/>
      <c r="EC396" s="62"/>
      <c r="ED396" s="62"/>
      <c r="EE396" s="62"/>
      <c r="EF396" s="62"/>
      <c r="EG396" s="62"/>
      <c r="EH396" s="62"/>
      <c r="EI396" s="62"/>
      <c r="EJ396" s="62"/>
      <c r="EK396" s="62"/>
      <c r="EL396" s="62"/>
      <c r="EM396" s="62"/>
      <c r="EN396" s="62"/>
      <c r="EO396" s="62"/>
      <c r="EP396" s="62"/>
      <c r="EQ396" s="62"/>
      <c r="ER396" s="62"/>
    </row>
    <row r="397" spans="1:148" s="63" customFormat="1" ht="18.75" x14ac:dyDescent="0.3">
      <c r="A397" s="16"/>
      <c r="B397" s="49" t="s">
        <v>2092</v>
      </c>
      <c r="C397" s="24"/>
      <c r="D397" s="16"/>
      <c r="E397" s="25"/>
      <c r="F397" s="16"/>
      <c r="G397" s="25"/>
      <c r="H397" s="16"/>
      <c r="I397" s="7"/>
      <c r="J397" s="7" t="s">
        <v>1424</v>
      </c>
      <c r="K397" s="5" t="s">
        <v>1513</v>
      </c>
      <c r="L397" s="6"/>
      <c r="M397" s="62"/>
      <c r="N397" s="62"/>
      <c r="O397" s="62"/>
      <c r="P397" s="25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  <c r="DT397" s="62"/>
      <c r="DU397" s="62"/>
      <c r="DV397" s="62"/>
      <c r="DW397" s="62"/>
      <c r="DX397" s="62"/>
      <c r="DY397" s="62"/>
      <c r="DZ397" s="62"/>
      <c r="EA397" s="62"/>
      <c r="EB397" s="62"/>
      <c r="EC397" s="62"/>
      <c r="ED397" s="62"/>
      <c r="EE397" s="62"/>
      <c r="EF397" s="62"/>
      <c r="EG397" s="62"/>
      <c r="EH397" s="62"/>
      <c r="EI397" s="62"/>
      <c r="EJ397" s="62"/>
      <c r="EK397" s="62"/>
      <c r="EL397" s="62"/>
      <c r="EM397" s="62"/>
      <c r="EN397" s="62"/>
      <c r="EO397" s="62"/>
      <c r="EP397" s="62"/>
      <c r="EQ397" s="62"/>
      <c r="ER397" s="62"/>
    </row>
    <row r="398" spans="1:148" s="63" customFormat="1" ht="18.75" x14ac:dyDescent="0.3">
      <c r="A398" s="16"/>
      <c r="B398" s="16"/>
      <c r="C398" s="24"/>
      <c r="D398" s="97"/>
      <c r="E398" s="25"/>
      <c r="F398" s="16"/>
      <c r="G398" s="25"/>
      <c r="H398" s="16"/>
      <c r="I398" s="24"/>
      <c r="J398" s="7"/>
      <c r="K398" s="5"/>
      <c r="L398" s="6"/>
      <c r="M398" s="62"/>
      <c r="N398" s="62"/>
      <c r="O398" s="62"/>
      <c r="P398" s="25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  <c r="CR398" s="62"/>
      <c r="CS398" s="62"/>
      <c r="CT398" s="62"/>
      <c r="CU398" s="62"/>
      <c r="CV398" s="62"/>
      <c r="CW398" s="62"/>
      <c r="CX398" s="62"/>
      <c r="CY398" s="62"/>
      <c r="CZ398" s="62"/>
      <c r="DA398" s="62"/>
      <c r="DB398" s="62"/>
      <c r="DC398" s="62"/>
      <c r="DD398" s="62"/>
      <c r="DE398" s="62"/>
      <c r="DF398" s="62"/>
      <c r="DG398" s="62"/>
      <c r="DH398" s="62"/>
      <c r="DI398" s="62"/>
      <c r="DJ398" s="62"/>
      <c r="DK398" s="62"/>
      <c r="DL398" s="62"/>
      <c r="DM398" s="62"/>
      <c r="DN398" s="62"/>
      <c r="DO398" s="62"/>
      <c r="DP398" s="62"/>
      <c r="DQ398" s="62"/>
      <c r="DR398" s="62"/>
      <c r="DS398" s="62"/>
      <c r="DT398" s="62"/>
      <c r="DU398" s="62"/>
      <c r="DV398" s="62"/>
      <c r="DW398" s="62"/>
      <c r="DX398" s="62"/>
      <c r="DY398" s="62"/>
      <c r="DZ398" s="62"/>
      <c r="EA398" s="62"/>
      <c r="EB398" s="62"/>
      <c r="EC398" s="62"/>
      <c r="ED398" s="62"/>
      <c r="EE398" s="62"/>
      <c r="EF398" s="62"/>
      <c r="EG398" s="62"/>
      <c r="EH398" s="62"/>
      <c r="EI398" s="62"/>
      <c r="EJ398" s="62"/>
      <c r="EK398" s="62"/>
      <c r="EL398" s="62"/>
      <c r="EM398" s="62"/>
      <c r="EN398" s="62"/>
      <c r="EO398" s="62"/>
      <c r="EP398" s="62"/>
      <c r="EQ398" s="62"/>
      <c r="ER398" s="62"/>
    </row>
    <row r="399" spans="1:148" s="63" customFormat="1" ht="15.75" x14ac:dyDescent="0.25">
      <c r="A399" s="16">
        <v>75</v>
      </c>
      <c r="B399" s="48" t="s">
        <v>1591</v>
      </c>
      <c r="C399" s="24" t="s">
        <v>1592</v>
      </c>
      <c r="D399" s="97" t="s">
        <v>1593</v>
      </c>
      <c r="E399" s="52"/>
      <c r="F399" s="51"/>
      <c r="G399" s="52">
        <v>200000</v>
      </c>
      <c r="H399" s="51"/>
      <c r="I399" s="51"/>
      <c r="J399" s="16" t="s">
        <v>1604</v>
      </c>
      <c r="K399" s="16" t="s">
        <v>1605</v>
      </c>
      <c r="L399" s="15" t="s">
        <v>815</v>
      </c>
      <c r="M399" s="62"/>
      <c r="N399" s="62"/>
      <c r="O399" s="62"/>
      <c r="P399" s="25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  <c r="CR399" s="62"/>
      <c r="CS399" s="62"/>
      <c r="CT399" s="62"/>
      <c r="CU399" s="62"/>
      <c r="CV399" s="62"/>
      <c r="CW399" s="62"/>
      <c r="CX399" s="62"/>
      <c r="CY399" s="62"/>
      <c r="CZ399" s="62"/>
      <c r="DA399" s="62"/>
      <c r="DB399" s="62"/>
      <c r="DC399" s="62"/>
      <c r="DD399" s="62"/>
      <c r="DE399" s="62"/>
      <c r="DF399" s="62"/>
      <c r="DG399" s="62"/>
      <c r="DH399" s="62"/>
      <c r="DI399" s="62"/>
      <c r="DJ399" s="62"/>
      <c r="DK399" s="62"/>
      <c r="DL399" s="62"/>
      <c r="DM399" s="62"/>
      <c r="DN399" s="62"/>
      <c r="DO399" s="62"/>
      <c r="DP399" s="62"/>
      <c r="DQ399" s="62"/>
      <c r="DR399" s="62"/>
      <c r="DS399" s="62"/>
      <c r="DT399" s="62"/>
      <c r="DU399" s="62"/>
      <c r="DV399" s="62"/>
      <c r="DW399" s="62"/>
      <c r="DX399" s="62"/>
      <c r="DY399" s="62"/>
      <c r="DZ399" s="62"/>
      <c r="EA399" s="62"/>
      <c r="EB399" s="62"/>
      <c r="EC399" s="62"/>
      <c r="ED399" s="62"/>
      <c r="EE399" s="62"/>
      <c r="EF399" s="62"/>
      <c r="EG399" s="62"/>
      <c r="EH399" s="62"/>
      <c r="EI399" s="62"/>
      <c r="EJ399" s="62"/>
      <c r="EK399" s="62"/>
      <c r="EL399" s="62"/>
      <c r="EM399" s="62"/>
      <c r="EN399" s="62"/>
      <c r="EO399" s="62"/>
      <c r="EP399" s="62"/>
      <c r="EQ399" s="62"/>
      <c r="ER399" s="62"/>
    </row>
    <row r="400" spans="1:148" s="63" customFormat="1" ht="15.75" x14ac:dyDescent="0.25">
      <c r="A400" s="16"/>
      <c r="B400" s="48" t="s">
        <v>1594</v>
      </c>
      <c r="C400" s="24" t="s">
        <v>1595</v>
      </c>
      <c r="D400" s="97" t="s">
        <v>1596</v>
      </c>
      <c r="E400" s="25"/>
      <c r="F400" s="16"/>
      <c r="G400" s="25"/>
      <c r="H400" s="16"/>
      <c r="I400" s="16"/>
      <c r="J400" s="16" t="s">
        <v>1606</v>
      </c>
      <c r="K400" s="16" t="s">
        <v>1607</v>
      </c>
      <c r="L400" s="15"/>
      <c r="M400" s="62"/>
      <c r="N400" s="62"/>
      <c r="O400" s="62"/>
      <c r="P400" s="25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  <c r="CR400" s="62"/>
      <c r="CS400" s="62"/>
      <c r="CT400" s="62"/>
      <c r="CU400" s="62"/>
      <c r="CV400" s="62"/>
      <c r="CW400" s="62"/>
      <c r="CX400" s="62"/>
      <c r="CY400" s="62"/>
      <c r="CZ400" s="62"/>
      <c r="DA400" s="62"/>
      <c r="DB400" s="62"/>
      <c r="DC400" s="62"/>
      <c r="DD400" s="62"/>
      <c r="DE400" s="62"/>
      <c r="DF400" s="62"/>
      <c r="DG400" s="62"/>
      <c r="DH400" s="62"/>
      <c r="DI400" s="62"/>
      <c r="DJ400" s="62"/>
      <c r="DK400" s="62"/>
      <c r="DL400" s="62"/>
      <c r="DM400" s="62"/>
      <c r="DN400" s="62"/>
      <c r="DO400" s="62"/>
      <c r="DP400" s="62"/>
      <c r="DQ400" s="62"/>
      <c r="DR400" s="62"/>
      <c r="DS400" s="62"/>
      <c r="DT400" s="62"/>
      <c r="DU400" s="62"/>
      <c r="DV400" s="62"/>
      <c r="DW400" s="62"/>
      <c r="DX400" s="62"/>
      <c r="DY400" s="62"/>
      <c r="DZ400" s="62"/>
      <c r="EA400" s="62"/>
      <c r="EB400" s="62"/>
      <c r="EC400" s="62"/>
      <c r="ED400" s="62"/>
      <c r="EE400" s="62"/>
      <c r="EF400" s="62"/>
      <c r="EG400" s="62"/>
      <c r="EH400" s="62"/>
      <c r="EI400" s="62"/>
      <c r="EJ400" s="62"/>
      <c r="EK400" s="62"/>
      <c r="EL400" s="62"/>
      <c r="EM400" s="62"/>
      <c r="EN400" s="62"/>
      <c r="EO400" s="62"/>
      <c r="EP400" s="62"/>
      <c r="EQ400" s="62"/>
      <c r="ER400" s="62"/>
    </row>
    <row r="401" spans="1:148" s="63" customFormat="1" ht="15.75" x14ac:dyDescent="0.25">
      <c r="A401" s="16"/>
      <c r="B401" s="48"/>
      <c r="C401" s="24" t="s">
        <v>1597</v>
      </c>
      <c r="D401" s="97"/>
      <c r="E401" s="24"/>
      <c r="F401" s="16"/>
      <c r="G401" s="25"/>
      <c r="H401" s="16"/>
      <c r="I401" s="16"/>
      <c r="J401" s="24">
        <v>10</v>
      </c>
      <c r="K401" s="16" t="s">
        <v>1608</v>
      </c>
      <c r="L401" s="15"/>
      <c r="M401" s="62"/>
      <c r="N401" s="62"/>
      <c r="O401" s="62"/>
      <c r="P401" s="25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  <c r="CR401" s="62"/>
      <c r="CS401" s="62"/>
      <c r="CT401" s="62"/>
      <c r="CU401" s="62"/>
      <c r="CV401" s="62"/>
      <c r="CW401" s="62"/>
      <c r="CX401" s="62"/>
      <c r="CY401" s="62"/>
      <c r="CZ401" s="62"/>
      <c r="DA401" s="62"/>
      <c r="DB401" s="62"/>
      <c r="DC401" s="62"/>
      <c r="DD401" s="62"/>
      <c r="DE401" s="62"/>
      <c r="DF401" s="62"/>
      <c r="DG401" s="62"/>
      <c r="DH401" s="62"/>
      <c r="DI401" s="62"/>
      <c r="DJ401" s="62"/>
      <c r="DK401" s="62"/>
      <c r="DL401" s="62"/>
      <c r="DM401" s="62"/>
      <c r="DN401" s="62"/>
      <c r="DO401" s="62"/>
      <c r="DP401" s="62"/>
      <c r="DQ401" s="62"/>
      <c r="DR401" s="62"/>
      <c r="DS401" s="62"/>
      <c r="DT401" s="62"/>
      <c r="DU401" s="62"/>
      <c r="DV401" s="62"/>
      <c r="DW401" s="62"/>
      <c r="DX401" s="62"/>
      <c r="DY401" s="62"/>
      <c r="DZ401" s="62"/>
      <c r="EA401" s="62"/>
      <c r="EB401" s="62"/>
      <c r="EC401" s="62"/>
      <c r="ED401" s="62"/>
      <c r="EE401" s="62"/>
      <c r="EF401" s="62"/>
      <c r="EG401" s="62"/>
      <c r="EH401" s="62"/>
      <c r="EI401" s="62"/>
      <c r="EJ401" s="62"/>
      <c r="EK401" s="62"/>
      <c r="EL401" s="62"/>
      <c r="EM401" s="62"/>
      <c r="EN401" s="62"/>
      <c r="EO401" s="62"/>
      <c r="EP401" s="62"/>
      <c r="EQ401" s="62"/>
      <c r="ER401" s="62"/>
    </row>
    <row r="402" spans="1:148" s="63" customFormat="1" ht="15.75" x14ac:dyDescent="0.25">
      <c r="A402" s="16"/>
      <c r="B402" s="48"/>
      <c r="C402" s="24"/>
      <c r="D402" s="97"/>
      <c r="E402" s="25"/>
      <c r="F402" s="16"/>
      <c r="G402" s="25"/>
      <c r="H402" s="51"/>
      <c r="I402" s="24"/>
      <c r="J402" s="24"/>
      <c r="K402" s="16"/>
      <c r="L402" s="15"/>
      <c r="M402" s="62"/>
      <c r="N402" s="62"/>
      <c r="O402" s="62"/>
      <c r="P402" s="25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  <c r="CR402" s="62"/>
      <c r="CS402" s="62"/>
      <c r="CT402" s="62"/>
      <c r="CU402" s="62"/>
      <c r="CV402" s="62"/>
      <c r="CW402" s="62"/>
      <c r="CX402" s="62"/>
      <c r="CY402" s="62"/>
      <c r="CZ402" s="62"/>
      <c r="DA402" s="62"/>
      <c r="DB402" s="62"/>
      <c r="DC402" s="62"/>
      <c r="DD402" s="62"/>
      <c r="DE402" s="62"/>
      <c r="DF402" s="62"/>
      <c r="DG402" s="62"/>
      <c r="DH402" s="62"/>
      <c r="DI402" s="62"/>
      <c r="DJ402" s="62"/>
      <c r="DK402" s="62"/>
      <c r="DL402" s="62"/>
      <c r="DM402" s="62"/>
      <c r="DN402" s="62"/>
      <c r="DO402" s="62"/>
      <c r="DP402" s="62"/>
      <c r="DQ402" s="62"/>
      <c r="DR402" s="62"/>
      <c r="DS402" s="62"/>
      <c r="DT402" s="62"/>
      <c r="DU402" s="62"/>
      <c r="DV402" s="62"/>
      <c r="DW402" s="62"/>
      <c r="DX402" s="62"/>
      <c r="DY402" s="62"/>
      <c r="DZ402" s="62"/>
      <c r="EA402" s="62"/>
      <c r="EB402" s="62"/>
      <c r="EC402" s="62"/>
      <c r="ED402" s="62"/>
      <c r="EE402" s="62"/>
      <c r="EF402" s="62"/>
      <c r="EG402" s="62"/>
      <c r="EH402" s="62"/>
      <c r="EI402" s="62"/>
      <c r="EJ402" s="62"/>
      <c r="EK402" s="62"/>
      <c r="EL402" s="62"/>
      <c r="EM402" s="62"/>
      <c r="EN402" s="62"/>
      <c r="EO402" s="62"/>
      <c r="EP402" s="62"/>
      <c r="EQ402" s="62"/>
      <c r="ER402" s="62"/>
    </row>
    <row r="403" spans="1:148" s="63" customFormat="1" ht="15.75" x14ac:dyDescent="0.25">
      <c r="A403" s="16">
        <v>76</v>
      </c>
      <c r="B403" s="48" t="s">
        <v>1598</v>
      </c>
      <c r="C403" s="24" t="s">
        <v>811</v>
      </c>
      <c r="D403" s="16" t="s">
        <v>1599</v>
      </c>
      <c r="E403" s="52"/>
      <c r="F403" s="51"/>
      <c r="G403" s="52">
        <v>519000</v>
      </c>
      <c r="H403" s="51"/>
      <c r="I403" s="53"/>
      <c r="J403" s="16" t="s">
        <v>813</v>
      </c>
      <c r="K403" s="16" t="s">
        <v>814</v>
      </c>
      <c r="L403" s="15" t="s">
        <v>815</v>
      </c>
      <c r="M403" s="62"/>
      <c r="N403" s="62"/>
      <c r="O403" s="62"/>
      <c r="P403" s="25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  <c r="CR403" s="62"/>
      <c r="CS403" s="62"/>
      <c r="CT403" s="62"/>
      <c r="CU403" s="62"/>
      <c r="CV403" s="62"/>
      <c r="CW403" s="62"/>
      <c r="CX403" s="62"/>
      <c r="CY403" s="62"/>
      <c r="CZ403" s="62"/>
      <c r="DA403" s="62"/>
      <c r="DB403" s="62"/>
      <c r="DC403" s="62"/>
      <c r="DD403" s="62"/>
      <c r="DE403" s="62"/>
      <c r="DF403" s="62"/>
      <c r="DG403" s="62"/>
      <c r="DH403" s="62"/>
      <c r="DI403" s="62"/>
      <c r="DJ403" s="62"/>
      <c r="DK403" s="62"/>
      <c r="DL403" s="62"/>
      <c r="DM403" s="62"/>
      <c r="DN403" s="62"/>
      <c r="DO403" s="62"/>
      <c r="DP403" s="62"/>
      <c r="DQ403" s="62"/>
      <c r="DR403" s="62"/>
      <c r="DS403" s="62"/>
      <c r="DT403" s="62"/>
      <c r="DU403" s="62"/>
      <c r="DV403" s="62"/>
      <c r="DW403" s="62"/>
      <c r="DX403" s="62"/>
      <c r="DY403" s="62"/>
      <c r="DZ403" s="62"/>
      <c r="EA403" s="62"/>
      <c r="EB403" s="62"/>
      <c r="EC403" s="62"/>
      <c r="ED403" s="62"/>
      <c r="EE403" s="62"/>
      <c r="EF403" s="62"/>
      <c r="EG403" s="62"/>
      <c r="EH403" s="62"/>
      <c r="EI403" s="62"/>
      <c r="EJ403" s="62"/>
      <c r="EK403" s="62"/>
      <c r="EL403" s="62"/>
      <c r="EM403" s="62"/>
      <c r="EN403" s="62"/>
      <c r="EO403" s="62"/>
      <c r="EP403" s="62"/>
      <c r="EQ403" s="62"/>
      <c r="ER403" s="62"/>
    </row>
    <row r="404" spans="1:148" s="63" customFormat="1" ht="15.75" x14ac:dyDescent="0.25">
      <c r="A404" s="16"/>
      <c r="B404" s="48" t="s">
        <v>1600</v>
      </c>
      <c r="C404" s="24" t="s">
        <v>817</v>
      </c>
      <c r="D404" s="16" t="s">
        <v>1601</v>
      </c>
      <c r="E404" s="25"/>
      <c r="F404" s="16"/>
      <c r="G404" s="25"/>
      <c r="H404" s="16"/>
      <c r="I404" s="24"/>
      <c r="J404" s="16" t="s">
        <v>1562</v>
      </c>
      <c r="K404" s="16" t="s">
        <v>819</v>
      </c>
      <c r="L404" s="15"/>
      <c r="M404" s="62"/>
      <c r="N404" s="62"/>
      <c r="O404" s="62"/>
      <c r="P404" s="25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  <c r="CR404" s="62"/>
      <c r="CS404" s="62"/>
      <c r="CT404" s="62"/>
      <c r="CU404" s="62"/>
      <c r="CV404" s="62"/>
      <c r="CW404" s="62"/>
      <c r="CX404" s="62"/>
      <c r="CY404" s="62"/>
      <c r="CZ404" s="62"/>
      <c r="DA404" s="62"/>
      <c r="DB404" s="62"/>
      <c r="DC404" s="62"/>
      <c r="DD404" s="62"/>
      <c r="DE404" s="62"/>
      <c r="DF404" s="62"/>
      <c r="DG404" s="62"/>
      <c r="DH404" s="62"/>
      <c r="DI404" s="62"/>
      <c r="DJ404" s="62"/>
      <c r="DK404" s="62"/>
      <c r="DL404" s="62"/>
      <c r="DM404" s="62"/>
      <c r="DN404" s="62"/>
      <c r="DO404" s="62"/>
      <c r="DP404" s="62"/>
      <c r="DQ404" s="62"/>
      <c r="DR404" s="62"/>
      <c r="DS404" s="62"/>
      <c r="DT404" s="62"/>
      <c r="DU404" s="62"/>
      <c r="DV404" s="62"/>
      <c r="DW404" s="62"/>
      <c r="DX404" s="62"/>
      <c r="DY404" s="62"/>
      <c r="DZ404" s="62"/>
      <c r="EA404" s="62"/>
      <c r="EB404" s="62"/>
      <c r="EC404" s="62"/>
      <c r="ED404" s="62"/>
      <c r="EE404" s="62"/>
      <c r="EF404" s="62"/>
      <c r="EG404" s="62"/>
      <c r="EH404" s="62"/>
      <c r="EI404" s="62"/>
      <c r="EJ404" s="62"/>
      <c r="EK404" s="62"/>
      <c r="EL404" s="62"/>
      <c r="EM404" s="62"/>
      <c r="EN404" s="62"/>
      <c r="EO404" s="62"/>
      <c r="EP404" s="62"/>
      <c r="EQ404" s="62"/>
      <c r="ER404" s="62"/>
    </row>
    <row r="405" spans="1:148" s="63" customFormat="1" ht="15.75" x14ac:dyDescent="0.25">
      <c r="A405" s="16"/>
      <c r="B405" s="141" t="s">
        <v>1602</v>
      </c>
      <c r="C405" s="24" t="s">
        <v>820</v>
      </c>
      <c r="D405" s="16" t="s">
        <v>1507</v>
      </c>
      <c r="E405" s="24"/>
      <c r="F405" s="16"/>
      <c r="G405" s="25"/>
      <c r="H405" s="16"/>
      <c r="I405" s="24"/>
      <c r="J405" s="24" t="s">
        <v>1424</v>
      </c>
      <c r="K405" s="16"/>
      <c r="L405" s="15"/>
      <c r="M405" s="62"/>
      <c r="N405" s="62"/>
      <c r="O405" s="62"/>
      <c r="P405" s="25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  <c r="CR405" s="62"/>
      <c r="CS405" s="62"/>
      <c r="CT405" s="62"/>
      <c r="CU405" s="62"/>
      <c r="CV405" s="62"/>
      <c r="CW405" s="62"/>
      <c r="CX405" s="62"/>
      <c r="CY405" s="62"/>
      <c r="CZ405" s="62"/>
      <c r="DA405" s="62"/>
      <c r="DB405" s="62"/>
      <c r="DC405" s="62"/>
      <c r="DD405" s="62"/>
      <c r="DE405" s="62"/>
      <c r="DF405" s="62"/>
      <c r="DG405" s="62"/>
      <c r="DH405" s="62"/>
      <c r="DI405" s="62"/>
      <c r="DJ405" s="62"/>
      <c r="DK405" s="62"/>
      <c r="DL405" s="62"/>
      <c r="DM405" s="62"/>
      <c r="DN405" s="62"/>
      <c r="DO405" s="62"/>
      <c r="DP405" s="62"/>
      <c r="DQ405" s="62"/>
      <c r="DR405" s="62"/>
      <c r="DS405" s="62"/>
      <c r="DT405" s="62"/>
      <c r="DU405" s="62"/>
      <c r="DV405" s="62"/>
      <c r="DW405" s="62"/>
      <c r="DX405" s="62"/>
      <c r="DY405" s="62"/>
      <c r="DZ405" s="62"/>
      <c r="EA405" s="62"/>
      <c r="EB405" s="62"/>
      <c r="EC405" s="62"/>
      <c r="ED405" s="62"/>
      <c r="EE405" s="62"/>
      <c r="EF405" s="62"/>
      <c r="EG405" s="62"/>
      <c r="EH405" s="62"/>
      <c r="EI405" s="62"/>
      <c r="EJ405" s="62"/>
      <c r="EK405" s="62"/>
      <c r="EL405" s="62"/>
      <c r="EM405" s="62"/>
      <c r="EN405" s="62"/>
      <c r="EO405" s="62"/>
      <c r="EP405" s="62"/>
      <c r="EQ405" s="62"/>
      <c r="ER405" s="62"/>
    </row>
    <row r="406" spans="1:148" s="63" customFormat="1" ht="18.75" x14ac:dyDescent="0.3">
      <c r="A406" s="16"/>
      <c r="B406" s="48" t="s">
        <v>1603</v>
      </c>
      <c r="C406" s="16"/>
      <c r="D406" s="16"/>
      <c r="E406" s="25"/>
      <c r="F406" s="16"/>
      <c r="G406" s="25"/>
      <c r="H406" s="16"/>
      <c r="I406" s="24"/>
      <c r="J406" s="7"/>
      <c r="K406" s="5"/>
      <c r="L406" s="6"/>
      <c r="M406" s="62"/>
      <c r="N406" s="62"/>
      <c r="O406" s="62"/>
      <c r="P406" s="25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  <c r="CR406" s="62"/>
      <c r="CS406" s="62"/>
      <c r="CT406" s="62"/>
      <c r="CU406" s="62"/>
      <c r="CV406" s="62"/>
      <c r="CW406" s="62"/>
      <c r="CX406" s="62"/>
      <c r="CY406" s="62"/>
      <c r="CZ406" s="62"/>
      <c r="DA406" s="62"/>
      <c r="DB406" s="62"/>
      <c r="DC406" s="62"/>
      <c r="DD406" s="62"/>
      <c r="DE406" s="62"/>
      <c r="DF406" s="62"/>
      <c r="DG406" s="62"/>
      <c r="DH406" s="62"/>
      <c r="DI406" s="62"/>
      <c r="DJ406" s="62"/>
      <c r="DK406" s="62"/>
      <c r="DL406" s="62"/>
      <c r="DM406" s="62"/>
      <c r="DN406" s="62"/>
      <c r="DO406" s="62"/>
      <c r="DP406" s="62"/>
      <c r="DQ406" s="62"/>
      <c r="DR406" s="62"/>
      <c r="DS406" s="62"/>
      <c r="DT406" s="62"/>
      <c r="DU406" s="62"/>
      <c r="DV406" s="62"/>
      <c r="DW406" s="62"/>
      <c r="DX406" s="62"/>
      <c r="DY406" s="62"/>
      <c r="DZ406" s="62"/>
      <c r="EA406" s="62"/>
      <c r="EB406" s="62"/>
      <c r="EC406" s="62"/>
      <c r="ED406" s="62"/>
      <c r="EE406" s="62"/>
      <c r="EF406" s="62"/>
      <c r="EG406" s="62"/>
      <c r="EH406" s="62"/>
      <c r="EI406" s="62"/>
      <c r="EJ406" s="62"/>
      <c r="EK406" s="62"/>
      <c r="EL406" s="62"/>
      <c r="EM406" s="62"/>
      <c r="EN406" s="62"/>
      <c r="EO406" s="62"/>
      <c r="EP406" s="62"/>
      <c r="EQ406" s="62"/>
      <c r="ER406" s="62"/>
    </row>
    <row r="407" spans="1:148" s="63" customFormat="1" ht="18.75" x14ac:dyDescent="0.3">
      <c r="A407" s="16"/>
      <c r="B407" s="49"/>
      <c r="C407" s="24"/>
      <c r="D407" s="16"/>
      <c r="E407" s="167"/>
      <c r="F407" s="16"/>
      <c r="G407" s="167"/>
      <c r="H407" s="16"/>
      <c r="I407" s="24"/>
      <c r="J407" s="7"/>
      <c r="K407" s="5"/>
      <c r="L407" s="6"/>
      <c r="M407" s="62"/>
      <c r="N407" s="62"/>
      <c r="O407" s="62"/>
      <c r="P407" s="167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  <c r="CF407" s="62"/>
      <c r="CG407" s="62"/>
      <c r="CH407" s="62"/>
      <c r="CI407" s="62"/>
      <c r="CJ407" s="62"/>
      <c r="CK407" s="62"/>
      <c r="CL407" s="62"/>
      <c r="CM407" s="62"/>
      <c r="CN407" s="62"/>
      <c r="CO407" s="62"/>
      <c r="CP407" s="62"/>
      <c r="CQ407" s="62"/>
      <c r="CR407" s="62"/>
      <c r="CS407" s="62"/>
      <c r="CT407" s="62"/>
      <c r="CU407" s="62"/>
      <c r="CV407" s="62"/>
      <c r="CW407" s="62"/>
      <c r="CX407" s="62"/>
      <c r="CY407" s="62"/>
      <c r="CZ407" s="62"/>
      <c r="DA407" s="62"/>
      <c r="DB407" s="62"/>
      <c r="DC407" s="62"/>
      <c r="DD407" s="62"/>
      <c r="DE407" s="62"/>
      <c r="DF407" s="62"/>
      <c r="DG407" s="62"/>
      <c r="DH407" s="62"/>
      <c r="DI407" s="62"/>
      <c r="DJ407" s="62"/>
      <c r="DK407" s="62"/>
      <c r="DL407" s="62"/>
      <c r="DM407" s="62"/>
      <c r="DN407" s="62"/>
      <c r="DO407" s="62"/>
      <c r="DP407" s="62"/>
      <c r="DQ407" s="62"/>
      <c r="DR407" s="62"/>
      <c r="DS407" s="62"/>
      <c r="DT407" s="62"/>
      <c r="DU407" s="62"/>
      <c r="DV407" s="62"/>
      <c r="DW407" s="62"/>
      <c r="DX407" s="62"/>
      <c r="DY407" s="62"/>
      <c r="DZ407" s="62"/>
      <c r="EA407" s="62"/>
      <c r="EB407" s="62"/>
      <c r="EC407" s="62"/>
      <c r="ED407" s="62"/>
      <c r="EE407" s="62"/>
      <c r="EF407" s="62"/>
      <c r="EG407" s="62"/>
      <c r="EH407" s="62"/>
      <c r="EI407" s="62"/>
      <c r="EJ407" s="62"/>
      <c r="EK407" s="62"/>
      <c r="EL407" s="62"/>
      <c r="EM407" s="62"/>
      <c r="EN407" s="62"/>
      <c r="EO407" s="62"/>
      <c r="EP407" s="62"/>
      <c r="EQ407" s="62"/>
      <c r="ER407" s="62"/>
    </row>
    <row r="408" spans="1:148" s="63" customFormat="1" ht="18.75" x14ac:dyDescent="0.3">
      <c r="A408" s="16"/>
      <c r="B408" s="49"/>
      <c r="C408" s="24"/>
      <c r="D408" s="16"/>
      <c r="E408" s="25"/>
      <c r="F408" s="16"/>
      <c r="G408" s="25"/>
      <c r="H408" s="16"/>
      <c r="I408" s="7"/>
      <c r="J408" s="7"/>
      <c r="K408" s="5"/>
      <c r="L408" s="6"/>
      <c r="M408" s="62"/>
      <c r="N408" s="62"/>
      <c r="O408" s="62"/>
      <c r="P408" s="25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2"/>
      <c r="CO408" s="62"/>
      <c r="CP408" s="62"/>
      <c r="CQ408" s="62"/>
      <c r="CR408" s="62"/>
      <c r="CS408" s="62"/>
      <c r="CT408" s="62"/>
      <c r="CU408" s="62"/>
      <c r="CV408" s="62"/>
      <c r="CW408" s="62"/>
      <c r="CX408" s="62"/>
      <c r="CY408" s="62"/>
      <c r="CZ408" s="62"/>
      <c r="DA408" s="62"/>
      <c r="DB408" s="62"/>
      <c r="DC408" s="62"/>
      <c r="DD408" s="62"/>
      <c r="DE408" s="62"/>
      <c r="DF408" s="62"/>
      <c r="DG408" s="62"/>
      <c r="DH408" s="62"/>
      <c r="DI408" s="62"/>
      <c r="DJ408" s="62"/>
      <c r="DK408" s="62"/>
      <c r="DL408" s="62"/>
      <c r="DM408" s="62"/>
      <c r="DN408" s="62"/>
      <c r="DO408" s="62"/>
      <c r="DP408" s="62"/>
      <c r="DQ408" s="62"/>
      <c r="DR408" s="62"/>
      <c r="DS408" s="62"/>
      <c r="DT408" s="62"/>
      <c r="DU408" s="62"/>
      <c r="DV408" s="62"/>
      <c r="DW408" s="62"/>
      <c r="DX408" s="62"/>
      <c r="DY408" s="62"/>
      <c r="DZ408" s="62"/>
      <c r="EA408" s="62"/>
      <c r="EB408" s="62"/>
      <c r="EC408" s="62"/>
      <c r="ED408" s="62"/>
      <c r="EE408" s="62"/>
      <c r="EF408" s="62"/>
      <c r="EG408" s="62"/>
      <c r="EH408" s="62"/>
      <c r="EI408" s="62"/>
      <c r="EJ408" s="62"/>
      <c r="EK408" s="62"/>
      <c r="EL408" s="62"/>
      <c r="EM408" s="62"/>
      <c r="EN408" s="62"/>
      <c r="EO408" s="62"/>
      <c r="EP408" s="62"/>
      <c r="EQ408" s="62"/>
      <c r="ER408" s="62"/>
    </row>
    <row r="409" spans="1:148" s="63" customFormat="1" ht="15.75" x14ac:dyDescent="0.25">
      <c r="A409" s="16"/>
      <c r="B409" s="16"/>
      <c r="C409" s="24"/>
      <c r="D409" s="16"/>
      <c r="E409" s="58"/>
      <c r="F409" s="18"/>
      <c r="G409" s="54"/>
      <c r="H409" s="18"/>
      <c r="I409" s="18"/>
      <c r="J409" s="24"/>
      <c r="K409" s="16"/>
      <c r="L409" s="15"/>
      <c r="M409" s="62"/>
      <c r="N409" s="62"/>
      <c r="O409" s="62"/>
      <c r="P409" s="25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2"/>
      <c r="CO409" s="62"/>
      <c r="CP409" s="62"/>
      <c r="CQ409" s="62"/>
      <c r="CR409" s="62"/>
      <c r="CS409" s="62"/>
      <c r="CT409" s="62"/>
      <c r="CU409" s="62"/>
      <c r="CV409" s="62"/>
      <c r="CW409" s="62"/>
      <c r="CX409" s="62"/>
      <c r="CY409" s="62"/>
      <c r="CZ409" s="62"/>
      <c r="DA409" s="62"/>
      <c r="DB409" s="62"/>
      <c r="DC409" s="62"/>
      <c r="DD409" s="62"/>
      <c r="DE409" s="62"/>
      <c r="DF409" s="62"/>
      <c r="DG409" s="62"/>
      <c r="DH409" s="62"/>
      <c r="DI409" s="62"/>
      <c r="DJ409" s="62"/>
      <c r="DK409" s="62"/>
      <c r="DL409" s="62"/>
      <c r="DM409" s="62"/>
      <c r="DN409" s="62"/>
      <c r="DO409" s="62"/>
      <c r="DP409" s="62"/>
      <c r="DQ409" s="62"/>
      <c r="DR409" s="62"/>
      <c r="DS409" s="62"/>
      <c r="DT409" s="62"/>
      <c r="DU409" s="62"/>
      <c r="DV409" s="62"/>
      <c r="DW409" s="62"/>
      <c r="DX409" s="62"/>
      <c r="DY409" s="62"/>
      <c r="DZ409" s="62"/>
      <c r="EA409" s="62"/>
      <c r="EB409" s="62"/>
      <c r="EC409" s="62"/>
      <c r="ED409" s="62"/>
      <c r="EE409" s="62"/>
      <c r="EF409" s="62"/>
      <c r="EG409" s="62"/>
      <c r="EH409" s="62"/>
      <c r="EI409" s="62"/>
      <c r="EJ409" s="62"/>
      <c r="EK409" s="62"/>
      <c r="EL409" s="62"/>
      <c r="EM409" s="62"/>
      <c r="EN409" s="62"/>
      <c r="EO409" s="62"/>
      <c r="EP409" s="62"/>
      <c r="EQ409" s="62"/>
      <c r="ER409" s="62"/>
    </row>
    <row r="410" spans="1:148" s="63" customFormat="1" ht="15.75" x14ac:dyDescent="0.25">
      <c r="A410" s="18"/>
      <c r="B410" s="35"/>
      <c r="C410" s="39"/>
      <c r="D410" s="18"/>
      <c r="E410" s="55">
        <v>0</v>
      </c>
      <c r="F410" s="65">
        <f>SUM(F385:F409)</f>
        <v>788000</v>
      </c>
      <c r="G410" s="55">
        <f>SUM(G385:G409)</f>
        <v>1467000</v>
      </c>
      <c r="H410" s="65">
        <v>0</v>
      </c>
      <c r="I410" s="58">
        <v>0</v>
      </c>
      <c r="J410" s="39"/>
      <c r="K410" s="18"/>
      <c r="L410" s="18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2"/>
      <c r="CO410" s="62"/>
      <c r="CP410" s="62"/>
      <c r="CQ410" s="62"/>
      <c r="CR410" s="62"/>
      <c r="CS410" s="62"/>
      <c r="CT410" s="62"/>
      <c r="CU410" s="62"/>
      <c r="CV410" s="62"/>
      <c r="CW410" s="62"/>
      <c r="CX410" s="62"/>
      <c r="CY410" s="62"/>
      <c r="CZ410" s="62"/>
      <c r="DA410" s="62"/>
      <c r="DB410" s="62"/>
      <c r="DC410" s="62"/>
      <c r="DD410" s="62"/>
      <c r="DE410" s="62"/>
      <c r="DF410" s="62"/>
      <c r="DG410" s="62"/>
      <c r="DH410" s="62"/>
      <c r="DI410" s="62"/>
      <c r="DJ410" s="62"/>
      <c r="DK410" s="62"/>
      <c r="DL410" s="62"/>
      <c r="DM410" s="62"/>
      <c r="DN410" s="62"/>
      <c r="DO410" s="62"/>
      <c r="DP410" s="62"/>
      <c r="DQ410" s="62"/>
      <c r="DR410" s="62"/>
      <c r="DS410" s="62"/>
      <c r="DT410" s="62"/>
      <c r="DU410" s="62"/>
      <c r="DV410" s="62"/>
      <c r="DW410" s="62"/>
      <c r="DX410" s="62"/>
      <c r="DY410" s="62"/>
      <c r="DZ410" s="62"/>
      <c r="EA410" s="62"/>
      <c r="EB410" s="62"/>
      <c r="EC410" s="62"/>
      <c r="ED410" s="62"/>
      <c r="EE410" s="62"/>
      <c r="EF410" s="62"/>
      <c r="EG410" s="62"/>
      <c r="EH410" s="62"/>
      <c r="EI410" s="62"/>
      <c r="EJ410" s="62"/>
      <c r="EK410" s="62"/>
      <c r="EL410" s="62"/>
      <c r="EM410" s="62"/>
      <c r="EN410" s="62"/>
      <c r="EO410" s="62"/>
      <c r="EP410" s="62"/>
      <c r="EQ410" s="62"/>
      <c r="ER410" s="62"/>
    </row>
    <row r="411" spans="1:148" s="63" customFormat="1" ht="15.75" x14ac:dyDescent="0.25">
      <c r="A411" s="170"/>
      <c r="B411" s="49"/>
      <c r="C411" s="170"/>
      <c r="D411" s="170"/>
      <c r="E411" s="52"/>
      <c r="F411" s="52"/>
      <c r="G411" s="52"/>
      <c r="H411" s="52"/>
      <c r="I411" s="52"/>
      <c r="J411" s="170"/>
      <c r="K411" s="170"/>
      <c r="L411" s="170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2"/>
      <c r="CO411" s="62"/>
      <c r="CP411" s="62"/>
      <c r="CQ411" s="62"/>
      <c r="CR411" s="62"/>
      <c r="CS411" s="62"/>
      <c r="CT411" s="62"/>
      <c r="CU411" s="62"/>
      <c r="CV411" s="62"/>
      <c r="CW411" s="62"/>
      <c r="CX411" s="62"/>
      <c r="CY411" s="62"/>
      <c r="CZ411" s="62"/>
      <c r="DA411" s="62"/>
      <c r="DB411" s="62"/>
      <c r="DC411" s="62"/>
      <c r="DD411" s="62"/>
      <c r="DE411" s="62"/>
      <c r="DF411" s="62"/>
      <c r="DG411" s="62"/>
      <c r="DH411" s="62"/>
      <c r="DI411" s="62"/>
      <c r="DJ411" s="62"/>
      <c r="DK411" s="62"/>
      <c r="DL411" s="62"/>
      <c r="DM411" s="62"/>
      <c r="DN411" s="62"/>
      <c r="DO411" s="62"/>
      <c r="DP411" s="62"/>
      <c r="DQ411" s="62"/>
      <c r="DR411" s="62"/>
      <c r="DS411" s="62"/>
      <c r="DT411" s="62"/>
      <c r="DU411" s="62"/>
      <c r="DV411" s="62"/>
      <c r="DW411" s="62"/>
      <c r="DX411" s="62"/>
      <c r="DY411" s="62"/>
      <c r="DZ411" s="62"/>
      <c r="EA411" s="62"/>
      <c r="EB411" s="62"/>
      <c r="EC411" s="62"/>
      <c r="ED411" s="62"/>
      <c r="EE411" s="62"/>
      <c r="EF411" s="62"/>
      <c r="EG411" s="62"/>
      <c r="EH411" s="62"/>
      <c r="EI411" s="62"/>
      <c r="EJ411" s="62"/>
      <c r="EK411" s="62"/>
      <c r="EL411" s="62"/>
      <c r="EM411" s="62"/>
      <c r="EN411" s="62"/>
      <c r="EO411" s="62"/>
      <c r="EP411" s="62"/>
      <c r="EQ411" s="62"/>
      <c r="ER411" s="62"/>
    </row>
    <row r="412" spans="1:148" s="1" customFormat="1" ht="18.75" x14ac:dyDescent="0.3"/>
    <row r="413" spans="1:148" s="1" customFormat="1" ht="18.75" x14ac:dyDescent="0.3">
      <c r="A413" s="4"/>
    </row>
    <row r="414" spans="1:148" ht="18.75" x14ac:dyDescent="0.3">
      <c r="A414" s="27" t="s">
        <v>693</v>
      </c>
      <c r="B414" s="28"/>
      <c r="C414" s="28"/>
      <c r="D414" s="28" t="s">
        <v>3</v>
      </c>
      <c r="E414" s="177" t="s">
        <v>539</v>
      </c>
      <c r="F414" s="178"/>
      <c r="G414" s="178"/>
      <c r="H414" s="178"/>
      <c r="I414" s="179"/>
      <c r="J414" s="29" t="s">
        <v>9</v>
      </c>
      <c r="K414" s="28" t="s">
        <v>5</v>
      </c>
      <c r="L414" s="30" t="s">
        <v>7</v>
      </c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</row>
    <row r="415" spans="1:148" ht="18.75" x14ac:dyDescent="0.3">
      <c r="A415" s="27" t="s">
        <v>694</v>
      </c>
      <c r="B415" s="31" t="s">
        <v>538</v>
      </c>
      <c r="C415" s="32" t="s">
        <v>2</v>
      </c>
      <c r="D415" s="31" t="s">
        <v>10</v>
      </c>
      <c r="E415" s="28">
        <v>2561</v>
      </c>
      <c r="F415" s="28">
        <v>2562</v>
      </c>
      <c r="G415" s="29">
        <v>2563</v>
      </c>
      <c r="H415" s="29">
        <v>2564</v>
      </c>
      <c r="I415" s="29">
        <v>2565</v>
      </c>
      <c r="J415" s="31" t="s">
        <v>417</v>
      </c>
      <c r="K415" s="31" t="s">
        <v>6</v>
      </c>
      <c r="L415" s="33" t="s">
        <v>8</v>
      </c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</row>
    <row r="416" spans="1:148" ht="18.75" x14ac:dyDescent="0.3">
      <c r="A416" s="34" t="s">
        <v>0</v>
      </c>
      <c r="B416" s="35"/>
      <c r="C416" s="36"/>
      <c r="D416" s="35"/>
      <c r="E416" s="37" t="s">
        <v>4</v>
      </c>
      <c r="F416" s="37" t="s">
        <v>4</v>
      </c>
      <c r="G416" s="38" t="s">
        <v>4</v>
      </c>
      <c r="H416" s="37" t="s">
        <v>4</v>
      </c>
      <c r="I416" s="37" t="s">
        <v>4</v>
      </c>
      <c r="J416" s="39"/>
      <c r="K416" s="35"/>
      <c r="L416" s="40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</row>
    <row r="417" spans="1:148" s="63" customFormat="1" ht="15.75" x14ac:dyDescent="0.25">
      <c r="A417" s="16">
        <v>77</v>
      </c>
      <c r="B417" s="48" t="s">
        <v>1609</v>
      </c>
      <c r="C417" s="24" t="s">
        <v>811</v>
      </c>
      <c r="D417" s="16" t="s">
        <v>1504</v>
      </c>
      <c r="E417" s="52"/>
      <c r="F417" s="51"/>
      <c r="G417" s="52"/>
      <c r="H417" s="51">
        <v>338500</v>
      </c>
      <c r="I417" s="68">
        <v>338500</v>
      </c>
      <c r="J417" s="16" t="s">
        <v>813</v>
      </c>
      <c r="K417" s="16" t="s">
        <v>814</v>
      </c>
      <c r="L417" s="15" t="s">
        <v>815</v>
      </c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2"/>
      <c r="CO417" s="62"/>
      <c r="CP417" s="62"/>
      <c r="CQ417" s="62"/>
      <c r="CR417" s="62"/>
      <c r="CS417" s="62"/>
      <c r="CT417" s="62"/>
      <c r="CU417" s="62"/>
      <c r="CV417" s="62"/>
      <c r="CW417" s="62"/>
      <c r="CX417" s="62"/>
      <c r="CY417" s="62"/>
      <c r="CZ417" s="62"/>
      <c r="DA417" s="62"/>
      <c r="DB417" s="62"/>
      <c r="DC417" s="62"/>
      <c r="DD417" s="62"/>
      <c r="DE417" s="62"/>
      <c r="DF417" s="62"/>
      <c r="DG417" s="62"/>
      <c r="DH417" s="62"/>
      <c r="DI417" s="62"/>
      <c r="DJ417" s="62"/>
      <c r="DK417" s="62"/>
      <c r="DL417" s="62"/>
      <c r="DM417" s="62"/>
      <c r="DN417" s="62"/>
      <c r="DO417" s="62"/>
      <c r="DP417" s="62"/>
      <c r="DQ417" s="62"/>
      <c r="DR417" s="62"/>
      <c r="DS417" s="62"/>
      <c r="DT417" s="62"/>
      <c r="DU417" s="62"/>
      <c r="DV417" s="62"/>
      <c r="DW417" s="62"/>
      <c r="DX417" s="62"/>
      <c r="DY417" s="62"/>
      <c r="DZ417" s="62"/>
      <c r="EA417" s="62"/>
      <c r="EB417" s="62"/>
      <c r="EC417" s="62"/>
      <c r="ED417" s="62"/>
      <c r="EE417" s="62"/>
      <c r="EF417" s="62"/>
      <c r="EG417" s="62"/>
      <c r="EH417" s="62"/>
      <c r="EI417" s="62"/>
      <c r="EJ417" s="62"/>
      <c r="EK417" s="62"/>
      <c r="EL417" s="62"/>
      <c r="EM417" s="62"/>
      <c r="EN417" s="62"/>
      <c r="EO417" s="62"/>
      <c r="EP417" s="62"/>
      <c r="EQ417" s="62"/>
      <c r="ER417" s="62"/>
    </row>
    <row r="418" spans="1:148" s="63" customFormat="1" ht="15.75" x14ac:dyDescent="0.25">
      <c r="A418" s="16"/>
      <c r="B418" s="48" t="s">
        <v>1610</v>
      </c>
      <c r="C418" s="24" t="s">
        <v>817</v>
      </c>
      <c r="D418" s="16" t="s">
        <v>1611</v>
      </c>
      <c r="E418" s="25"/>
      <c r="F418" s="16"/>
      <c r="G418" s="25"/>
      <c r="H418" s="16"/>
      <c r="I418" s="16"/>
      <c r="J418" s="16" t="s">
        <v>1622</v>
      </c>
      <c r="K418" s="16" t="s">
        <v>819</v>
      </c>
      <c r="L418" s="15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2"/>
      <c r="CO418" s="62"/>
      <c r="CP418" s="62"/>
      <c r="CQ418" s="62"/>
      <c r="CR418" s="62"/>
      <c r="CS418" s="62"/>
      <c r="CT418" s="62"/>
      <c r="CU418" s="62"/>
      <c r="CV418" s="62"/>
      <c r="CW418" s="62"/>
      <c r="CX418" s="62"/>
      <c r="CY418" s="62"/>
      <c r="CZ418" s="62"/>
      <c r="DA418" s="62"/>
      <c r="DB418" s="62"/>
      <c r="DC418" s="62"/>
      <c r="DD418" s="62"/>
      <c r="DE418" s="62"/>
      <c r="DF418" s="62"/>
      <c r="DG418" s="62"/>
      <c r="DH418" s="62"/>
      <c r="DI418" s="62"/>
      <c r="DJ418" s="62"/>
      <c r="DK418" s="62"/>
      <c r="DL418" s="62"/>
      <c r="DM418" s="62"/>
      <c r="DN418" s="62"/>
      <c r="DO418" s="62"/>
      <c r="DP418" s="62"/>
      <c r="DQ418" s="62"/>
      <c r="DR418" s="62"/>
      <c r="DS418" s="62"/>
      <c r="DT418" s="62"/>
      <c r="DU418" s="62"/>
      <c r="DV418" s="62"/>
      <c r="DW418" s="62"/>
      <c r="DX418" s="62"/>
      <c r="DY418" s="62"/>
      <c r="DZ418" s="62"/>
      <c r="EA418" s="62"/>
      <c r="EB418" s="62"/>
      <c r="EC418" s="62"/>
      <c r="ED418" s="62"/>
      <c r="EE418" s="62"/>
      <c r="EF418" s="62"/>
      <c r="EG418" s="62"/>
      <c r="EH418" s="62"/>
      <c r="EI418" s="62"/>
      <c r="EJ418" s="62"/>
      <c r="EK418" s="62"/>
      <c r="EL418" s="62"/>
      <c r="EM418" s="62"/>
      <c r="EN418" s="62"/>
      <c r="EO418" s="62"/>
      <c r="EP418" s="62"/>
      <c r="EQ418" s="62"/>
      <c r="ER418" s="62"/>
    </row>
    <row r="419" spans="1:148" s="63" customFormat="1" ht="15.75" x14ac:dyDescent="0.25">
      <c r="A419" s="16"/>
      <c r="B419" s="97" t="s">
        <v>1612</v>
      </c>
      <c r="C419" s="24" t="s">
        <v>820</v>
      </c>
      <c r="D419" s="16" t="s">
        <v>1507</v>
      </c>
      <c r="E419" s="25"/>
      <c r="F419" s="16"/>
      <c r="G419" s="25"/>
      <c r="H419" s="16"/>
      <c r="I419" s="24"/>
      <c r="J419" s="24" t="s">
        <v>1424</v>
      </c>
      <c r="K419" s="16"/>
      <c r="L419" s="15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62"/>
      <c r="CE419" s="62"/>
      <c r="CF419" s="62"/>
      <c r="CG419" s="62"/>
      <c r="CH419" s="62"/>
      <c r="CI419" s="62"/>
      <c r="CJ419" s="62"/>
      <c r="CK419" s="62"/>
      <c r="CL419" s="62"/>
      <c r="CM419" s="62"/>
      <c r="CN419" s="62"/>
      <c r="CO419" s="62"/>
      <c r="CP419" s="62"/>
      <c r="CQ419" s="62"/>
      <c r="CR419" s="62"/>
      <c r="CS419" s="62"/>
      <c r="CT419" s="62"/>
      <c r="CU419" s="62"/>
      <c r="CV419" s="62"/>
      <c r="CW419" s="62"/>
      <c r="CX419" s="62"/>
      <c r="CY419" s="62"/>
      <c r="CZ419" s="62"/>
      <c r="DA419" s="62"/>
      <c r="DB419" s="62"/>
      <c r="DC419" s="62"/>
      <c r="DD419" s="62"/>
      <c r="DE419" s="62"/>
      <c r="DF419" s="62"/>
      <c r="DG419" s="62"/>
      <c r="DH419" s="62"/>
      <c r="DI419" s="62"/>
      <c r="DJ419" s="62"/>
      <c r="DK419" s="62"/>
      <c r="DL419" s="62"/>
      <c r="DM419" s="62"/>
      <c r="DN419" s="62"/>
      <c r="DO419" s="62"/>
      <c r="DP419" s="62"/>
      <c r="DQ419" s="62"/>
      <c r="DR419" s="62"/>
      <c r="DS419" s="62"/>
      <c r="DT419" s="62"/>
      <c r="DU419" s="62"/>
      <c r="DV419" s="62"/>
      <c r="DW419" s="62"/>
      <c r="DX419" s="62"/>
      <c r="DY419" s="62"/>
      <c r="DZ419" s="62"/>
      <c r="EA419" s="62"/>
      <c r="EB419" s="62"/>
      <c r="EC419" s="62"/>
      <c r="ED419" s="62"/>
      <c r="EE419" s="62"/>
      <c r="EF419" s="62"/>
      <c r="EG419" s="62"/>
      <c r="EH419" s="62"/>
      <c r="EI419" s="62"/>
      <c r="EJ419" s="62"/>
      <c r="EK419" s="62"/>
      <c r="EL419" s="62"/>
      <c r="EM419" s="62"/>
      <c r="EN419" s="62"/>
      <c r="EO419" s="62"/>
      <c r="EP419" s="62"/>
      <c r="EQ419" s="62"/>
      <c r="ER419" s="62"/>
    </row>
    <row r="420" spans="1:148" s="63" customFormat="1" ht="15.75" x14ac:dyDescent="0.25">
      <c r="A420" s="16"/>
      <c r="C420" s="24"/>
      <c r="D420" s="97"/>
      <c r="E420" s="52"/>
      <c r="F420" s="51"/>
      <c r="G420" s="52"/>
      <c r="H420" s="51"/>
      <c r="I420" s="16"/>
      <c r="J420" s="16"/>
      <c r="K420" s="16"/>
      <c r="L420" s="15"/>
      <c r="M420" s="62"/>
      <c r="N420" s="62"/>
      <c r="O420" s="62"/>
      <c r="P420" s="25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62"/>
      <c r="CE420" s="62"/>
      <c r="CF420" s="62"/>
      <c r="CG420" s="62"/>
      <c r="CH420" s="62"/>
      <c r="CI420" s="62"/>
      <c r="CJ420" s="62"/>
      <c r="CK420" s="62"/>
      <c r="CL420" s="62"/>
      <c r="CM420" s="62"/>
      <c r="CN420" s="62"/>
      <c r="CO420" s="62"/>
      <c r="CP420" s="62"/>
      <c r="CQ420" s="62"/>
      <c r="CR420" s="62"/>
      <c r="CS420" s="62"/>
      <c r="CT420" s="62"/>
      <c r="CU420" s="62"/>
      <c r="CV420" s="62"/>
      <c r="CW420" s="62"/>
      <c r="CX420" s="62"/>
      <c r="CY420" s="62"/>
      <c r="CZ420" s="62"/>
      <c r="DA420" s="62"/>
      <c r="DB420" s="62"/>
      <c r="DC420" s="62"/>
      <c r="DD420" s="62"/>
      <c r="DE420" s="62"/>
      <c r="DF420" s="62"/>
      <c r="DG420" s="62"/>
      <c r="DH420" s="62"/>
      <c r="DI420" s="62"/>
      <c r="DJ420" s="62"/>
      <c r="DK420" s="62"/>
      <c r="DL420" s="62"/>
      <c r="DM420" s="62"/>
      <c r="DN420" s="62"/>
      <c r="DO420" s="62"/>
      <c r="DP420" s="62"/>
      <c r="DQ420" s="62"/>
      <c r="DR420" s="62"/>
      <c r="DS420" s="62"/>
      <c r="DT420" s="62"/>
      <c r="DU420" s="62"/>
      <c r="DV420" s="62"/>
      <c r="DW420" s="62"/>
      <c r="DX420" s="62"/>
      <c r="DY420" s="62"/>
      <c r="DZ420" s="62"/>
      <c r="EA420" s="62"/>
      <c r="EB420" s="62"/>
      <c r="EC420" s="62"/>
      <c r="ED420" s="62"/>
      <c r="EE420" s="62"/>
      <c r="EF420" s="62"/>
      <c r="EG420" s="62"/>
      <c r="EH420" s="62"/>
      <c r="EI420" s="62"/>
      <c r="EJ420" s="62"/>
      <c r="EK420" s="62"/>
      <c r="EL420" s="62"/>
      <c r="EM420" s="62"/>
      <c r="EN420" s="62"/>
      <c r="EO420" s="62"/>
      <c r="EP420" s="62"/>
      <c r="EQ420" s="62"/>
      <c r="ER420" s="62"/>
    </row>
    <row r="421" spans="1:148" s="63" customFormat="1" ht="15.75" x14ac:dyDescent="0.25">
      <c r="A421" s="16">
        <v>78</v>
      </c>
      <c r="B421" s="48" t="s">
        <v>1613</v>
      </c>
      <c r="C421" s="24" t="s">
        <v>811</v>
      </c>
      <c r="D421" s="16" t="s">
        <v>1504</v>
      </c>
      <c r="E421" s="52"/>
      <c r="F421" s="51"/>
      <c r="G421" s="52"/>
      <c r="H421" s="51">
        <v>288750</v>
      </c>
      <c r="I421" s="52">
        <v>288750</v>
      </c>
      <c r="J421" s="16" t="s">
        <v>813</v>
      </c>
      <c r="K421" s="16" t="s">
        <v>814</v>
      </c>
      <c r="L421" s="15" t="s">
        <v>815</v>
      </c>
      <c r="M421" s="62"/>
      <c r="N421" s="62"/>
      <c r="O421" s="62"/>
      <c r="P421" s="25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62"/>
      <c r="CE421" s="62"/>
      <c r="CF421" s="62"/>
      <c r="CG421" s="62"/>
      <c r="CH421" s="62"/>
      <c r="CI421" s="62"/>
      <c r="CJ421" s="62"/>
      <c r="CK421" s="62"/>
      <c r="CL421" s="62"/>
      <c r="CM421" s="62"/>
      <c r="CN421" s="62"/>
      <c r="CO421" s="62"/>
      <c r="CP421" s="62"/>
      <c r="CQ421" s="62"/>
      <c r="CR421" s="62"/>
      <c r="CS421" s="62"/>
      <c r="CT421" s="62"/>
      <c r="CU421" s="62"/>
      <c r="CV421" s="62"/>
      <c r="CW421" s="62"/>
      <c r="CX421" s="62"/>
      <c r="CY421" s="62"/>
      <c r="CZ421" s="62"/>
      <c r="DA421" s="62"/>
      <c r="DB421" s="62"/>
      <c r="DC421" s="62"/>
      <c r="DD421" s="62"/>
      <c r="DE421" s="62"/>
      <c r="DF421" s="62"/>
      <c r="DG421" s="62"/>
      <c r="DH421" s="62"/>
      <c r="DI421" s="62"/>
      <c r="DJ421" s="62"/>
      <c r="DK421" s="62"/>
      <c r="DL421" s="62"/>
      <c r="DM421" s="62"/>
      <c r="DN421" s="62"/>
      <c r="DO421" s="62"/>
      <c r="DP421" s="62"/>
      <c r="DQ421" s="62"/>
      <c r="DR421" s="62"/>
      <c r="DS421" s="62"/>
      <c r="DT421" s="62"/>
      <c r="DU421" s="62"/>
      <c r="DV421" s="62"/>
      <c r="DW421" s="62"/>
      <c r="DX421" s="62"/>
      <c r="DY421" s="62"/>
      <c r="DZ421" s="62"/>
      <c r="EA421" s="62"/>
      <c r="EB421" s="62"/>
      <c r="EC421" s="62"/>
      <c r="ED421" s="62"/>
      <c r="EE421" s="62"/>
      <c r="EF421" s="62"/>
      <c r="EG421" s="62"/>
      <c r="EH421" s="62"/>
      <c r="EI421" s="62"/>
      <c r="EJ421" s="62"/>
      <c r="EK421" s="62"/>
      <c r="EL421" s="62"/>
      <c r="EM421" s="62"/>
      <c r="EN421" s="62"/>
      <c r="EO421" s="62"/>
      <c r="EP421" s="62"/>
      <c r="EQ421" s="62"/>
      <c r="ER421" s="62"/>
    </row>
    <row r="422" spans="1:148" s="63" customFormat="1" ht="15.75" x14ac:dyDescent="0.25">
      <c r="A422" s="16"/>
      <c r="B422" s="48" t="s">
        <v>1614</v>
      </c>
      <c r="C422" s="24" t="s">
        <v>817</v>
      </c>
      <c r="D422" s="16" t="s">
        <v>1570</v>
      </c>
      <c r="E422" s="25"/>
      <c r="F422" s="16"/>
      <c r="G422" s="25"/>
      <c r="H422" s="16"/>
      <c r="I422" s="16"/>
      <c r="J422" s="16" t="s">
        <v>1585</v>
      </c>
      <c r="K422" s="16" t="s">
        <v>819</v>
      </c>
      <c r="L422" s="15"/>
      <c r="M422" s="62"/>
      <c r="N422" s="62"/>
      <c r="O422" s="62"/>
      <c r="P422" s="25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62"/>
      <c r="CE422" s="62"/>
      <c r="CF422" s="62"/>
      <c r="CG422" s="62"/>
      <c r="CH422" s="62"/>
      <c r="CI422" s="62"/>
      <c r="CJ422" s="62"/>
      <c r="CK422" s="62"/>
      <c r="CL422" s="62"/>
      <c r="CM422" s="62"/>
      <c r="CN422" s="62"/>
      <c r="CO422" s="62"/>
      <c r="CP422" s="62"/>
      <c r="CQ422" s="62"/>
      <c r="CR422" s="62"/>
      <c r="CS422" s="62"/>
      <c r="CT422" s="62"/>
      <c r="CU422" s="62"/>
      <c r="CV422" s="62"/>
      <c r="CW422" s="62"/>
      <c r="CX422" s="62"/>
      <c r="CY422" s="62"/>
      <c r="CZ422" s="62"/>
      <c r="DA422" s="62"/>
      <c r="DB422" s="62"/>
      <c r="DC422" s="62"/>
      <c r="DD422" s="62"/>
      <c r="DE422" s="62"/>
      <c r="DF422" s="62"/>
      <c r="DG422" s="62"/>
      <c r="DH422" s="62"/>
      <c r="DI422" s="62"/>
      <c r="DJ422" s="62"/>
      <c r="DK422" s="62"/>
      <c r="DL422" s="62"/>
      <c r="DM422" s="62"/>
      <c r="DN422" s="62"/>
      <c r="DO422" s="62"/>
      <c r="DP422" s="62"/>
      <c r="DQ422" s="62"/>
      <c r="DR422" s="62"/>
      <c r="DS422" s="62"/>
      <c r="DT422" s="62"/>
      <c r="DU422" s="62"/>
      <c r="DV422" s="62"/>
      <c r="DW422" s="62"/>
      <c r="DX422" s="62"/>
      <c r="DY422" s="62"/>
      <c r="DZ422" s="62"/>
      <c r="EA422" s="62"/>
      <c r="EB422" s="62"/>
      <c r="EC422" s="62"/>
      <c r="ED422" s="62"/>
      <c r="EE422" s="62"/>
      <c r="EF422" s="62"/>
      <c r="EG422" s="62"/>
      <c r="EH422" s="62"/>
      <c r="EI422" s="62"/>
      <c r="EJ422" s="62"/>
      <c r="EK422" s="62"/>
      <c r="EL422" s="62"/>
      <c r="EM422" s="62"/>
      <c r="EN422" s="62"/>
      <c r="EO422" s="62"/>
      <c r="EP422" s="62"/>
      <c r="EQ422" s="62"/>
      <c r="ER422" s="62"/>
    </row>
    <row r="423" spans="1:148" s="63" customFormat="1" ht="15.75" x14ac:dyDescent="0.25">
      <c r="A423" s="16"/>
      <c r="B423" s="48" t="s">
        <v>1615</v>
      </c>
      <c r="C423" s="24" t="s">
        <v>820</v>
      </c>
      <c r="D423" s="16" t="s">
        <v>1507</v>
      </c>
      <c r="E423" s="25"/>
      <c r="F423" s="16"/>
      <c r="G423" s="25"/>
      <c r="H423" s="16"/>
      <c r="I423" s="24"/>
      <c r="J423" s="24" t="s">
        <v>1424</v>
      </c>
      <c r="K423" s="16"/>
      <c r="L423" s="15"/>
      <c r="M423" s="62"/>
      <c r="N423" s="62"/>
      <c r="O423" s="62"/>
      <c r="P423" s="25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62"/>
      <c r="CE423" s="62"/>
      <c r="CF423" s="62"/>
      <c r="CG423" s="62"/>
      <c r="CH423" s="62"/>
      <c r="CI423" s="62"/>
      <c r="CJ423" s="62"/>
      <c r="CK423" s="62"/>
      <c r="CL423" s="62"/>
      <c r="CM423" s="62"/>
      <c r="CN423" s="62"/>
      <c r="CO423" s="62"/>
      <c r="CP423" s="62"/>
      <c r="CQ423" s="62"/>
      <c r="CR423" s="62"/>
      <c r="CS423" s="62"/>
      <c r="CT423" s="62"/>
      <c r="CU423" s="62"/>
      <c r="CV423" s="62"/>
      <c r="CW423" s="62"/>
      <c r="CX423" s="62"/>
      <c r="CY423" s="62"/>
      <c r="CZ423" s="62"/>
      <c r="DA423" s="62"/>
      <c r="DB423" s="62"/>
      <c r="DC423" s="62"/>
      <c r="DD423" s="62"/>
      <c r="DE423" s="62"/>
      <c r="DF423" s="62"/>
      <c r="DG423" s="62"/>
      <c r="DH423" s="62"/>
      <c r="DI423" s="62"/>
      <c r="DJ423" s="62"/>
      <c r="DK423" s="62"/>
      <c r="DL423" s="62"/>
      <c r="DM423" s="62"/>
      <c r="DN423" s="62"/>
      <c r="DO423" s="62"/>
      <c r="DP423" s="62"/>
      <c r="DQ423" s="62"/>
      <c r="DR423" s="62"/>
      <c r="DS423" s="62"/>
      <c r="DT423" s="62"/>
      <c r="DU423" s="62"/>
      <c r="DV423" s="62"/>
      <c r="DW423" s="62"/>
      <c r="DX423" s="62"/>
      <c r="DY423" s="62"/>
      <c r="DZ423" s="62"/>
      <c r="EA423" s="62"/>
      <c r="EB423" s="62"/>
      <c r="EC423" s="62"/>
      <c r="ED423" s="62"/>
      <c r="EE423" s="62"/>
      <c r="EF423" s="62"/>
      <c r="EG423" s="62"/>
      <c r="EH423" s="62"/>
      <c r="EI423" s="62"/>
      <c r="EJ423" s="62"/>
      <c r="EK423" s="62"/>
      <c r="EL423" s="62"/>
      <c r="EM423" s="62"/>
      <c r="EN423" s="62"/>
      <c r="EO423" s="62"/>
      <c r="EP423" s="62"/>
      <c r="EQ423" s="62"/>
      <c r="ER423" s="62"/>
    </row>
    <row r="424" spans="1:148" s="63" customFormat="1" ht="15.75" x14ac:dyDescent="0.25">
      <c r="A424" s="16"/>
      <c r="B424" s="97" t="s">
        <v>1616</v>
      </c>
      <c r="C424" s="24"/>
      <c r="D424" s="97"/>
      <c r="E424" s="25"/>
      <c r="F424" s="16"/>
      <c r="G424" s="25"/>
      <c r="H424" s="16"/>
      <c r="I424" s="24"/>
      <c r="J424" s="24"/>
      <c r="K424" s="16"/>
      <c r="L424" s="15"/>
      <c r="M424" s="62"/>
      <c r="N424" s="62"/>
      <c r="O424" s="62"/>
      <c r="P424" s="25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  <c r="CF424" s="62"/>
      <c r="CG424" s="62"/>
      <c r="CH424" s="62"/>
      <c r="CI424" s="62"/>
      <c r="CJ424" s="62"/>
      <c r="CK424" s="62"/>
      <c r="CL424" s="62"/>
      <c r="CM424" s="62"/>
      <c r="CN424" s="62"/>
      <c r="CO424" s="62"/>
      <c r="CP424" s="62"/>
      <c r="CQ424" s="62"/>
      <c r="CR424" s="62"/>
      <c r="CS424" s="62"/>
      <c r="CT424" s="62"/>
      <c r="CU424" s="62"/>
      <c r="CV424" s="62"/>
      <c r="CW424" s="62"/>
      <c r="CX424" s="62"/>
      <c r="CY424" s="62"/>
      <c r="CZ424" s="62"/>
      <c r="DA424" s="62"/>
      <c r="DB424" s="62"/>
      <c r="DC424" s="62"/>
      <c r="DD424" s="62"/>
      <c r="DE424" s="62"/>
      <c r="DF424" s="62"/>
      <c r="DG424" s="62"/>
      <c r="DH424" s="62"/>
      <c r="DI424" s="62"/>
      <c r="DJ424" s="62"/>
      <c r="DK424" s="62"/>
      <c r="DL424" s="62"/>
      <c r="DM424" s="62"/>
      <c r="DN424" s="62"/>
      <c r="DO424" s="62"/>
      <c r="DP424" s="62"/>
      <c r="DQ424" s="62"/>
      <c r="DR424" s="62"/>
      <c r="DS424" s="62"/>
      <c r="DT424" s="62"/>
      <c r="DU424" s="62"/>
      <c r="DV424" s="62"/>
      <c r="DW424" s="62"/>
      <c r="DX424" s="62"/>
      <c r="DY424" s="62"/>
      <c r="DZ424" s="62"/>
      <c r="EA424" s="62"/>
      <c r="EB424" s="62"/>
      <c r="EC424" s="62"/>
      <c r="ED424" s="62"/>
      <c r="EE424" s="62"/>
      <c r="EF424" s="62"/>
      <c r="EG424" s="62"/>
      <c r="EH424" s="62"/>
      <c r="EI424" s="62"/>
      <c r="EJ424" s="62"/>
      <c r="EK424" s="62"/>
      <c r="EL424" s="62"/>
      <c r="EM424" s="62"/>
      <c r="EN424" s="62"/>
      <c r="EO424" s="62"/>
      <c r="EP424" s="62"/>
      <c r="EQ424" s="62"/>
      <c r="ER424" s="62"/>
    </row>
    <row r="425" spans="1:148" s="63" customFormat="1" ht="15.75" x14ac:dyDescent="0.25">
      <c r="A425" s="16"/>
      <c r="B425" s="48"/>
      <c r="C425" s="24"/>
      <c r="D425" s="97"/>
      <c r="E425" s="25"/>
      <c r="F425" s="16"/>
      <c r="G425" s="25"/>
      <c r="H425" s="16"/>
      <c r="I425" s="24"/>
      <c r="J425" s="24"/>
      <c r="K425" s="16"/>
      <c r="L425" s="15"/>
      <c r="M425" s="62"/>
      <c r="N425" s="62"/>
      <c r="O425" s="62"/>
      <c r="P425" s="25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62"/>
      <c r="CE425" s="62"/>
      <c r="CF425" s="62"/>
      <c r="CG425" s="62"/>
      <c r="CH425" s="62"/>
      <c r="CI425" s="62"/>
      <c r="CJ425" s="62"/>
      <c r="CK425" s="62"/>
      <c r="CL425" s="62"/>
      <c r="CM425" s="62"/>
      <c r="CN425" s="62"/>
      <c r="CO425" s="62"/>
      <c r="CP425" s="62"/>
      <c r="CQ425" s="62"/>
      <c r="CR425" s="62"/>
      <c r="CS425" s="62"/>
      <c r="CT425" s="62"/>
      <c r="CU425" s="62"/>
      <c r="CV425" s="62"/>
      <c r="CW425" s="62"/>
      <c r="CX425" s="62"/>
      <c r="CY425" s="62"/>
      <c r="CZ425" s="62"/>
      <c r="DA425" s="62"/>
      <c r="DB425" s="62"/>
      <c r="DC425" s="62"/>
      <c r="DD425" s="62"/>
      <c r="DE425" s="62"/>
      <c r="DF425" s="62"/>
      <c r="DG425" s="62"/>
      <c r="DH425" s="62"/>
      <c r="DI425" s="62"/>
      <c r="DJ425" s="62"/>
      <c r="DK425" s="62"/>
      <c r="DL425" s="62"/>
      <c r="DM425" s="62"/>
      <c r="DN425" s="62"/>
      <c r="DO425" s="62"/>
      <c r="DP425" s="62"/>
      <c r="DQ425" s="62"/>
      <c r="DR425" s="62"/>
      <c r="DS425" s="62"/>
      <c r="DT425" s="62"/>
      <c r="DU425" s="62"/>
      <c r="DV425" s="62"/>
      <c r="DW425" s="62"/>
      <c r="DX425" s="62"/>
      <c r="DY425" s="62"/>
      <c r="DZ425" s="62"/>
      <c r="EA425" s="62"/>
      <c r="EB425" s="62"/>
      <c r="EC425" s="62"/>
      <c r="ED425" s="62"/>
      <c r="EE425" s="62"/>
      <c r="EF425" s="62"/>
      <c r="EG425" s="62"/>
      <c r="EH425" s="62"/>
      <c r="EI425" s="62"/>
      <c r="EJ425" s="62"/>
      <c r="EK425" s="62"/>
      <c r="EL425" s="62"/>
      <c r="EM425" s="62"/>
      <c r="EN425" s="62"/>
      <c r="EO425" s="62"/>
      <c r="EP425" s="62"/>
      <c r="EQ425" s="62"/>
      <c r="ER425" s="62"/>
    </row>
    <row r="426" spans="1:148" s="63" customFormat="1" ht="15.75" x14ac:dyDescent="0.25">
      <c r="A426" s="16">
        <v>79</v>
      </c>
      <c r="B426" s="48" t="s">
        <v>1617</v>
      </c>
      <c r="C426" s="24" t="s">
        <v>811</v>
      </c>
      <c r="D426" s="16" t="s">
        <v>1504</v>
      </c>
      <c r="E426" s="52"/>
      <c r="F426" s="51"/>
      <c r="G426" s="52">
        <v>93600</v>
      </c>
      <c r="H426" s="51"/>
      <c r="I426" s="16"/>
      <c r="J426" s="16" t="s">
        <v>813</v>
      </c>
      <c r="K426" s="16" t="s">
        <v>814</v>
      </c>
      <c r="L426" s="15" t="s">
        <v>815</v>
      </c>
      <c r="M426" s="62"/>
      <c r="N426" s="62"/>
      <c r="O426" s="62"/>
      <c r="P426" s="25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62"/>
      <c r="CE426" s="62"/>
      <c r="CF426" s="62"/>
      <c r="CG426" s="62"/>
      <c r="CH426" s="62"/>
      <c r="CI426" s="62"/>
      <c r="CJ426" s="62"/>
      <c r="CK426" s="62"/>
      <c r="CL426" s="62"/>
      <c r="CM426" s="62"/>
      <c r="CN426" s="62"/>
      <c r="CO426" s="62"/>
      <c r="CP426" s="62"/>
      <c r="CQ426" s="62"/>
      <c r="CR426" s="62"/>
      <c r="CS426" s="62"/>
      <c r="CT426" s="62"/>
      <c r="CU426" s="62"/>
      <c r="CV426" s="62"/>
      <c r="CW426" s="62"/>
      <c r="CX426" s="62"/>
      <c r="CY426" s="62"/>
      <c r="CZ426" s="62"/>
      <c r="DA426" s="62"/>
      <c r="DB426" s="62"/>
      <c r="DC426" s="62"/>
      <c r="DD426" s="62"/>
      <c r="DE426" s="62"/>
      <c r="DF426" s="62"/>
      <c r="DG426" s="62"/>
      <c r="DH426" s="62"/>
      <c r="DI426" s="62"/>
      <c r="DJ426" s="62"/>
      <c r="DK426" s="62"/>
      <c r="DL426" s="62"/>
      <c r="DM426" s="62"/>
      <c r="DN426" s="62"/>
      <c r="DO426" s="62"/>
      <c r="DP426" s="62"/>
      <c r="DQ426" s="62"/>
      <c r="DR426" s="62"/>
      <c r="DS426" s="62"/>
      <c r="DT426" s="62"/>
      <c r="DU426" s="62"/>
      <c r="DV426" s="62"/>
      <c r="DW426" s="62"/>
      <c r="DX426" s="62"/>
      <c r="DY426" s="62"/>
      <c r="DZ426" s="62"/>
      <c r="EA426" s="62"/>
      <c r="EB426" s="62"/>
      <c r="EC426" s="62"/>
      <c r="ED426" s="62"/>
      <c r="EE426" s="62"/>
      <c r="EF426" s="62"/>
      <c r="EG426" s="62"/>
      <c r="EH426" s="62"/>
      <c r="EI426" s="62"/>
      <c r="EJ426" s="62"/>
      <c r="EK426" s="62"/>
      <c r="EL426" s="62"/>
      <c r="EM426" s="62"/>
      <c r="EN426" s="62"/>
      <c r="EO426" s="62"/>
      <c r="EP426" s="62"/>
      <c r="EQ426" s="62"/>
      <c r="ER426" s="62"/>
    </row>
    <row r="427" spans="1:148" s="63" customFormat="1" ht="15.75" x14ac:dyDescent="0.25">
      <c r="A427" s="16"/>
      <c r="B427" s="48" t="s">
        <v>1618</v>
      </c>
      <c r="C427" s="24" t="s">
        <v>817</v>
      </c>
      <c r="D427" s="16" t="s">
        <v>1574</v>
      </c>
      <c r="E427" s="25"/>
      <c r="F427" s="16"/>
      <c r="G427" s="25"/>
      <c r="H427" s="16"/>
      <c r="I427" s="16"/>
      <c r="J427" s="16" t="s">
        <v>1586</v>
      </c>
      <c r="K427" s="16" t="s">
        <v>819</v>
      </c>
      <c r="L427" s="15"/>
      <c r="M427" s="62"/>
      <c r="N427" s="62"/>
      <c r="O427" s="62"/>
      <c r="P427" s="25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62"/>
      <c r="CE427" s="62"/>
      <c r="CF427" s="62"/>
      <c r="CG427" s="62"/>
      <c r="CH427" s="62"/>
      <c r="CI427" s="62"/>
      <c r="CJ427" s="62"/>
      <c r="CK427" s="62"/>
      <c r="CL427" s="62"/>
      <c r="CM427" s="62"/>
      <c r="CN427" s="62"/>
      <c r="CO427" s="62"/>
      <c r="CP427" s="62"/>
      <c r="CQ427" s="62"/>
      <c r="CR427" s="62"/>
      <c r="CS427" s="62"/>
      <c r="CT427" s="62"/>
      <c r="CU427" s="62"/>
      <c r="CV427" s="62"/>
      <c r="CW427" s="62"/>
      <c r="CX427" s="62"/>
      <c r="CY427" s="62"/>
      <c r="CZ427" s="62"/>
      <c r="DA427" s="62"/>
      <c r="DB427" s="62"/>
      <c r="DC427" s="62"/>
      <c r="DD427" s="62"/>
      <c r="DE427" s="62"/>
      <c r="DF427" s="62"/>
      <c r="DG427" s="62"/>
      <c r="DH427" s="62"/>
      <c r="DI427" s="62"/>
      <c r="DJ427" s="62"/>
      <c r="DK427" s="62"/>
      <c r="DL427" s="62"/>
      <c r="DM427" s="62"/>
      <c r="DN427" s="62"/>
      <c r="DO427" s="62"/>
      <c r="DP427" s="62"/>
      <c r="DQ427" s="62"/>
      <c r="DR427" s="62"/>
      <c r="DS427" s="62"/>
      <c r="DT427" s="62"/>
      <c r="DU427" s="62"/>
      <c r="DV427" s="62"/>
      <c r="DW427" s="62"/>
      <c r="DX427" s="62"/>
      <c r="DY427" s="62"/>
      <c r="DZ427" s="62"/>
      <c r="EA427" s="62"/>
      <c r="EB427" s="62"/>
      <c r="EC427" s="62"/>
      <c r="ED427" s="62"/>
      <c r="EE427" s="62"/>
      <c r="EF427" s="62"/>
      <c r="EG427" s="62"/>
      <c r="EH427" s="62"/>
      <c r="EI427" s="62"/>
      <c r="EJ427" s="62"/>
      <c r="EK427" s="62"/>
      <c r="EL427" s="62"/>
      <c r="EM427" s="62"/>
      <c r="EN427" s="62"/>
      <c r="EO427" s="62"/>
      <c r="EP427" s="62"/>
      <c r="EQ427" s="62"/>
      <c r="ER427" s="62"/>
    </row>
    <row r="428" spans="1:148" s="63" customFormat="1" ht="15.75" x14ac:dyDescent="0.25">
      <c r="A428" s="16"/>
      <c r="B428" s="48" t="s">
        <v>1619</v>
      </c>
      <c r="C428" s="24" t="s">
        <v>820</v>
      </c>
      <c r="D428" s="16" t="s">
        <v>1507</v>
      </c>
      <c r="E428" s="25"/>
      <c r="F428" s="16"/>
      <c r="G428" s="25"/>
      <c r="H428" s="16"/>
      <c r="I428" s="24"/>
      <c r="J428" s="24" t="s">
        <v>1424</v>
      </c>
      <c r="K428" s="16"/>
      <c r="L428" s="15"/>
      <c r="M428" s="62"/>
      <c r="N428" s="62"/>
      <c r="O428" s="62"/>
      <c r="P428" s="25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2"/>
      <c r="CO428" s="62"/>
      <c r="CP428" s="62"/>
      <c r="CQ428" s="62"/>
      <c r="CR428" s="62"/>
      <c r="CS428" s="62"/>
      <c r="CT428" s="62"/>
      <c r="CU428" s="62"/>
      <c r="CV428" s="62"/>
      <c r="CW428" s="62"/>
      <c r="CX428" s="62"/>
      <c r="CY428" s="62"/>
      <c r="CZ428" s="62"/>
      <c r="DA428" s="62"/>
      <c r="DB428" s="62"/>
      <c r="DC428" s="62"/>
      <c r="DD428" s="62"/>
      <c r="DE428" s="62"/>
      <c r="DF428" s="62"/>
      <c r="DG428" s="62"/>
      <c r="DH428" s="62"/>
      <c r="DI428" s="62"/>
      <c r="DJ428" s="62"/>
      <c r="DK428" s="62"/>
      <c r="DL428" s="62"/>
      <c r="DM428" s="62"/>
      <c r="DN428" s="62"/>
      <c r="DO428" s="62"/>
      <c r="DP428" s="62"/>
      <c r="DQ428" s="62"/>
      <c r="DR428" s="62"/>
      <c r="DS428" s="62"/>
      <c r="DT428" s="62"/>
      <c r="DU428" s="62"/>
      <c r="DV428" s="62"/>
      <c r="DW428" s="62"/>
      <c r="DX428" s="62"/>
      <c r="DY428" s="62"/>
      <c r="DZ428" s="62"/>
      <c r="EA428" s="62"/>
      <c r="EB428" s="62"/>
      <c r="EC428" s="62"/>
      <c r="ED428" s="62"/>
      <c r="EE428" s="62"/>
      <c r="EF428" s="62"/>
      <c r="EG428" s="62"/>
      <c r="EH428" s="62"/>
      <c r="EI428" s="62"/>
      <c r="EJ428" s="62"/>
      <c r="EK428" s="62"/>
      <c r="EL428" s="62"/>
      <c r="EM428" s="62"/>
      <c r="EN428" s="62"/>
      <c r="EO428" s="62"/>
      <c r="EP428" s="62"/>
      <c r="EQ428" s="62"/>
      <c r="ER428" s="62"/>
    </row>
    <row r="429" spans="1:148" s="63" customFormat="1" ht="15.75" x14ac:dyDescent="0.25">
      <c r="A429" s="16"/>
      <c r="B429" s="48"/>
      <c r="C429" s="24"/>
      <c r="D429" s="16"/>
      <c r="E429" s="25"/>
      <c r="F429" s="16"/>
      <c r="G429" s="25"/>
      <c r="H429" s="16"/>
      <c r="I429" s="16"/>
      <c r="J429" s="16"/>
      <c r="K429" s="16"/>
      <c r="L429" s="15"/>
      <c r="M429" s="62"/>
      <c r="N429" s="62"/>
      <c r="O429" s="62"/>
      <c r="P429" s="25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2"/>
      <c r="CO429" s="62"/>
      <c r="CP429" s="62"/>
      <c r="CQ429" s="62"/>
      <c r="CR429" s="62"/>
      <c r="CS429" s="62"/>
      <c r="CT429" s="62"/>
      <c r="CU429" s="62"/>
      <c r="CV429" s="62"/>
      <c r="CW429" s="62"/>
      <c r="CX429" s="62"/>
      <c r="CY429" s="62"/>
      <c r="CZ429" s="62"/>
      <c r="DA429" s="62"/>
      <c r="DB429" s="62"/>
      <c r="DC429" s="62"/>
      <c r="DD429" s="62"/>
      <c r="DE429" s="62"/>
      <c r="DF429" s="62"/>
      <c r="DG429" s="62"/>
      <c r="DH429" s="62"/>
      <c r="DI429" s="62"/>
      <c r="DJ429" s="62"/>
      <c r="DK429" s="62"/>
      <c r="DL429" s="62"/>
      <c r="DM429" s="62"/>
      <c r="DN429" s="62"/>
      <c r="DO429" s="62"/>
      <c r="DP429" s="62"/>
      <c r="DQ429" s="62"/>
      <c r="DR429" s="62"/>
      <c r="DS429" s="62"/>
      <c r="DT429" s="62"/>
      <c r="DU429" s="62"/>
      <c r="DV429" s="62"/>
      <c r="DW429" s="62"/>
      <c r="DX429" s="62"/>
      <c r="DY429" s="62"/>
      <c r="DZ429" s="62"/>
      <c r="EA429" s="62"/>
      <c r="EB429" s="62"/>
      <c r="EC429" s="62"/>
      <c r="ED429" s="62"/>
      <c r="EE429" s="62"/>
      <c r="EF429" s="62"/>
      <c r="EG429" s="62"/>
      <c r="EH429" s="62"/>
      <c r="EI429" s="62"/>
      <c r="EJ429" s="62"/>
      <c r="EK429" s="62"/>
      <c r="EL429" s="62"/>
      <c r="EM429" s="62"/>
      <c r="EN429" s="62"/>
      <c r="EO429" s="62"/>
      <c r="EP429" s="62"/>
      <c r="EQ429" s="62"/>
      <c r="ER429" s="62"/>
    </row>
    <row r="430" spans="1:148" s="63" customFormat="1" ht="15.75" x14ac:dyDescent="0.25">
      <c r="A430" s="16">
        <v>80</v>
      </c>
      <c r="B430" s="48" t="s">
        <v>1620</v>
      </c>
      <c r="C430" s="24" t="s">
        <v>811</v>
      </c>
      <c r="D430" s="16" t="s">
        <v>1599</v>
      </c>
      <c r="E430" s="52"/>
      <c r="F430" s="51"/>
      <c r="G430" s="52">
        <v>305000</v>
      </c>
      <c r="H430" s="51">
        <v>305000</v>
      </c>
      <c r="I430" s="16"/>
      <c r="J430" s="16" t="s">
        <v>813</v>
      </c>
      <c r="K430" s="16" t="s">
        <v>814</v>
      </c>
      <c r="L430" s="15" t="s">
        <v>815</v>
      </c>
      <c r="M430" s="62"/>
      <c r="N430" s="62"/>
      <c r="O430" s="62"/>
      <c r="P430" s="25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  <c r="DT430" s="62"/>
      <c r="DU430" s="62"/>
      <c r="DV430" s="62"/>
      <c r="DW430" s="62"/>
      <c r="DX430" s="62"/>
      <c r="DY430" s="62"/>
      <c r="DZ430" s="62"/>
      <c r="EA430" s="62"/>
      <c r="EB430" s="62"/>
      <c r="EC430" s="62"/>
      <c r="ED430" s="62"/>
      <c r="EE430" s="62"/>
      <c r="EF430" s="62"/>
      <c r="EG430" s="62"/>
      <c r="EH430" s="62"/>
      <c r="EI430" s="62"/>
      <c r="EJ430" s="62"/>
      <c r="EK430" s="62"/>
      <c r="EL430" s="62"/>
      <c r="EM430" s="62"/>
      <c r="EN430" s="62"/>
      <c r="EO430" s="62"/>
      <c r="EP430" s="62"/>
      <c r="EQ430" s="62"/>
      <c r="ER430" s="62"/>
    </row>
    <row r="431" spans="1:148" s="63" customFormat="1" ht="15.75" x14ac:dyDescent="0.25">
      <c r="A431" s="16"/>
      <c r="B431" s="48" t="s">
        <v>2044</v>
      </c>
      <c r="C431" s="24" t="s">
        <v>817</v>
      </c>
      <c r="D431" s="16" t="s">
        <v>1621</v>
      </c>
      <c r="E431" s="25"/>
      <c r="F431" s="16"/>
      <c r="G431" s="25"/>
      <c r="H431" s="16"/>
      <c r="I431" s="16"/>
      <c r="J431" s="16" t="s">
        <v>1623</v>
      </c>
      <c r="K431" s="16" t="s">
        <v>819</v>
      </c>
      <c r="L431" s="15"/>
      <c r="M431" s="62"/>
      <c r="N431" s="62"/>
      <c r="O431" s="62"/>
      <c r="P431" s="25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  <c r="CF431" s="62"/>
      <c r="CG431" s="62"/>
      <c r="CH431" s="62"/>
      <c r="CI431" s="62"/>
      <c r="CJ431" s="62"/>
      <c r="CK431" s="62"/>
      <c r="CL431" s="62"/>
      <c r="CM431" s="62"/>
      <c r="CN431" s="62"/>
      <c r="CO431" s="62"/>
      <c r="CP431" s="62"/>
      <c r="CQ431" s="62"/>
      <c r="CR431" s="62"/>
      <c r="CS431" s="62"/>
      <c r="CT431" s="62"/>
      <c r="CU431" s="62"/>
      <c r="CV431" s="62"/>
      <c r="CW431" s="62"/>
      <c r="CX431" s="62"/>
      <c r="CY431" s="62"/>
      <c r="CZ431" s="62"/>
      <c r="DA431" s="62"/>
      <c r="DB431" s="62"/>
      <c r="DC431" s="62"/>
      <c r="DD431" s="62"/>
      <c r="DE431" s="62"/>
      <c r="DF431" s="62"/>
      <c r="DG431" s="62"/>
      <c r="DH431" s="62"/>
      <c r="DI431" s="62"/>
      <c r="DJ431" s="62"/>
      <c r="DK431" s="62"/>
      <c r="DL431" s="62"/>
      <c r="DM431" s="62"/>
      <c r="DN431" s="62"/>
      <c r="DO431" s="62"/>
      <c r="DP431" s="62"/>
      <c r="DQ431" s="62"/>
      <c r="DR431" s="62"/>
      <c r="DS431" s="62"/>
      <c r="DT431" s="62"/>
      <c r="DU431" s="62"/>
      <c r="DV431" s="62"/>
      <c r="DW431" s="62"/>
      <c r="DX431" s="62"/>
      <c r="DY431" s="62"/>
      <c r="DZ431" s="62"/>
      <c r="EA431" s="62"/>
      <c r="EB431" s="62"/>
      <c r="EC431" s="62"/>
      <c r="ED431" s="62"/>
      <c r="EE431" s="62"/>
      <c r="EF431" s="62"/>
      <c r="EG431" s="62"/>
      <c r="EH431" s="62"/>
      <c r="EI431" s="62"/>
      <c r="EJ431" s="62"/>
      <c r="EK431" s="62"/>
      <c r="EL431" s="62"/>
      <c r="EM431" s="62"/>
      <c r="EN431" s="62"/>
      <c r="EO431" s="62"/>
      <c r="EP431" s="62"/>
      <c r="EQ431" s="62"/>
      <c r="ER431" s="62"/>
    </row>
    <row r="432" spans="1:148" s="63" customFormat="1" ht="15.75" x14ac:dyDescent="0.25">
      <c r="A432" s="16"/>
      <c r="B432" s="48" t="s">
        <v>2045</v>
      </c>
      <c r="C432" s="24" t="s">
        <v>820</v>
      </c>
      <c r="D432" s="16" t="s">
        <v>1507</v>
      </c>
      <c r="E432" s="25"/>
      <c r="F432" s="16"/>
      <c r="G432" s="25"/>
      <c r="H432" s="16"/>
      <c r="I432" s="24"/>
      <c r="J432" s="24" t="s">
        <v>1424</v>
      </c>
      <c r="K432" s="16"/>
      <c r="L432" s="15"/>
      <c r="M432" s="62"/>
      <c r="N432" s="62"/>
      <c r="O432" s="62"/>
      <c r="P432" s="25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2"/>
      <c r="CO432" s="62"/>
      <c r="CP432" s="62"/>
      <c r="CQ432" s="62"/>
      <c r="CR432" s="62"/>
      <c r="CS432" s="62"/>
      <c r="CT432" s="62"/>
      <c r="CU432" s="62"/>
      <c r="CV432" s="62"/>
      <c r="CW432" s="62"/>
      <c r="CX432" s="62"/>
      <c r="CY432" s="62"/>
      <c r="CZ432" s="62"/>
      <c r="DA432" s="62"/>
      <c r="DB432" s="62"/>
      <c r="DC432" s="62"/>
      <c r="DD432" s="62"/>
      <c r="DE432" s="62"/>
      <c r="DF432" s="62"/>
      <c r="DG432" s="62"/>
      <c r="DH432" s="62"/>
      <c r="DI432" s="62"/>
      <c r="DJ432" s="62"/>
      <c r="DK432" s="62"/>
      <c r="DL432" s="62"/>
      <c r="DM432" s="62"/>
      <c r="DN432" s="62"/>
      <c r="DO432" s="62"/>
      <c r="DP432" s="62"/>
      <c r="DQ432" s="62"/>
      <c r="DR432" s="62"/>
      <c r="DS432" s="62"/>
      <c r="DT432" s="62"/>
      <c r="DU432" s="62"/>
      <c r="DV432" s="62"/>
      <c r="DW432" s="62"/>
      <c r="DX432" s="62"/>
      <c r="DY432" s="62"/>
      <c r="DZ432" s="62"/>
      <c r="EA432" s="62"/>
      <c r="EB432" s="62"/>
      <c r="EC432" s="62"/>
      <c r="ED432" s="62"/>
      <c r="EE432" s="62"/>
      <c r="EF432" s="62"/>
      <c r="EG432" s="62"/>
      <c r="EH432" s="62"/>
      <c r="EI432" s="62"/>
      <c r="EJ432" s="62"/>
      <c r="EK432" s="62"/>
      <c r="EL432" s="62"/>
      <c r="EM432" s="62"/>
      <c r="EN432" s="62"/>
      <c r="EO432" s="62"/>
      <c r="EP432" s="62"/>
      <c r="EQ432" s="62"/>
      <c r="ER432" s="62"/>
    </row>
    <row r="433" spans="1:148" s="63" customFormat="1" ht="15.75" x14ac:dyDescent="0.25">
      <c r="A433" s="16"/>
      <c r="B433" s="48"/>
      <c r="C433" s="24"/>
      <c r="D433" s="97"/>
      <c r="E433" s="25"/>
      <c r="F433" s="16"/>
      <c r="G433" s="25"/>
      <c r="H433" s="16"/>
      <c r="I433" s="24"/>
      <c r="J433" s="24"/>
      <c r="K433" s="16"/>
      <c r="L433" s="15"/>
      <c r="M433" s="62"/>
      <c r="N433" s="62"/>
      <c r="O433" s="62"/>
      <c r="P433" s="25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2"/>
      <c r="CO433" s="62"/>
      <c r="CP433" s="62"/>
      <c r="CQ433" s="62"/>
      <c r="CR433" s="62"/>
      <c r="CS433" s="62"/>
      <c r="CT433" s="62"/>
      <c r="CU433" s="62"/>
      <c r="CV433" s="62"/>
      <c r="CW433" s="62"/>
      <c r="CX433" s="62"/>
      <c r="CY433" s="62"/>
      <c r="CZ433" s="62"/>
      <c r="DA433" s="62"/>
      <c r="DB433" s="62"/>
      <c r="DC433" s="62"/>
      <c r="DD433" s="62"/>
      <c r="DE433" s="62"/>
      <c r="DF433" s="62"/>
      <c r="DG433" s="62"/>
      <c r="DH433" s="62"/>
      <c r="DI433" s="62"/>
      <c r="DJ433" s="62"/>
      <c r="DK433" s="62"/>
      <c r="DL433" s="62"/>
      <c r="DM433" s="62"/>
      <c r="DN433" s="62"/>
      <c r="DO433" s="62"/>
      <c r="DP433" s="62"/>
      <c r="DQ433" s="62"/>
      <c r="DR433" s="62"/>
      <c r="DS433" s="62"/>
      <c r="DT433" s="62"/>
      <c r="DU433" s="62"/>
      <c r="DV433" s="62"/>
      <c r="DW433" s="62"/>
      <c r="DX433" s="62"/>
      <c r="DY433" s="62"/>
      <c r="DZ433" s="62"/>
      <c r="EA433" s="62"/>
      <c r="EB433" s="62"/>
      <c r="EC433" s="62"/>
      <c r="ED433" s="62"/>
      <c r="EE433" s="62"/>
      <c r="EF433" s="62"/>
      <c r="EG433" s="62"/>
      <c r="EH433" s="62"/>
      <c r="EI433" s="62"/>
      <c r="EJ433" s="62"/>
      <c r="EK433" s="62"/>
      <c r="EL433" s="62"/>
      <c r="EM433" s="62"/>
      <c r="EN433" s="62"/>
      <c r="EO433" s="62"/>
      <c r="EP433" s="62"/>
      <c r="EQ433" s="62"/>
      <c r="ER433" s="62"/>
    </row>
    <row r="434" spans="1:148" s="63" customFormat="1" ht="15.75" x14ac:dyDescent="0.25">
      <c r="A434" s="16">
        <v>81</v>
      </c>
      <c r="B434" s="48" t="s">
        <v>1620</v>
      </c>
      <c r="C434" s="24" t="s">
        <v>811</v>
      </c>
      <c r="D434" s="16" t="s">
        <v>1504</v>
      </c>
      <c r="E434" s="52"/>
      <c r="F434" s="51"/>
      <c r="G434" s="52"/>
      <c r="H434" s="51">
        <v>297000</v>
      </c>
      <c r="I434" s="52">
        <v>297000</v>
      </c>
      <c r="J434" s="16" t="s">
        <v>813</v>
      </c>
      <c r="K434" s="16" t="s">
        <v>814</v>
      </c>
      <c r="L434" s="15" t="s">
        <v>815</v>
      </c>
      <c r="M434" s="62"/>
      <c r="N434" s="62"/>
      <c r="O434" s="62"/>
      <c r="P434" s="25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2"/>
      <c r="CO434" s="62"/>
      <c r="CP434" s="62"/>
      <c r="CQ434" s="62"/>
      <c r="CR434" s="62"/>
      <c r="CS434" s="62"/>
      <c r="CT434" s="62"/>
      <c r="CU434" s="62"/>
      <c r="CV434" s="62"/>
      <c r="CW434" s="62"/>
      <c r="CX434" s="62"/>
      <c r="CY434" s="62"/>
      <c r="CZ434" s="62"/>
      <c r="DA434" s="62"/>
      <c r="DB434" s="62"/>
      <c r="DC434" s="62"/>
      <c r="DD434" s="62"/>
      <c r="DE434" s="62"/>
      <c r="DF434" s="62"/>
      <c r="DG434" s="62"/>
      <c r="DH434" s="62"/>
      <c r="DI434" s="62"/>
      <c r="DJ434" s="62"/>
      <c r="DK434" s="62"/>
      <c r="DL434" s="62"/>
      <c r="DM434" s="62"/>
      <c r="DN434" s="62"/>
      <c r="DO434" s="62"/>
      <c r="DP434" s="62"/>
      <c r="DQ434" s="62"/>
      <c r="DR434" s="62"/>
      <c r="DS434" s="62"/>
      <c r="DT434" s="62"/>
      <c r="DU434" s="62"/>
      <c r="DV434" s="62"/>
      <c r="DW434" s="62"/>
      <c r="DX434" s="62"/>
      <c r="DY434" s="62"/>
      <c r="DZ434" s="62"/>
      <c r="EA434" s="62"/>
      <c r="EB434" s="62"/>
      <c r="EC434" s="62"/>
      <c r="ED434" s="62"/>
      <c r="EE434" s="62"/>
      <c r="EF434" s="62"/>
      <c r="EG434" s="62"/>
      <c r="EH434" s="62"/>
      <c r="EI434" s="62"/>
      <c r="EJ434" s="62"/>
      <c r="EK434" s="62"/>
      <c r="EL434" s="62"/>
      <c r="EM434" s="62"/>
      <c r="EN434" s="62"/>
      <c r="EO434" s="62"/>
      <c r="EP434" s="62"/>
      <c r="EQ434" s="62"/>
      <c r="ER434" s="62"/>
    </row>
    <row r="435" spans="1:148" s="63" customFormat="1" ht="15.75" x14ac:dyDescent="0.25">
      <c r="A435" s="16"/>
      <c r="B435" s="48" t="s">
        <v>2046</v>
      </c>
      <c r="C435" s="24" t="s">
        <v>817</v>
      </c>
      <c r="D435" s="16" t="s">
        <v>1624</v>
      </c>
      <c r="E435" s="25"/>
      <c r="F435" s="16"/>
      <c r="G435" s="25"/>
      <c r="H435" s="16"/>
      <c r="I435" s="16"/>
      <c r="J435" s="16" t="s">
        <v>1638</v>
      </c>
      <c r="K435" s="16" t="s">
        <v>819</v>
      </c>
      <c r="L435" s="15"/>
      <c r="M435" s="62"/>
      <c r="N435" s="62"/>
      <c r="O435" s="62"/>
      <c r="P435" s="25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2"/>
      <c r="CO435" s="62"/>
      <c r="CP435" s="62"/>
      <c r="CQ435" s="62"/>
      <c r="CR435" s="62"/>
      <c r="CS435" s="62"/>
      <c r="CT435" s="62"/>
      <c r="CU435" s="62"/>
      <c r="CV435" s="62"/>
      <c r="CW435" s="62"/>
      <c r="CX435" s="62"/>
      <c r="CY435" s="62"/>
      <c r="CZ435" s="62"/>
      <c r="DA435" s="62"/>
      <c r="DB435" s="62"/>
      <c r="DC435" s="62"/>
      <c r="DD435" s="62"/>
      <c r="DE435" s="62"/>
      <c r="DF435" s="62"/>
      <c r="DG435" s="62"/>
      <c r="DH435" s="62"/>
      <c r="DI435" s="62"/>
      <c r="DJ435" s="62"/>
      <c r="DK435" s="62"/>
      <c r="DL435" s="62"/>
      <c r="DM435" s="62"/>
      <c r="DN435" s="62"/>
      <c r="DO435" s="62"/>
      <c r="DP435" s="62"/>
      <c r="DQ435" s="62"/>
      <c r="DR435" s="62"/>
      <c r="DS435" s="62"/>
      <c r="DT435" s="62"/>
      <c r="DU435" s="62"/>
      <c r="DV435" s="62"/>
      <c r="DW435" s="62"/>
      <c r="DX435" s="62"/>
      <c r="DY435" s="62"/>
      <c r="DZ435" s="62"/>
      <c r="EA435" s="62"/>
      <c r="EB435" s="62"/>
      <c r="EC435" s="62"/>
      <c r="ED435" s="62"/>
      <c r="EE435" s="62"/>
      <c r="EF435" s="62"/>
      <c r="EG435" s="62"/>
      <c r="EH435" s="62"/>
      <c r="EI435" s="62"/>
      <c r="EJ435" s="62"/>
      <c r="EK435" s="62"/>
      <c r="EL435" s="62"/>
      <c r="EM435" s="62"/>
      <c r="EN435" s="62"/>
      <c r="EO435" s="62"/>
      <c r="EP435" s="62"/>
      <c r="EQ435" s="62"/>
      <c r="ER435" s="62"/>
    </row>
    <row r="436" spans="1:148" s="63" customFormat="1" ht="15.75" x14ac:dyDescent="0.25">
      <c r="A436" s="16"/>
      <c r="B436" s="48" t="s">
        <v>2045</v>
      </c>
      <c r="C436" s="24" t="s">
        <v>820</v>
      </c>
      <c r="D436" s="16" t="s">
        <v>1507</v>
      </c>
      <c r="E436" s="25"/>
      <c r="F436" s="16"/>
      <c r="G436" s="25"/>
      <c r="H436" s="16"/>
      <c r="I436" s="16"/>
      <c r="J436" s="24" t="s">
        <v>1424</v>
      </c>
      <c r="K436" s="16"/>
      <c r="L436" s="15"/>
      <c r="M436" s="62"/>
      <c r="N436" s="62"/>
      <c r="O436" s="62"/>
      <c r="P436" s="25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2"/>
      <c r="CO436" s="62"/>
      <c r="CP436" s="62"/>
      <c r="CQ436" s="62"/>
      <c r="CR436" s="62"/>
      <c r="CS436" s="62"/>
      <c r="CT436" s="62"/>
      <c r="CU436" s="62"/>
      <c r="CV436" s="62"/>
      <c r="CW436" s="62"/>
      <c r="CX436" s="62"/>
      <c r="CY436" s="62"/>
      <c r="CZ436" s="62"/>
      <c r="DA436" s="62"/>
      <c r="DB436" s="62"/>
      <c r="DC436" s="62"/>
      <c r="DD436" s="62"/>
      <c r="DE436" s="62"/>
      <c r="DF436" s="62"/>
      <c r="DG436" s="62"/>
      <c r="DH436" s="62"/>
      <c r="DI436" s="62"/>
      <c r="DJ436" s="62"/>
      <c r="DK436" s="62"/>
      <c r="DL436" s="62"/>
      <c r="DM436" s="62"/>
      <c r="DN436" s="62"/>
      <c r="DO436" s="62"/>
      <c r="DP436" s="62"/>
      <c r="DQ436" s="62"/>
      <c r="DR436" s="62"/>
      <c r="DS436" s="62"/>
      <c r="DT436" s="62"/>
      <c r="DU436" s="62"/>
      <c r="DV436" s="62"/>
      <c r="DW436" s="62"/>
      <c r="DX436" s="62"/>
      <c r="DY436" s="62"/>
      <c r="DZ436" s="62"/>
      <c r="EA436" s="62"/>
      <c r="EB436" s="62"/>
      <c r="EC436" s="62"/>
      <c r="ED436" s="62"/>
      <c r="EE436" s="62"/>
      <c r="EF436" s="62"/>
      <c r="EG436" s="62"/>
      <c r="EH436" s="62"/>
      <c r="EI436" s="62"/>
      <c r="EJ436" s="62"/>
      <c r="EK436" s="62"/>
      <c r="EL436" s="62"/>
      <c r="EM436" s="62"/>
      <c r="EN436" s="62"/>
      <c r="EO436" s="62"/>
      <c r="EP436" s="62"/>
      <c r="EQ436" s="62"/>
      <c r="ER436" s="62"/>
    </row>
    <row r="437" spans="1:148" s="63" customFormat="1" ht="15.75" x14ac:dyDescent="0.25">
      <c r="A437" s="16"/>
      <c r="B437" s="25"/>
      <c r="C437" s="24"/>
      <c r="D437" s="97"/>
      <c r="E437" s="25"/>
      <c r="F437" s="16"/>
      <c r="G437" s="25"/>
      <c r="H437" s="16"/>
      <c r="I437" s="24"/>
      <c r="J437" s="16"/>
      <c r="K437" s="15"/>
      <c r="L437" s="15"/>
      <c r="M437" s="62"/>
      <c r="N437" s="62"/>
      <c r="O437" s="62"/>
      <c r="P437" s="25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  <c r="CF437" s="62"/>
      <c r="CG437" s="62"/>
      <c r="CH437" s="62"/>
      <c r="CI437" s="62"/>
      <c r="CJ437" s="62"/>
      <c r="CK437" s="62"/>
      <c r="CL437" s="62"/>
      <c r="CM437" s="62"/>
      <c r="CN437" s="62"/>
      <c r="CO437" s="62"/>
      <c r="CP437" s="62"/>
      <c r="CQ437" s="62"/>
      <c r="CR437" s="62"/>
      <c r="CS437" s="62"/>
      <c r="CT437" s="62"/>
      <c r="CU437" s="62"/>
      <c r="CV437" s="62"/>
      <c r="CW437" s="62"/>
      <c r="CX437" s="62"/>
      <c r="CY437" s="62"/>
      <c r="CZ437" s="62"/>
      <c r="DA437" s="62"/>
      <c r="DB437" s="62"/>
      <c r="DC437" s="62"/>
      <c r="DD437" s="62"/>
      <c r="DE437" s="62"/>
      <c r="DF437" s="62"/>
      <c r="DG437" s="62"/>
      <c r="DH437" s="62"/>
      <c r="DI437" s="62"/>
      <c r="DJ437" s="62"/>
      <c r="DK437" s="62"/>
      <c r="DL437" s="62"/>
      <c r="DM437" s="62"/>
      <c r="DN437" s="62"/>
      <c r="DO437" s="62"/>
      <c r="DP437" s="62"/>
      <c r="DQ437" s="62"/>
      <c r="DR437" s="62"/>
      <c r="DS437" s="62"/>
      <c r="DT437" s="62"/>
      <c r="DU437" s="62"/>
      <c r="DV437" s="62"/>
      <c r="DW437" s="62"/>
      <c r="DX437" s="62"/>
      <c r="DY437" s="62"/>
      <c r="DZ437" s="62"/>
      <c r="EA437" s="62"/>
      <c r="EB437" s="62"/>
      <c r="EC437" s="62"/>
      <c r="ED437" s="62"/>
      <c r="EE437" s="62"/>
      <c r="EF437" s="62"/>
      <c r="EG437" s="62"/>
      <c r="EH437" s="62"/>
      <c r="EI437" s="62"/>
      <c r="EJ437" s="62"/>
      <c r="EK437" s="62"/>
      <c r="EL437" s="62"/>
      <c r="EM437" s="62"/>
      <c r="EN437" s="62"/>
      <c r="EO437" s="62"/>
      <c r="EP437" s="62"/>
      <c r="EQ437" s="62"/>
      <c r="ER437" s="62"/>
    </row>
    <row r="438" spans="1:148" s="63" customFormat="1" ht="15.75" x14ac:dyDescent="0.25">
      <c r="A438" s="16">
        <v>82</v>
      </c>
      <c r="B438" s="48" t="s">
        <v>1626</v>
      </c>
      <c r="C438" s="24" t="s">
        <v>1627</v>
      </c>
      <c r="D438" s="16" t="s">
        <v>1628</v>
      </c>
      <c r="E438" s="52"/>
      <c r="F438" s="51"/>
      <c r="G438" s="52"/>
      <c r="H438" s="51">
        <v>240000</v>
      </c>
      <c r="I438" s="16"/>
      <c r="J438" s="16" t="s">
        <v>1639</v>
      </c>
      <c r="K438" s="16" t="s">
        <v>1640</v>
      </c>
      <c r="L438" s="15" t="s">
        <v>815</v>
      </c>
      <c r="M438" s="62"/>
      <c r="N438" s="62"/>
      <c r="O438" s="62"/>
      <c r="P438" s="25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2"/>
      <c r="CO438" s="62"/>
      <c r="CP438" s="62"/>
      <c r="CQ438" s="62"/>
      <c r="CR438" s="62"/>
      <c r="CS438" s="62"/>
      <c r="CT438" s="62"/>
      <c r="CU438" s="62"/>
      <c r="CV438" s="62"/>
      <c r="CW438" s="62"/>
      <c r="CX438" s="62"/>
      <c r="CY438" s="62"/>
      <c r="CZ438" s="62"/>
      <c r="DA438" s="62"/>
      <c r="DB438" s="62"/>
      <c r="DC438" s="62"/>
      <c r="DD438" s="62"/>
      <c r="DE438" s="62"/>
      <c r="DF438" s="62"/>
      <c r="DG438" s="62"/>
      <c r="DH438" s="62"/>
      <c r="DI438" s="62"/>
      <c r="DJ438" s="62"/>
      <c r="DK438" s="62"/>
      <c r="DL438" s="62"/>
      <c r="DM438" s="62"/>
      <c r="DN438" s="62"/>
      <c r="DO438" s="62"/>
      <c r="DP438" s="62"/>
      <c r="DQ438" s="62"/>
      <c r="DR438" s="62"/>
      <c r="DS438" s="62"/>
      <c r="DT438" s="62"/>
      <c r="DU438" s="62"/>
      <c r="DV438" s="62"/>
      <c r="DW438" s="62"/>
      <c r="DX438" s="62"/>
      <c r="DY438" s="62"/>
      <c r="DZ438" s="62"/>
      <c r="EA438" s="62"/>
      <c r="EB438" s="62"/>
      <c r="EC438" s="62"/>
      <c r="ED438" s="62"/>
      <c r="EE438" s="62"/>
      <c r="EF438" s="62"/>
      <c r="EG438" s="62"/>
      <c r="EH438" s="62"/>
      <c r="EI438" s="62"/>
      <c r="EJ438" s="62"/>
      <c r="EK438" s="62"/>
      <c r="EL438" s="62"/>
      <c r="EM438" s="62"/>
      <c r="EN438" s="62"/>
      <c r="EO438" s="62"/>
      <c r="EP438" s="62"/>
      <c r="EQ438" s="62"/>
      <c r="ER438" s="62"/>
    </row>
    <row r="439" spans="1:148" s="63" customFormat="1" ht="15.75" x14ac:dyDescent="0.25">
      <c r="A439" s="16"/>
      <c r="B439" s="48" t="s">
        <v>1629</v>
      </c>
      <c r="C439" s="24" t="s">
        <v>1630</v>
      </c>
      <c r="D439" s="16" t="s">
        <v>1631</v>
      </c>
      <c r="E439" s="25"/>
      <c r="F439" s="16"/>
      <c r="G439" s="25"/>
      <c r="H439" s="16"/>
      <c r="I439" s="24"/>
      <c r="J439" s="16" t="s">
        <v>1641</v>
      </c>
      <c r="K439" s="16" t="s">
        <v>1642</v>
      </c>
      <c r="L439" s="15"/>
      <c r="M439" s="62"/>
      <c r="N439" s="62"/>
      <c r="O439" s="62"/>
      <c r="P439" s="25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2"/>
      <c r="CO439" s="62"/>
      <c r="CP439" s="62"/>
      <c r="CQ439" s="62"/>
      <c r="CR439" s="62"/>
      <c r="CS439" s="62"/>
      <c r="CT439" s="62"/>
      <c r="CU439" s="62"/>
      <c r="CV439" s="62"/>
      <c r="CW439" s="62"/>
      <c r="CX439" s="62"/>
      <c r="CY439" s="62"/>
      <c r="CZ439" s="62"/>
      <c r="DA439" s="62"/>
      <c r="DB439" s="62"/>
      <c r="DC439" s="62"/>
      <c r="DD439" s="62"/>
      <c r="DE439" s="62"/>
      <c r="DF439" s="62"/>
      <c r="DG439" s="62"/>
      <c r="DH439" s="62"/>
      <c r="DI439" s="62"/>
      <c r="DJ439" s="62"/>
      <c r="DK439" s="62"/>
      <c r="DL439" s="62"/>
      <c r="DM439" s="62"/>
      <c r="DN439" s="62"/>
      <c r="DO439" s="62"/>
      <c r="DP439" s="62"/>
      <c r="DQ439" s="62"/>
      <c r="DR439" s="62"/>
      <c r="DS439" s="62"/>
      <c r="DT439" s="62"/>
      <c r="DU439" s="62"/>
      <c r="DV439" s="62"/>
      <c r="DW439" s="62"/>
      <c r="DX439" s="62"/>
      <c r="DY439" s="62"/>
      <c r="DZ439" s="62"/>
      <c r="EA439" s="62"/>
      <c r="EB439" s="62"/>
      <c r="EC439" s="62"/>
      <c r="ED439" s="62"/>
      <c r="EE439" s="62"/>
      <c r="EF439" s="62"/>
      <c r="EG439" s="62"/>
      <c r="EH439" s="62"/>
      <c r="EI439" s="62"/>
      <c r="EJ439" s="62"/>
      <c r="EK439" s="62"/>
      <c r="EL439" s="62"/>
      <c r="EM439" s="62"/>
      <c r="EN439" s="62"/>
      <c r="EO439" s="62"/>
      <c r="EP439" s="62"/>
      <c r="EQ439" s="62"/>
      <c r="ER439" s="62"/>
    </row>
    <row r="440" spans="1:148" s="63" customFormat="1" ht="15.75" x14ac:dyDescent="0.25">
      <c r="A440" s="16"/>
      <c r="B440" s="25"/>
      <c r="C440" s="24" t="s">
        <v>1632</v>
      </c>
      <c r="D440" s="16"/>
      <c r="E440" s="25"/>
      <c r="F440" s="16"/>
      <c r="G440" s="25"/>
      <c r="H440" s="16"/>
      <c r="I440" s="16"/>
      <c r="J440" s="24" t="s">
        <v>790</v>
      </c>
      <c r="K440" s="16" t="s">
        <v>1643</v>
      </c>
      <c r="L440" s="15"/>
      <c r="M440" s="62"/>
      <c r="N440" s="62"/>
      <c r="O440" s="62"/>
      <c r="P440" s="25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2"/>
      <c r="CO440" s="62"/>
      <c r="CP440" s="62"/>
      <c r="CQ440" s="62"/>
      <c r="CR440" s="62"/>
      <c r="CS440" s="62"/>
      <c r="CT440" s="62"/>
      <c r="CU440" s="62"/>
      <c r="CV440" s="62"/>
      <c r="CW440" s="62"/>
      <c r="CX440" s="62"/>
      <c r="CY440" s="62"/>
      <c r="CZ440" s="62"/>
      <c r="DA440" s="62"/>
      <c r="DB440" s="62"/>
      <c r="DC440" s="62"/>
      <c r="DD440" s="62"/>
      <c r="DE440" s="62"/>
      <c r="DF440" s="62"/>
      <c r="DG440" s="62"/>
      <c r="DH440" s="62"/>
      <c r="DI440" s="62"/>
      <c r="DJ440" s="62"/>
      <c r="DK440" s="62"/>
      <c r="DL440" s="62"/>
      <c r="DM440" s="62"/>
      <c r="DN440" s="62"/>
      <c r="DO440" s="62"/>
      <c r="DP440" s="62"/>
      <c r="DQ440" s="62"/>
      <c r="DR440" s="62"/>
      <c r="DS440" s="62"/>
      <c r="DT440" s="62"/>
      <c r="DU440" s="62"/>
      <c r="DV440" s="62"/>
      <c r="DW440" s="62"/>
      <c r="DX440" s="62"/>
      <c r="DY440" s="62"/>
      <c r="DZ440" s="62"/>
      <c r="EA440" s="62"/>
      <c r="EB440" s="62"/>
      <c r="EC440" s="62"/>
      <c r="ED440" s="62"/>
      <c r="EE440" s="62"/>
      <c r="EF440" s="62"/>
      <c r="EG440" s="62"/>
      <c r="EH440" s="62"/>
      <c r="EI440" s="62"/>
      <c r="EJ440" s="62"/>
      <c r="EK440" s="62"/>
      <c r="EL440" s="62"/>
      <c r="EM440" s="62"/>
      <c r="EN440" s="62"/>
      <c r="EO440" s="62"/>
      <c r="EP440" s="62"/>
      <c r="EQ440" s="62"/>
      <c r="ER440" s="62"/>
    </row>
    <row r="441" spans="1:148" s="63" customFormat="1" ht="15.75" x14ac:dyDescent="0.25">
      <c r="A441" s="16"/>
      <c r="B441" s="16"/>
      <c r="C441" s="24" t="s">
        <v>1633</v>
      </c>
      <c r="D441" s="97"/>
      <c r="E441" s="25"/>
      <c r="F441" s="16"/>
      <c r="G441" s="25"/>
      <c r="H441" s="16"/>
      <c r="I441" s="16"/>
      <c r="J441" s="24"/>
      <c r="K441" s="16" t="s">
        <v>1644</v>
      </c>
      <c r="L441" s="15"/>
      <c r="M441" s="62"/>
      <c r="N441" s="62"/>
      <c r="O441" s="62"/>
      <c r="P441" s="25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2"/>
      <c r="CO441" s="62"/>
      <c r="CP441" s="62"/>
      <c r="CQ441" s="62"/>
      <c r="CR441" s="62"/>
      <c r="CS441" s="62"/>
      <c r="CT441" s="62"/>
      <c r="CU441" s="62"/>
      <c r="CV441" s="62"/>
      <c r="CW441" s="62"/>
      <c r="CX441" s="62"/>
      <c r="CY441" s="62"/>
      <c r="CZ441" s="62"/>
      <c r="DA441" s="62"/>
      <c r="DB441" s="62"/>
      <c r="DC441" s="62"/>
      <c r="DD441" s="62"/>
      <c r="DE441" s="62"/>
      <c r="DF441" s="62"/>
      <c r="DG441" s="62"/>
      <c r="DH441" s="62"/>
      <c r="DI441" s="62"/>
      <c r="DJ441" s="62"/>
      <c r="DK441" s="62"/>
      <c r="DL441" s="62"/>
      <c r="DM441" s="62"/>
      <c r="DN441" s="62"/>
      <c r="DO441" s="62"/>
      <c r="DP441" s="62"/>
      <c r="DQ441" s="62"/>
      <c r="DR441" s="62"/>
      <c r="DS441" s="62"/>
      <c r="DT441" s="62"/>
      <c r="DU441" s="62"/>
      <c r="DV441" s="62"/>
      <c r="DW441" s="62"/>
      <c r="DX441" s="62"/>
      <c r="DY441" s="62"/>
      <c r="DZ441" s="62"/>
      <c r="EA441" s="62"/>
      <c r="EB441" s="62"/>
      <c r="EC441" s="62"/>
      <c r="ED441" s="62"/>
      <c r="EE441" s="62"/>
      <c r="EF441" s="62"/>
      <c r="EG441" s="62"/>
      <c r="EH441" s="62"/>
      <c r="EI441" s="62"/>
      <c r="EJ441" s="62"/>
      <c r="EK441" s="62"/>
      <c r="EL441" s="62"/>
      <c r="EM441" s="62"/>
      <c r="EN441" s="62"/>
      <c r="EO441" s="62"/>
      <c r="EP441" s="62"/>
      <c r="EQ441" s="62"/>
      <c r="ER441" s="62"/>
    </row>
    <row r="442" spans="1:148" s="63" customFormat="1" ht="15.75" x14ac:dyDescent="0.25">
      <c r="A442" s="16"/>
      <c r="B442" s="48"/>
      <c r="C442" s="24"/>
      <c r="D442" s="97"/>
      <c r="E442" s="25"/>
      <c r="F442" s="16"/>
      <c r="G442" s="25"/>
      <c r="H442" s="16"/>
      <c r="I442" s="24"/>
      <c r="J442" s="24"/>
      <c r="K442" s="16" t="s">
        <v>1645</v>
      </c>
      <c r="L442" s="15"/>
      <c r="M442" s="62"/>
      <c r="N442" s="62"/>
      <c r="O442" s="62"/>
      <c r="P442" s="25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2"/>
      <c r="CO442" s="62"/>
      <c r="CP442" s="62"/>
      <c r="CQ442" s="62"/>
      <c r="CR442" s="62"/>
      <c r="CS442" s="62"/>
      <c r="CT442" s="62"/>
      <c r="CU442" s="62"/>
      <c r="CV442" s="62"/>
      <c r="CW442" s="62"/>
      <c r="CX442" s="62"/>
      <c r="CY442" s="62"/>
      <c r="CZ442" s="62"/>
      <c r="DA442" s="62"/>
      <c r="DB442" s="62"/>
      <c r="DC442" s="62"/>
      <c r="DD442" s="62"/>
      <c r="DE442" s="62"/>
      <c r="DF442" s="62"/>
      <c r="DG442" s="62"/>
      <c r="DH442" s="62"/>
      <c r="DI442" s="62"/>
      <c r="DJ442" s="62"/>
      <c r="DK442" s="62"/>
      <c r="DL442" s="62"/>
      <c r="DM442" s="62"/>
      <c r="DN442" s="62"/>
      <c r="DO442" s="62"/>
      <c r="DP442" s="62"/>
      <c r="DQ442" s="62"/>
      <c r="DR442" s="62"/>
      <c r="DS442" s="62"/>
      <c r="DT442" s="62"/>
      <c r="DU442" s="62"/>
      <c r="DV442" s="62"/>
      <c r="DW442" s="62"/>
      <c r="DX442" s="62"/>
      <c r="DY442" s="62"/>
      <c r="DZ442" s="62"/>
      <c r="EA442" s="62"/>
      <c r="EB442" s="62"/>
      <c r="EC442" s="62"/>
      <c r="ED442" s="62"/>
      <c r="EE442" s="62"/>
      <c r="EF442" s="62"/>
      <c r="EG442" s="62"/>
      <c r="EH442" s="62"/>
      <c r="EI442" s="62"/>
      <c r="EJ442" s="62"/>
      <c r="EK442" s="62"/>
      <c r="EL442" s="62"/>
      <c r="EM442" s="62"/>
      <c r="EN442" s="62"/>
      <c r="EO442" s="62"/>
      <c r="EP442" s="62"/>
      <c r="EQ442" s="62"/>
      <c r="ER442" s="62"/>
    </row>
    <row r="443" spans="1:148" s="63" customFormat="1" ht="15.75" x14ac:dyDescent="0.25">
      <c r="A443" s="16"/>
      <c r="B443" s="48"/>
      <c r="C443" s="24"/>
      <c r="D443" s="97"/>
      <c r="E443" s="25"/>
      <c r="F443" s="16"/>
      <c r="G443" s="25"/>
      <c r="H443" s="16"/>
      <c r="I443" s="24"/>
      <c r="J443" s="24"/>
      <c r="K443" s="16"/>
      <c r="L443" s="15"/>
      <c r="M443" s="62"/>
      <c r="N443" s="62"/>
      <c r="O443" s="62"/>
      <c r="P443" s="25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  <c r="CF443" s="62"/>
      <c r="CG443" s="62"/>
      <c r="CH443" s="62"/>
      <c r="CI443" s="62"/>
      <c r="CJ443" s="62"/>
      <c r="CK443" s="62"/>
      <c r="CL443" s="62"/>
      <c r="CM443" s="62"/>
      <c r="CN443" s="62"/>
      <c r="CO443" s="62"/>
      <c r="CP443" s="62"/>
      <c r="CQ443" s="62"/>
      <c r="CR443" s="62"/>
      <c r="CS443" s="62"/>
      <c r="CT443" s="62"/>
      <c r="CU443" s="62"/>
      <c r="CV443" s="62"/>
      <c r="CW443" s="62"/>
      <c r="CX443" s="62"/>
      <c r="CY443" s="62"/>
      <c r="CZ443" s="62"/>
      <c r="DA443" s="62"/>
      <c r="DB443" s="62"/>
      <c r="DC443" s="62"/>
      <c r="DD443" s="62"/>
      <c r="DE443" s="62"/>
      <c r="DF443" s="62"/>
      <c r="DG443" s="62"/>
      <c r="DH443" s="62"/>
      <c r="DI443" s="62"/>
      <c r="DJ443" s="62"/>
      <c r="DK443" s="62"/>
      <c r="DL443" s="62"/>
      <c r="DM443" s="62"/>
      <c r="DN443" s="62"/>
      <c r="DO443" s="62"/>
      <c r="DP443" s="62"/>
      <c r="DQ443" s="62"/>
      <c r="DR443" s="62"/>
      <c r="DS443" s="62"/>
      <c r="DT443" s="62"/>
      <c r="DU443" s="62"/>
      <c r="DV443" s="62"/>
      <c r="DW443" s="62"/>
      <c r="DX443" s="62"/>
      <c r="DY443" s="62"/>
      <c r="DZ443" s="62"/>
      <c r="EA443" s="62"/>
      <c r="EB443" s="62"/>
      <c r="EC443" s="62"/>
      <c r="ED443" s="62"/>
      <c r="EE443" s="62"/>
      <c r="EF443" s="62"/>
      <c r="EG443" s="62"/>
      <c r="EH443" s="62"/>
      <c r="EI443" s="62"/>
      <c r="EJ443" s="62"/>
      <c r="EK443" s="62"/>
      <c r="EL443" s="62"/>
      <c r="EM443" s="62"/>
      <c r="EN443" s="62"/>
      <c r="EO443" s="62"/>
      <c r="EP443" s="62"/>
      <c r="EQ443" s="62"/>
      <c r="ER443" s="62"/>
    </row>
    <row r="444" spans="1:148" s="63" customFormat="1" ht="15.75" x14ac:dyDescent="0.25">
      <c r="A444" s="16"/>
      <c r="B444" s="16"/>
      <c r="C444" s="24"/>
      <c r="D444" s="16"/>
      <c r="E444" s="58"/>
      <c r="F444" s="18"/>
      <c r="G444" s="54"/>
      <c r="H444" s="18"/>
      <c r="I444" s="18"/>
      <c r="J444" s="24"/>
      <c r="K444" s="16"/>
      <c r="L444" s="15"/>
      <c r="M444" s="62"/>
      <c r="N444" s="62"/>
      <c r="O444" s="62"/>
      <c r="P444" s="25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2"/>
      <c r="CO444" s="62"/>
      <c r="CP444" s="62"/>
      <c r="CQ444" s="62"/>
      <c r="CR444" s="62"/>
      <c r="CS444" s="62"/>
      <c r="CT444" s="62"/>
      <c r="CU444" s="62"/>
      <c r="CV444" s="62"/>
      <c r="CW444" s="62"/>
      <c r="CX444" s="62"/>
      <c r="CY444" s="62"/>
      <c r="CZ444" s="62"/>
      <c r="DA444" s="62"/>
      <c r="DB444" s="62"/>
      <c r="DC444" s="62"/>
      <c r="DD444" s="62"/>
      <c r="DE444" s="62"/>
      <c r="DF444" s="62"/>
      <c r="DG444" s="62"/>
      <c r="DH444" s="62"/>
      <c r="DI444" s="62"/>
      <c r="DJ444" s="62"/>
      <c r="DK444" s="62"/>
      <c r="DL444" s="62"/>
      <c r="DM444" s="62"/>
      <c r="DN444" s="62"/>
      <c r="DO444" s="62"/>
      <c r="DP444" s="62"/>
      <c r="DQ444" s="62"/>
      <c r="DR444" s="62"/>
      <c r="DS444" s="62"/>
      <c r="DT444" s="62"/>
      <c r="DU444" s="62"/>
      <c r="DV444" s="62"/>
      <c r="DW444" s="62"/>
      <c r="DX444" s="62"/>
      <c r="DY444" s="62"/>
      <c r="DZ444" s="62"/>
      <c r="EA444" s="62"/>
      <c r="EB444" s="62"/>
      <c r="EC444" s="62"/>
      <c r="ED444" s="62"/>
      <c r="EE444" s="62"/>
      <c r="EF444" s="62"/>
      <c r="EG444" s="62"/>
      <c r="EH444" s="62"/>
      <c r="EI444" s="62"/>
      <c r="EJ444" s="62"/>
      <c r="EK444" s="62"/>
      <c r="EL444" s="62"/>
      <c r="EM444" s="62"/>
      <c r="EN444" s="62"/>
      <c r="EO444" s="62"/>
      <c r="EP444" s="62"/>
      <c r="EQ444" s="62"/>
      <c r="ER444" s="62"/>
    </row>
    <row r="445" spans="1:148" s="63" customFormat="1" ht="15.75" x14ac:dyDescent="0.25">
      <c r="A445" s="18"/>
      <c r="B445" s="35"/>
      <c r="C445" s="39"/>
      <c r="D445" s="18"/>
      <c r="E445" s="55">
        <v>0</v>
      </c>
      <c r="F445" s="65">
        <v>0</v>
      </c>
      <c r="G445" s="55">
        <f>SUM(G417:G444)</f>
        <v>398600</v>
      </c>
      <c r="H445" s="65">
        <f>SUM(H417:H444)</f>
        <v>1469250</v>
      </c>
      <c r="I445" s="58">
        <f>SUM(I417:I444)</f>
        <v>924250</v>
      </c>
      <c r="J445" s="39"/>
      <c r="K445" s="18"/>
      <c r="L445" s="18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  <c r="DT445" s="62"/>
      <c r="DU445" s="62"/>
      <c r="DV445" s="62"/>
      <c r="DW445" s="62"/>
      <c r="DX445" s="62"/>
      <c r="DY445" s="62"/>
      <c r="DZ445" s="62"/>
      <c r="EA445" s="62"/>
      <c r="EB445" s="62"/>
      <c r="EC445" s="62"/>
      <c r="ED445" s="62"/>
      <c r="EE445" s="62"/>
      <c r="EF445" s="62"/>
      <c r="EG445" s="62"/>
      <c r="EH445" s="62"/>
      <c r="EI445" s="62"/>
      <c r="EJ445" s="62"/>
      <c r="EK445" s="62"/>
      <c r="EL445" s="62"/>
      <c r="EM445" s="62"/>
      <c r="EN445" s="62"/>
      <c r="EO445" s="62"/>
      <c r="EP445" s="62"/>
      <c r="EQ445" s="62"/>
      <c r="ER445" s="62"/>
    </row>
    <row r="446" spans="1:148" s="1" customFormat="1" ht="18.75" x14ac:dyDescent="0.3"/>
    <row r="447" spans="1:148" s="1" customFormat="1" ht="18.75" x14ac:dyDescent="0.3"/>
    <row r="448" spans="1:148" s="1" customFormat="1" ht="18.75" x14ac:dyDescent="0.3">
      <c r="A448" s="4"/>
    </row>
    <row r="449" spans="1:148" ht="18.75" x14ac:dyDescent="0.3">
      <c r="A449" s="27" t="s">
        <v>693</v>
      </c>
      <c r="B449" s="28"/>
      <c r="C449" s="28"/>
      <c r="D449" s="28" t="s">
        <v>3</v>
      </c>
      <c r="E449" s="177" t="s">
        <v>539</v>
      </c>
      <c r="F449" s="178"/>
      <c r="G449" s="178"/>
      <c r="H449" s="178"/>
      <c r="I449" s="179"/>
      <c r="J449" s="29" t="s">
        <v>9</v>
      </c>
      <c r="K449" s="28" t="s">
        <v>5</v>
      </c>
      <c r="L449" s="30" t="s">
        <v>7</v>
      </c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</row>
    <row r="450" spans="1:148" ht="18.75" x14ac:dyDescent="0.3">
      <c r="A450" s="27" t="s">
        <v>694</v>
      </c>
      <c r="B450" s="31" t="s">
        <v>538</v>
      </c>
      <c r="C450" s="32" t="s">
        <v>2</v>
      </c>
      <c r="D450" s="31" t="s">
        <v>10</v>
      </c>
      <c r="E450" s="28">
        <v>2561</v>
      </c>
      <c r="F450" s="28">
        <v>2562</v>
      </c>
      <c r="G450" s="29">
        <v>2563</v>
      </c>
      <c r="H450" s="29">
        <v>2564</v>
      </c>
      <c r="I450" s="29">
        <v>2565</v>
      </c>
      <c r="J450" s="31" t="s">
        <v>417</v>
      </c>
      <c r="K450" s="31" t="s">
        <v>6</v>
      </c>
      <c r="L450" s="33" t="s">
        <v>8</v>
      </c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</row>
    <row r="451" spans="1:148" ht="18.75" x14ac:dyDescent="0.3">
      <c r="A451" s="34" t="s">
        <v>0</v>
      </c>
      <c r="B451" s="35"/>
      <c r="C451" s="36"/>
      <c r="D451" s="35"/>
      <c r="E451" s="37" t="s">
        <v>4</v>
      </c>
      <c r="F451" s="37" t="s">
        <v>4</v>
      </c>
      <c r="G451" s="38" t="s">
        <v>4</v>
      </c>
      <c r="H451" s="37" t="s">
        <v>4</v>
      </c>
      <c r="I451" s="37" t="s">
        <v>4</v>
      </c>
      <c r="J451" s="39"/>
      <c r="K451" s="35"/>
      <c r="L451" s="40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</row>
    <row r="452" spans="1:148" s="63" customFormat="1" ht="15.75" x14ac:dyDescent="0.25">
      <c r="A452" s="16">
        <v>83</v>
      </c>
      <c r="B452" s="48" t="s">
        <v>1634</v>
      </c>
      <c r="C452" s="24" t="s">
        <v>811</v>
      </c>
      <c r="D452" s="16" t="s">
        <v>1504</v>
      </c>
      <c r="E452" s="52"/>
      <c r="F452" s="51"/>
      <c r="G452" s="52"/>
      <c r="H452" s="51">
        <v>379500</v>
      </c>
      <c r="I452" s="24">
        <v>379500</v>
      </c>
      <c r="J452" s="16" t="s">
        <v>813</v>
      </c>
      <c r="K452" s="16" t="s">
        <v>814</v>
      </c>
      <c r="L452" s="15" t="s">
        <v>815</v>
      </c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2"/>
      <c r="CO452" s="62"/>
      <c r="CP452" s="62"/>
      <c r="CQ452" s="62"/>
      <c r="CR452" s="62"/>
      <c r="CS452" s="62"/>
      <c r="CT452" s="62"/>
      <c r="CU452" s="62"/>
      <c r="CV452" s="62"/>
      <c r="CW452" s="62"/>
      <c r="CX452" s="62"/>
      <c r="CY452" s="62"/>
      <c r="CZ452" s="62"/>
      <c r="DA452" s="62"/>
      <c r="DB452" s="62"/>
      <c r="DC452" s="62"/>
      <c r="DD452" s="62"/>
      <c r="DE452" s="62"/>
      <c r="DF452" s="62"/>
      <c r="DG452" s="62"/>
      <c r="DH452" s="62"/>
      <c r="DI452" s="62"/>
      <c r="DJ452" s="62"/>
      <c r="DK452" s="62"/>
      <c r="DL452" s="62"/>
      <c r="DM452" s="62"/>
      <c r="DN452" s="62"/>
      <c r="DO452" s="62"/>
      <c r="DP452" s="62"/>
      <c r="DQ452" s="62"/>
      <c r="DR452" s="62"/>
      <c r="DS452" s="62"/>
      <c r="DT452" s="62"/>
      <c r="DU452" s="62"/>
      <c r="DV452" s="62"/>
      <c r="DW452" s="62"/>
      <c r="DX452" s="62"/>
      <c r="DY452" s="62"/>
      <c r="DZ452" s="62"/>
      <c r="EA452" s="62"/>
      <c r="EB452" s="62"/>
      <c r="EC452" s="62"/>
      <c r="ED452" s="62"/>
      <c r="EE452" s="62"/>
      <c r="EF452" s="62"/>
      <c r="EG452" s="62"/>
      <c r="EH452" s="62"/>
      <c r="EI452" s="62"/>
      <c r="EJ452" s="62"/>
      <c r="EK452" s="62"/>
      <c r="EL452" s="62"/>
      <c r="EM452" s="62"/>
      <c r="EN452" s="62"/>
      <c r="EO452" s="62"/>
      <c r="EP452" s="62"/>
      <c r="EQ452" s="62"/>
      <c r="ER452" s="62"/>
    </row>
    <row r="453" spans="1:148" s="63" customFormat="1" ht="15.75" x14ac:dyDescent="0.25">
      <c r="A453" s="16"/>
      <c r="B453" s="48" t="s">
        <v>1635</v>
      </c>
      <c r="C453" s="24" t="s">
        <v>817</v>
      </c>
      <c r="D453" s="16" t="s">
        <v>1636</v>
      </c>
      <c r="E453" s="25"/>
      <c r="F453" s="16"/>
      <c r="G453" s="25"/>
      <c r="H453" s="16"/>
      <c r="I453" s="24"/>
      <c r="J453" s="16" t="s">
        <v>1646</v>
      </c>
      <c r="K453" s="16" t="s">
        <v>819</v>
      </c>
      <c r="L453" s="15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2"/>
      <c r="CO453" s="62"/>
      <c r="CP453" s="62"/>
      <c r="CQ453" s="62"/>
      <c r="CR453" s="62"/>
      <c r="CS453" s="62"/>
      <c r="CT453" s="62"/>
      <c r="CU453" s="62"/>
      <c r="CV453" s="62"/>
      <c r="CW453" s="62"/>
      <c r="CX453" s="62"/>
      <c r="CY453" s="62"/>
      <c r="CZ453" s="62"/>
      <c r="DA453" s="62"/>
      <c r="DB453" s="62"/>
      <c r="DC453" s="62"/>
      <c r="DD453" s="62"/>
      <c r="DE453" s="62"/>
      <c r="DF453" s="62"/>
      <c r="DG453" s="62"/>
      <c r="DH453" s="62"/>
      <c r="DI453" s="62"/>
      <c r="DJ453" s="62"/>
      <c r="DK453" s="62"/>
      <c r="DL453" s="62"/>
      <c r="DM453" s="62"/>
      <c r="DN453" s="62"/>
      <c r="DO453" s="62"/>
      <c r="DP453" s="62"/>
      <c r="DQ453" s="62"/>
      <c r="DR453" s="62"/>
      <c r="DS453" s="62"/>
      <c r="DT453" s="62"/>
      <c r="DU453" s="62"/>
      <c r="DV453" s="62"/>
      <c r="DW453" s="62"/>
      <c r="DX453" s="62"/>
      <c r="DY453" s="62"/>
      <c r="DZ453" s="62"/>
      <c r="EA453" s="62"/>
      <c r="EB453" s="62"/>
      <c r="EC453" s="62"/>
      <c r="ED453" s="62"/>
      <c r="EE453" s="62"/>
      <c r="EF453" s="62"/>
      <c r="EG453" s="62"/>
      <c r="EH453" s="62"/>
      <c r="EI453" s="62"/>
      <c r="EJ453" s="62"/>
      <c r="EK453" s="62"/>
      <c r="EL453" s="62"/>
      <c r="EM453" s="62"/>
      <c r="EN453" s="62"/>
      <c r="EO453" s="62"/>
      <c r="EP453" s="62"/>
      <c r="EQ453" s="62"/>
      <c r="ER453" s="62"/>
    </row>
    <row r="454" spans="1:148" s="63" customFormat="1" ht="15.75" x14ac:dyDescent="0.25">
      <c r="A454" s="16"/>
      <c r="B454" s="48" t="s">
        <v>1637</v>
      </c>
      <c r="C454" s="24" t="s">
        <v>820</v>
      </c>
      <c r="D454" s="16" t="s">
        <v>1507</v>
      </c>
      <c r="E454" s="25"/>
      <c r="F454" s="16"/>
      <c r="G454" s="25"/>
      <c r="H454" s="16"/>
      <c r="I454" s="16"/>
      <c r="J454" s="24" t="s">
        <v>1424</v>
      </c>
      <c r="K454" s="16"/>
      <c r="L454" s="15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2"/>
      <c r="CO454" s="62"/>
      <c r="CP454" s="62"/>
      <c r="CQ454" s="62"/>
      <c r="CR454" s="62"/>
      <c r="CS454" s="62"/>
      <c r="CT454" s="62"/>
      <c r="CU454" s="62"/>
      <c r="CV454" s="62"/>
      <c r="CW454" s="62"/>
      <c r="CX454" s="62"/>
      <c r="CY454" s="62"/>
      <c r="CZ454" s="62"/>
      <c r="DA454" s="62"/>
      <c r="DB454" s="62"/>
      <c r="DC454" s="62"/>
      <c r="DD454" s="62"/>
      <c r="DE454" s="62"/>
      <c r="DF454" s="62"/>
      <c r="DG454" s="62"/>
      <c r="DH454" s="62"/>
      <c r="DI454" s="62"/>
      <c r="DJ454" s="62"/>
      <c r="DK454" s="62"/>
      <c r="DL454" s="62"/>
      <c r="DM454" s="62"/>
      <c r="DN454" s="62"/>
      <c r="DO454" s="62"/>
      <c r="DP454" s="62"/>
      <c r="DQ454" s="62"/>
      <c r="DR454" s="62"/>
      <c r="DS454" s="62"/>
      <c r="DT454" s="62"/>
      <c r="DU454" s="62"/>
      <c r="DV454" s="62"/>
      <c r="DW454" s="62"/>
      <c r="DX454" s="62"/>
      <c r="DY454" s="62"/>
      <c r="DZ454" s="62"/>
      <c r="EA454" s="62"/>
      <c r="EB454" s="62"/>
      <c r="EC454" s="62"/>
      <c r="ED454" s="62"/>
      <c r="EE454" s="62"/>
      <c r="EF454" s="62"/>
      <c r="EG454" s="62"/>
      <c r="EH454" s="62"/>
      <c r="EI454" s="62"/>
      <c r="EJ454" s="62"/>
      <c r="EK454" s="62"/>
      <c r="EL454" s="62"/>
      <c r="EM454" s="62"/>
      <c r="EN454" s="62"/>
      <c r="EO454" s="62"/>
      <c r="EP454" s="62"/>
      <c r="EQ454" s="62"/>
      <c r="ER454" s="62"/>
    </row>
    <row r="455" spans="1:148" s="63" customFormat="1" ht="15.75" x14ac:dyDescent="0.25">
      <c r="A455" s="16"/>
      <c r="B455" s="48"/>
      <c r="C455" s="24"/>
      <c r="D455" s="16"/>
      <c r="E455" s="25"/>
      <c r="F455" s="16"/>
      <c r="G455" s="25"/>
      <c r="H455" s="16"/>
      <c r="I455" s="16"/>
      <c r="K455" s="110"/>
      <c r="L455" s="110"/>
      <c r="M455" s="62"/>
      <c r="N455" s="62"/>
      <c r="O455" s="62"/>
      <c r="P455" s="25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62"/>
      <c r="BA455" s="62"/>
      <c r="BB455" s="62"/>
      <c r="BC455" s="62"/>
      <c r="BD455" s="62"/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62"/>
      <c r="BP455" s="62"/>
      <c r="BQ455" s="62"/>
      <c r="BR455" s="62"/>
      <c r="BS455" s="62"/>
      <c r="BT455" s="62"/>
      <c r="BU455" s="62"/>
      <c r="BV455" s="62"/>
      <c r="BW455" s="62"/>
      <c r="BX455" s="62"/>
      <c r="BY455" s="62"/>
      <c r="BZ455" s="62"/>
      <c r="CA455" s="62"/>
      <c r="CB455" s="62"/>
      <c r="CC455" s="62"/>
      <c r="CD455" s="62"/>
      <c r="CE455" s="62"/>
      <c r="CF455" s="62"/>
      <c r="CG455" s="62"/>
      <c r="CH455" s="62"/>
      <c r="CI455" s="62"/>
      <c r="CJ455" s="62"/>
      <c r="CK455" s="62"/>
      <c r="CL455" s="62"/>
      <c r="CM455" s="62"/>
      <c r="CN455" s="62"/>
      <c r="CO455" s="62"/>
      <c r="CP455" s="62"/>
      <c r="CQ455" s="62"/>
      <c r="CR455" s="62"/>
      <c r="CS455" s="62"/>
      <c r="CT455" s="62"/>
      <c r="CU455" s="62"/>
      <c r="CV455" s="62"/>
      <c r="CW455" s="62"/>
      <c r="CX455" s="62"/>
      <c r="CY455" s="62"/>
      <c r="CZ455" s="62"/>
      <c r="DA455" s="62"/>
      <c r="DB455" s="62"/>
      <c r="DC455" s="62"/>
      <c r="DD455" s="62"/>
      <c r="DE455" s="62"/>
      <c r="DF455" s="62"/>
      <c r="DG455" s="62"/>
      <c r="DH455" s="62"/>
      <c r="DI455" s="62"/>
      <c r="DJ455" s="62"/>
      <c r="DK455" s="62"/>
      <c r="DL455" s="62"/>
      <c r="DM455" s="62"/>
      <c r="DN455" s="62"/>
      <c r="DO455" s="62"/>
      <c r="DP455" s="62"/>
      <c r="DQ455" s="62"/>
      <c r="DR455" s="62"/>
      <c r="DS455" s="62"/>
      <c r="DT455" s="62"/>
      <c r="DU455" s="62"/>
      <c r="DV455" s="62"/>
      <c r="DW455" s="62"/>
      <c r="DX455" s="62"/>
      <c r="DY455" s="62"/>
      <c r="DZ455" s="62"/>
      <c r="EA455" s="62"/>
      <c r="EB455" s="62"/>
      <c r="EC455" s="62"/>
      <c r="ED455" s="62"/>
      <c r="EE455" s="62"/>
      <c r="EF455" s="62"/>
      <c r="EG455" s="62"/>
      <c r="EH455" s="62"/>
      <c r="EI455" s="62"/>
      <c r="EJ455" s="62"/>
      <c r="EK455" s="62"/>
      <c r="EL455" s="62"/>
      <c r="EM455" s="62"/>
      <c r="EN455" s="62"/>
      <c r="EO455" s="62"/>
      <c r="EP455" s="62"/>
      <c r="EQ455" s="62"/>
      <c r="ER455" s="62"/>
    </row>
    <row r="456" spans="1:148" s="63" customFormat="1" ht="15.75" x14ac:dyDescent="0.25">
      <c r="A456" s="16">
        <v>84</v>
      </c>
      <c r="B456" s="48" t="s">
        <v>1647</v>
      </c>
      <c r="C456" s="24" t="s">
        <v>811</v>
      </c>
      <c r="D456" s="16" t="s">
        <v>1599</v>
      </c>
      <c r="E456" s="52"/>
      <c r="F456" s="51"/>
      <c r="G456" s="52">
        <v>70200</v>
      </c>
      <c r="H456" s="16"/>
      <c r="I456" s="24"/>
      <c r="J456" s="16" t="s">
        <v>963</v>
      </c>
      <c r="K456" s="16" t="s">
        <v>814</v>
      </c>
      <c r="L456" s="15" t="s">
        <v>815</v>
      </c>
      <c r="M456" s="62"/>
      <c r="N456" s="62"/>
      <c r="O456" s="62"/>
      <c r="P456" s="25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62"/>
      <c r="BA456" s="62"/>
      <c r="BB456" s="62"/>
      <c r="BC456" s="62"/>
      <c r="BD456" s="62"/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62"/>
      <c r="BP456" s="62"/>
      <c r="BQ456" s="62"/>
      <c r="BR456" s="62"/>
      <c r="BS456" s="62"/>
      <c r="BT456" s="62"/>
      <c r="BU456" s="62"/>
      <c r="BV456" s="62"/>
      <c r="BW456" s="62"/>
      <c r="BX456" s="62"/>
      <c r="BY456" s="62"/>
      <c r="BZ456" s="62"/>
      <c r="CA456" s="62"/>
      <c r="CB456" s="62"/>
      <c r="CC456" s="62"/>
      <c r="CD456" s="62"/>
      <c r="CE456" s="62"/>
      <c r="CF456" s="62"/>
      <c r="CG456" s="62"/>
      <c r="CH456" s="62"/>
      <c r="CI456" s="62"/>
      <c r="CJ456" s="62"/>
      <c r="CK456" s="62"/>
      <c r="CL456" s="62"/>
      <c r="CM456" s="62"/>
      <c r="CN456" s="62"/>
      <c r="CO456" s="62"/>
      <c r="CP456" s="62"/>
      <c r="CQ456" s="62"/>
      <c r="CR456" s="62"/>
      <c r="CS456" s="62"/>
      <c r="CT456" s="62"/>
      <c r="CU456" s="62"/>
      <c r="CV456" s="62"/>
      <c r="CW456" s="62"/>
      <c r="CX456" s="62"/>
      <c r="CY456" s="62"/>
      <c r="CZ456" s="62"/>
      <c r="DA456" s="62"/>
      <c r="DB456" s="62"/>
      <c r="DC456" s="62"/>
      <c r="DD456" s="62"/>
      <c r="DE456" s="62"/>
      <c r="DF456" s="62"/>
      <c r="DG456" s="62"/>
      <c r="DH456" s="62"/>
      <c r="DI456" s="62"/>
      <c r="DJ456" s="62"/>
      <c r="DK456" s="62"/>
      <c r="DL456" s="62"/>
      <c r="DM456" s="62"/>
      <c r="DN456" s="62"/>
      <c r="DO456" s="62"/>
      <c r="DP456" s="62"/>
      <c r="DQ456" s="62"/>
      <c r="DR456" s="62"/>
      <c r="DS456" s="62"/>
      <c r="DT456" s="62"/>
      <c r="DU456" s="62"/>
      <c r="DV456" s="62"/>
      <c r="DW456" s="62"/>
      <c r="DX456" s="62"/>
      <c r="DY456" s="62"/>
      <c r="DZ456" s="62"/>
      <c r="EA456" s="62"/>
      <c r="EB456" s="62"/>
      <c r="EC456" s="62"/>
      <c r="ED456" s="62"/>
      <c r="EE456" s="62"/>
      <c r="EF456" s="62"/>
      <c r="EG456" s="62"/>
      <c r="EH456" s="62"/>
      <c r="EI456" s="62"/>
      <c r="EJ456" s="62"/>
      <c r="EK456" s="62"/>
      <c r="EL456" s="62"/>
      <c r="EM456" s="62"/>
      <c r="EN456" s="62"/>
      <c r="EO456" s="62"/>
      <c r="EP456" s="62"/>
      <c r="EQ456" s="62"/>
      <c r="ER456" s="62"/>
    </row>
    <row r="457" spans="1:148" s="63" customFormat="1" ht="15.75" x14ac:dyDescent="0.25">
      <c r="A457" s="16"/>
      <c r="B457" s="48" t="s">
        <v>1648</v>
      </c>
      <c r="C457" s="24" t="s">
        <v>817</v>
      </c>
      <c r="D457" s="16" t="s">
        <v>1649</v>
      </c>
      <c r="E457" s="25"/>
      <c r="F457" s="16"/>
      <c r="G457" s="25"/>
      <c r="H457" s="16"/>
      <c r="I457" s="24"/>
      <c r="J457" s="16" t="s">
        <v>1654</v>
      </c>
      <c r="K457" s="16" t="s">
        <v>819</v>
      </c>
      <c r="L457" s="15"/>
      <c r="M457" s="62"/>
      <c r="N457" s="62"/>
      <c r="O457" s="62"/>
      <c r="P457" s="25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62"/>
      <c r="BA457" s="62"/>
      <c r="BB457" s="62"/>
      <c r="BC457" s="62"/>
      <c r="BD457" s="62"/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62"/>
      <c r="BP457" s="62"/>
      <c r="BQ457" s="62"/>
      <c r="BR457" s="62"/>
      <c r="BS457" s="62"/>
      <c r="BT457" s="62"/>
      <c r="BU457" s="62"/>
      <c r="BV457" s="62"/>
      <c r="BW457" s="62"/>
      <c r="BX457" s="62"/>
      <c r="BY457" s="62"/>
      <c r="BZ457" s="62"/>
      <c r="CA457" s="62"/>
      <c r="CB457" s="62"/>
      <c r="CC457" s="62"/>
      <c r="CD457" s="62"/>
      <c r="CE457" s="62"/>
      <c r="CF457" s="62"/>
      <c r="CG457" s="62"/>
      <c r="CH457" s="62"/>
      <c r="CI457" s="62"/>
      <c r="CJ457" s="62"/>
      <c r="CK457" s="62"/>
      <c r="CL457" s="62"/>
      <c r="CM457" s="62"/>
      <c r="CN457" s="62"/>
      <c r="CO457" s="62"/>
      <c r="CP457" s="62"/>
      <c r="CQ457" s="62"/>
      <c r="CR457" s="62"/>
      <c r="CS457" s="62"/>
      <c r="CT457" s="62"/>
      <c r="CU457" s="62"/>
      <c r="CV457" s="62"/>
      <c r="CW457" s="62"/>
      <c r="CX457" s="62"/>
      <c r="CY457" s="62"/>
      <c r="CZ457" s="62"/>
      <c r="DA457" s="62"/>
      <c r="DB457" s="62"/>
      <c r="DC457" s="62"/>
      <c r="DD457" s="62"/>
      <c r="DE457" s="62"/>
      <c r="DF457" s="62"/>
      <c r="DG457" s="62"/>
      <c r="DH457" s="62"/>
      <c r="DI457" s="62"/>
      <c r="DJ457" s="62"/>
      <c r="DK457" s="62"/>
      <c r="DL457" s="62"/>
      <c r="DM457" s="62"/>
      <c r="DN457" s="62"/>
      <c r="DO457" s="62"/>
      <c r="DP457" s="62"/>
      <c r="DQ457" s="62"/>
      <c r="DR457" s="62"/>
      <c r="DS457" s="62"/>
      <c r="DT457" s="62"/>
      <c r="DU457" s="62"/>
      <c r="DV457" s="62"/>
      <c r="DW457" s="62"/>
      <c r="DX457" s="62"/>
      <c r="DY457" s="62"/>
      <c r="DZ457" s="62"/>
      <c r="EA457" s="62"/>
      <c r="EB457" s="62"/>
      <c r="EC457" s="62"/>
      <c r="ED457" s="62"/>
      <c r="EE457" s="62"/>
      <c r="EF457" s="62"/>
      <c r="EG457" s="62"/>
      <c r="EH457" s="62"/>
      <c r="EI457" s="62"/>
      <c r="EJ457" s="62"/>
      <c r="EK457" s="62"/>
      <c r="EL457" s="62"/>
      <c r="EM457" s="62"/>
      <c r="EN457" s="62"/>
      <c r="EO457" s="62"/>
      <c r="EP457" s="62"/>
      <c r="EQ457" s="62"/>
      <c r="ER457" s="62"/>
    </row>
    <row r="458" spans="1:148" s="63" customFormat="1" ht="15.75" x14ac:dyDescent="0.25">
      <c r="A458" s="16"/>
      <c r="B458" s="25"/>
      <c r="C458" s="24" t="s">
        <v>820</v>
      </c>
      <c r="D458" s="16" t="s">
        <v>1625</v>
      </c>
      <c r="E458" s="25"/>
      <c r="F458" s="16"/>
      <c r="G458" s="25"/>
      <c r="H458" s="16"/>
      <c r="I458" s="16"/>
      <c r="J458" s="24" t="s">
        <v>1625</v>
      </c>
      <c r="K458" s="16"/>
      <c r="L458" s="15"/>
      <c r="M458" s="62"/>
      <c r="N458" s="62"/>
      <c r="O458" s="62"/>
      <c r="P458" s="25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62"/>
      <c r="BA458" s="62"/>
      <c r="BB458" s="62"/>
      <c r="BC458" s="62"/>
      <c r="BD458" s="62"/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2"/>
      <c r="CA458" s="62"/>
      <c r="CB458" s="62"/>
      <c r="CC458" s="62"/>
      <c r="CD458" s="62"/>
      <c r="CE458" s="62"/>
      <c r="CF458" s="62"/>
      <c r="CG458" s="62"/>
      <c r="CH458" s="62"/>
      <c r="CI458" s="62"/>
      <c r="CJ458" s="62"/>
      <c r="CK458" s="62"/>
      <c r="CL458" s="62"/>
      <c r="CM458" s="62"/>
      <c r="CN458" s="62"/>
      <c r="CO458" s="62"/>
      <c r="CP458" s="62"/>
      <c r="CQ458" s="62"/>
      <c r="CR458" s="62"/>
      <c r="CS458" s="62"/>
      <c r="CT458" s="62"/>
      <c r="CU458" s="62"/>
      <c r="CV458" s="62"/>
      <c r="CW458" s="62"/>
      <c r="CX458" s="62"/>
      <c r="CY458" s="62"/>
      <c r="CZ458" s="62"/>
      <c r="DA458" s="62"/>
      <c r="DB458" s="62"/>
      <c r="DC458" s="62"/>
      <c r="DD458" s="62"/>
      <c r="DE458" s="62"/>
      <c r="DF458" s="62"/>
      <c r="DG458" s="62"/>
      <c r="DH458" s="62"/>
      <c r="DI458" s="62"/>
      <c r="DJ458" s="62"/>
      <c r="DK458" s="62"/>
      <c r="DL458" s="62"/>
      <c r="DM458" s="62"/>
      <c r="DN458" s="62"/>
      <c r="DO458" s="62"/>
      <c r="DP458" s="62"/>
      <c r="DQ458" s="62"/>
      <c r="DR458" s="62"/>
      <c r="DS458" s="62"/>
      <c r="DT458" s="62"/>
      <c r="DU458" s="62"/>
      <c r="DV458" s="62"/>
      <c r="DW458" s="62"/>
      <c r="DX458" s="62"/>
      <c r="DY458" s="62"/>
      <c r="DZ458" s="62"/>
      <c r="EA458" s="62"/>
      <c r="EB458" s="62"/>
      <c r="EC458" s="62"/>
      <c r="ED458" s="62"/>
      <c r="EE458" s="62"/>
      <c r="EF458" s="62"/>
      <c r="EG458" s="62"/>
      <c r="EH458" s="62"/>
      <c r="EI458" s="62"/>
      <c r="EJ458" s="62"/>
      <c r="EK458" s="62"/>
      <c r="EL458" s="62"/>
      <c r="EM458" s="62"/>
      <c r="EN458" s="62"/>
      <c r="EO458" s="62"/>
      <c r="EP458" s="62"/>
      <c r="EQ458" s="62"/>
      <c r="ER458" s="62"/>
    </row>
    <row r="459" spans="1:148" s="63" customFormat="1" ht="15.75" x14ac:dyDescent="0.25">
      <c r="A459" s="16"/>
      <c r="B459" s="25"/>
      <c r="C459" s="24"/>
      <c r="D459" s="16"/>
      <c r="E459" s="25"/>
      <c r="F459" s="16"/>
      <c r="G459" s="25"/>
      <c r="H459" s="16"/>
      <c r="I459" s="16"/>
      <c r="J459" s="24"/>
      <c r="K459" s="16"/>
      <c r="L459" s="15"/>
      <c r="M459" s="62"/>
      <c r="N459" s="62"/>
      <c r="O459" s="62"/>
      <c r="P459" s="25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62"/>
      <c r="BA459" s="62"/>
      <c r="BB459" s="62"/>
      <c r="BC459" s="62"/>
      <c r="BD459" s="62"/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62"/>
      <c r="BP459" s="62"/>
      <c r="BQ459" s="62"/>
      <c r="BR459" s="62"/>
      <c r="BS459" s="62"/>
      <c r="BT459" s="62"/>
      <c r="BU459" s="62"/>
      <c r="BV459" s="62"/>
      <c r="BW459" s="62"/>
      <c r="BX459" s="62"/>
      <c r="BY459" s="62"/>
      <c r="BZ459" s="62"/>
      <c r="CA459" s="62"/>
      <c r="CB459" s="62"/>
      <c r="CC459" s="62"/>
      <c r="CD459" s="62"/>
      <c r="CE459" s="62"/>
      <c r="CF459" s="62"/>
      <c r="CG459" s="62"/>
      <c r="CH459" s="62"/>
      <c r="CI459" s="62"/>
      <c r="CJ459" s="62"/>
      <c r="CK459" s="62"/>
      <c r="CL459" s="62"/>
      <c r="CM459" s="62"/>
      <c r="CN459" s="62"/>
      <c r="CO459" s="62"/>
      <c r="CP459" s="62"/>
      <c r="CQ459" s="62"/>
      <c r="CR459" s="62"/>
      <c r="CS459" s="62"/>
      <c r="CT459" s="62"/>
      <c r="CU459" s="62"/>
      <c r="CV459" s="62"/>
      <c r="CW459" s="62"/>
      <c r="CX459" s="62"/>
      <c r="CY459" s="62"/>
      <c r="CZ459" s="62"/>
      <c r="DA459" s="62"/>
      <c r="DB459" s="62"/>
      <c r="DC459" s="62"/>
      <c r="DD459" s="62"/>
      <c r="DE459" s="62"/>
      <c r="DF459" s="62"/>
      <c r="DG459" s="62"/>
      <c r="DH459" s="62"/>
      <c r="DI459" s="62"/>
      <c r="DJ459" s="62"/>
      <c r="DK459" s="62"/>
      <c r="DL459" s="62"/>
      <c r="DM459" s="62"/>
      <c r="DN459" s="62"/>
      <c r="DO459" s="62"/>
      <c r="DP459" s="62"/>
      <c r="DQ459" s="62"/>
      <c r="DR459" s="62"/>
      <c r="DS459" s="62"/>
      <c r="DT459" s="62"/>
      <c r="DU459" s="62"/>
      <c r="DV459" s="62"/>
      <c r="DW459" s="62"/>
      <c r="DX459" s="62"/>
      <c r="DY459" s="62"/>
      <c r="DZ459" s="62"/>
      <c r="EA459" s="62"/>
      <c r="EB459" s="62"/>
      <c r="EC459" s="62"/>
      <c r="ED459" s="62"/>
      <c r="EE459" s="62"/>
      <c r="EF459" s="62"/>
      <c r="EG459" s="62"/>
      <c r="EH459" s="62"/>
      <c r="EI459" s="62"/>
      <c r="EJ459" s="62"/>
      <c r="EK459" s="62"/>
      <c r="EL459" s="62"/>
      <c r="EM459" s="62"/>
      <c r="EN459" s="62"/>
      <c r="EO459" s="62"/>
      <c r="EP459" s="62"/>
      <c r="EQ459" s="62"/>
      <c r="ER459" s="62"/>
    </row>
    <row r="460" spans="1:148" s="63" customFormat="1" ht="15.75" x14ac:dyDescent="0.25">
      <c r="A460" s="16">
        <v>85</v>
      </c>
      <c r="B460" s="48" t="s">
        <v>1650</v>
      </c>
      <c r="C460" s="24" t="s">
        <v>811</v>
      </c>
      <c r="D460" s="16" t="s">
        <v>1599</v>
      </c>
      <c r="E460" s="52"/>
      <c r="F460" s="51"/>
      <c r="G460" s="52">
        <v>331500</v>
      </c>
      <c r="H460" s="51"/>
      <c r="I460" s="16"/>
      <c r="J460" s="16" t="s">
        <v>963</v>
      </c>
      <c r="K460" s="16" t="s">
        <v>814</v>
      </c>
      <c r="L460" s="15" t="s">
        <v>815</v>
      </c>
      <c r="M460" s="62"/>
      <c r="N460" s="62"/>
      <c r="O460" s="62"/>
      <c r="P460" s="25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62"/>
      <c r="BA460" s="62"/>
      <c r="BB460" s="62"/>
      <c r="BC460" s="62"/>
      <c r="BD460" s="62"/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62"/>
      <c r="BP460" s="62"/>
      <c r="BQ460" s="62"/>
      <c r="BR460" s="62"/>
      <c r="BS460" s="62"/>
      <c r="BT460" s="62"/>
      <c r="BU460" s="62"/>
      <c r="BV460" s="62"/>
      <c r="BW460" s="62"/>
      <c r="BX460" s="62"/>
      <c r="BY460" s="62"/>
      <c r="BZ460" s="62"/>
      <c r="CA460" s="62"/>
      <c r="CB460" s="62"/>
      <c r="CC460" s="62"/>
      <c r="CD460" s="62"/>
      <c r="CE460" s="62"/>
      <c r="CF460" s="62"/>
      <c r="CG460" s="62"/>
      <c r="CH460" s="62"/>
      <c r="CI460" s="62"/>
      <c r="CJ460" s="62"/>
      <c r="CK460" s="62"/>
      <c r="CL460" s="62"/>
      <c r="CM460" s="62"/>
      <c r="CN460" s="62"/>
      <c r="CO460" s="62"/>
      <c r="CP460" s="62"/>
      <c r="CQ460" s="62"/>
      <c r="CR460" s="62"/>
      <c r="CS460" s="62"/>
      <c r="CT460" s="62"/>
      <c r="CU460" s="62"/>
      <c r="CV460" s="62"/>
      <c r="CW460" s="62"/>
      <c r="CX460" s="62"/>
      <c r="CY460" s="62"/>
      <c r="CZ460" s="62"/>
      <c r="DA460" s="62"/>
      <c r="DB460" s="62"/>
      <c r="DC460" s="62"/>
      <c r="DD460" s="62"/>
      <c r="DE460" s="62"/>
      <c r="DF460" s="62"/>
      <c r="DG460" s="62"/>
      <c r="DH460" s="62"/>
      <c r="DI460" s="62"/>
      <c r="DJ460" s="62"/>
      <c r="DK460" s="62"/>
      <c r="DL460" s="62"/>
      <c r="DM460" s="62"/>
      <c r="DN460" s="62"/>
      <c r="DO460" s="62"/>
      <c r="DP460" s="62"/>
      <c r="DQ460" s="62"/>
      <c r="DR460" s="62"/>
      <c r="DS460" s="62"/>
      <c r="DT460" s="62"/>
      <c r="DU460" s="62"/>
      <c r="DV460" s="62"/>
      <c r="DW460" s="62"/>
      <c r="DX460" s="62"/>
      <c r="DY460" s="62"/>
      <c r="DZ460" s="62"/>
      <c r="EA460" s="62"/>
      <c r="EB460" s="62"/>
      <c r="EC460" s="62"/>
      <c r="ED460" s="62"/>
      <c r="EE460" s="62"/>
      <c r="EF460" s="62"/>
      <c r="EG460" s="62"/>
      <c r="EH460" s="62"/>
      <c r="EI460" s="62"/>
      <c r="EJ460" s="62"/>
      <c r="EK460" s="62"/>
      <c r="EL460" s="62"/>
      <c r="EM460" s="62"/>
      <c r="EN460" s="62"/>
      <c r="EO460" s="62"/>
      <c r="EP460" s="62"/>
      <c r="EQ460" s="62"/>
      <c r="ER460" s="62"/>
    </row>
    <row r="461" spans="1:148" s="63" customFormat="1" ht="15.75" x14ac:dyDescent="0.25">
      <c r="A461" s="16"/>
      <c r="B461" s="48" t="s">
        <v>1651</v>
      </c>
      <c r="C461" s="24" t="s">
        <v>817</v>
      </c>
      <c r="D461" s="16" t="s">
        <v>1652</v>
      </c>
      <c r="E461" s="25"/>
      <c r="F461" s="16"/>
      <c r="G461" s="25"/>
      <c r="H461" s="16"/>
      <c r="I461" s="16"/>
      <c r="J461" s="16" t="s">
        <v>1655</v>
      </c>
      <c r="K461" s="16" t="s">
        <v>819</v>
      </c>
      <c r="L461" s="15"/>
      <c r="M461" s="62"/>
      <c r="N461" s="62"/>
      <c r="O461" s="62"/>
      <c r="P461" s="25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62"/>
      <c r="BA461" s="62"/>
      <c r="BB461" s="62"/>
      <c r="BC461" s="62"/>
      <c r="BD461" s="62"/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62"/>
      <c r="BP461" s="62"/>
      <c r="BQ461" s="62"/>
      <c r="BR461" s="62"/>
      <c r="BS461" s="62"/>
      <c r="BT461" s="62"/>
      <c r="BU461" s="62"/>
      <c r="BV461" s="62"/>
      <c r="BW461" s="62"/>
      <c r="BX461" s="62"/>
      <c r="BY461" s="62"/>
      <c r="BZ461" s="62"/>
      <c r="CA461" s="62"/>
      <c r="CB461" s="62"/>
      <c r="CC461" s="62"/>
      <c r="CD461" s="62"/>
      <c r="CE461" s="62"/>
      <c r="CF461" s="62"/>
      <c r="CG461" s="62"/>
      <c r="CH461" s="62"/>
      <c r="CI461" s="62"/>
      <c r="CJ461" s="62"/>
      <c r="CK461" s="62"/>
      <c r="CL461" s="62"/>
      <c r="CM461" s="62"/>
      <c r="CN461" s="62"/>
      <c r="CO461" s="62"/>
      <c r="CP461" s="62"/>
      <c r="CQ461" s="62"/>
      <c r="CR461" s="62"/>
      <c r="CS461" s="62"/>
      <c r="CT461" s="62"/>
      <c r="CU461" s="62"/>
      <c r="CV461" s="62"/>
      <c r="CW461" s="62"/>
      <c r="CX461" s="62"/>
      <c r="CY461" s="62"/>
      <c r="CZ461" s="62"/>
      <c r="DA461" s="62"/>
      <c r="DB461" s="62"/>
      <c r="DC461" s="62"/>
      <c r="DD461" s="62"/>
      <c r="DE461" s="62"/>
      <c r="DF461" s="62"/>
      <c r="DG461" s="62"/>
      <c r="DH461" s="62"/>
      <c r="DI461" s="62"/>
      <c r="DJ461" s="62"/>
      <c r="DK461" s="62"/>
      <c r="DL461" s="62"/>
      <c r="DM461" s="62"/>
      <c r="DN461" s="62"/>
      <c r="DO461" s="62"/>
      <c r="DP461" s="62"/>
      <c r="DQ461" s="62"/>
      <c r="DR461" s="62"/>
      <c r="DS461" s="62"/>
      <c r="DT461" s="62"/>
      <c r="DU461" s="62"/>
      <c r="DV461" s="62"/>
      <c r="DW461" s="62"/>
      <c r="DX461" s="62"/>
      <c r="DY461" s="62"/>
      <c r="DZ461" s="62"/>
      <c r="EA461" s="62"/>
      <c r="EB461" s="62"/>
      <c r="EC461" s="62"/>
      <c r="ED461" s="62"/>
      <c r="EE461" s="62"/>
      <c r="EF461" s="62"/>
      <c r="EG461" s="62"/>
      <c r="EH461" s="62"/>
      <c r="EI461" s="62"/>
      <c r="EJ461" s="62"/>
      <c r="EK461" s="62"/>
      <c r="EL461" s="62"/>
      <c r="EM461" s="62"/>
      <c r="EN461" s="62"/>
      <c r="EO461" s="62"/>
      <c r="EP461" s="62"/>
      <c r="EQ461" s="62"/>
      <c r="ER461" s="62"/>
    </row>
    <row r="462" spans="1:148" s="63" customFormat="1" ht="15.75" x14ac:dyDescent="0.25">
      <c r="A462" s="16"/>
      <c r="B462" s="48" t="s">
        <v>1653</v>
      </c>
      <c r="C462" s="24" t="s">
        <v>820</v>
      </c>
      <c r="D462" s="16" t="s">
        <v>1625</v>
      </c>
      <c r="E462" s="25"/>
      <c r="F462" s="16"/>
      <c r="G462" s="25"/>
      <c r="H462" s="16"/>
      <c r="I462" s="16"/>
      <c r="J462" s="24" t="s">
        <v>1625</v>
      </c>
      <c r="K462" s="16"/>
      <c r="L462" s="15"/>
      <c r="M462" s="62"/>
      <c r="N462" s="62"/>
      <c r="O462" s="62"/>
      <c r="P462" s="25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62"/>
      <c r="BA462" s="62"/>
      <c r="BB462" s="62"/>
      <c r="BC462" s="62"/>
      <c r="BD462" s="62"/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62"/>
      <c r="BP462" s="62"/>
      <c r="BQ462" s="62"/>
      <c r="BR462" s="62"/>
      <c r="BS462" s="62"/>
      <c r="BT462" s="62"/>
      <c r="BU462" s="62"/>
      <c r="BV462" s="62"/>
      <c r="BW462" s="62"/>
      <c r="BX462" s="62"/>
      <c r="BY462" s="62"/>
      <c r="BZ462" s="62"/>
      <c r="CA462" s="62"/>
      <c r="CB462" s="62"/>
      <c r="CC462" s="62"/>
      <c r="CD462" s="62"/>
      <c r="CE462" s="62"/>
      <c r="CF462" s="62"/>
      <c r="CG462" s="62"/>
      <c r="CH462" s="62"/>
      <c r="CI462" s="62"/>
      <c r="CJ462" s="62"/>
      <c r="CK462" s="62"/>
      <c r="CL462" s="62"/>
      <c r="CM462" s="62"/>
      <c r="CN462" s="62"/>
      <c r="CO462" s="62"/>
      <c r="CP462" s="62"/>
      <c r="CQ462" s="62"/>
      <c r="CR462" s="62"/>
      <c r="CS462" s="62"/>
      <c r="CT462" s="62"/>
      <c r="CU462" s="62"/>
      <c r="CV462" s="62"/>
      <c r="CW462" s="62"/>
      <c r="CX462" s="62"/>
      <c r="CY462" s="62"/>
      <c r="CZ462" s="62"/>
      <c r="DA462" s="62"/>
      <c r="DB462" s="62"/>
      <c r="DC462" s="62"/>
      <c r="DD462" s="62"/>
      <c r="DE462" s="62"/>
      <c r="DF462" s="62"/>
      <c r="DG462" s="62"/>
      <c r="DH462" s="62"/>
      <c r="DI462" s="62"/>
      <c r="DJ462" s="62"/>
      <c r="DK462" s="62"/>
      <c r="DL462" s="62"/>
      <c r="DM462" s="62"/>
      <c r="DN462" s="62"/>
      <c r="DO462" s="62"/>
      <c r="DP462" s="62"/>
      <c r="DQ462" s="62"/>
      <c r="DR462" s="62"/>
      <c r="DS462" s="62"/>
      <c r="DT462" s="62"/>
      <c r="DU462" s="62"/>
      <c r="DV462" s="62"/>
      <c r="DW462" s="62"/>
      <c r="DX462" s="62"/>
      <c r="DY462" s="62"/>
      <c r="DZ462" s="62"/>
      <c r="EA462" s="62"/>
      <c r="EB462" s="62"/>
      <c r="EC462" s="62"/>
      <c r="ED462" s="62"/>
      <c r="EE462" s="62"/>
      <c r="EF462" s="62"/>
      <c r="EG462" s="62"/>
      <c r="EH462" s="62"/>
      <c r="EI462" s="62"/>
      <c r="EJ462" s="62"/>
      <c r="EK462" s="62"/>
      <c r="EL462" s="62"/>
      <c r="EM462" s="62"/>
      <c r="EN462" s="62"/>
      <c r="EO462" s="62"/>
      <c r="EP462" s="62"/>
      <c r="EQ462" s="62"/>
      <c r="ER462" s="62"/>
    </row>
    <row r="463" spans="1:148" s="63" customFormat="1" ht="15.75" x14ac:dyDescent="0.25">
      <c r="A463" s="16"/>
      <c r="B463" s="16"/>
      <c r="C463" s="24"/>
      <c r="D463" s="97"/>
      <c r="E463" s="25"/>
      <c r="F463" s="16"/>
      <c r="G463" s="25"/>
      <c r="H463" s="16"/>
      <c r="I463" s="16"/>
      <c r="J463" s="24"/>
      <c r="K463" s="16"/>
      <c r="L463" s="15"/>
      <c r="M463" s="62"/>
      <c r="N463" s="62"/>
      <c r="O463" s="62"/>
      <c r="P463" s="25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62"/>
      <c r="BA463" s="62"/>
      <c r="BB463" s="62"/>
      <c r="BC463" s="62"/>
      <c r="BD463" s="62"/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2"/>
      <c r="CA463" s="62"/>
      <c r="CB463" s="62"/>
      <c r="CC463" s="62"/>
      <c r="CD463" s="62"/>
      <c r="CE463" s="62"/>
      <c r="CF463" s="62"/>
      <c r="CG463" s="62"/>
      <c r="CH463" s="62"/>
      <c r="CI463" s="62"/>
      <c r="CJ463" s="62"/>
      <c r="CK463" s="62"/>
      <c r="CL463" s="62"/>
      <c r="CM463" s="62"/>
      <c r="CN463" s="62"/>
      <c r="CO463" s="62"/>
      <c r="CP463" s="62"/>
      <c r="CQ463" s="62"/>
      <c r="CR463" s="62"/>
      <c r="CS463" s="62"/>
      <c r="CT463" s="62"/>
      <c r="CU463" s="62"/>
      <c r="CV463" s="62"/>
      <c r="CW463" s="62"/>
      <c r="CX463" s="62"/>
      <c r="CY463" s="62"/>
      <c r="CZ463" s="62"/>
      <c r="DA463" s="62"/>
      <c r="DB463" s="62"/>
      <c r="DC463" s="62"/>
      <c r="DD463" s="62"/>
      <c r="DE463" s="62"/>
      <c r="DF463" s="62"/>
      <c r="DG463" s="62"/>
      <c r="DH463" s="62"/>
      <c r="DI463" s="62"/>
      <c r="DJ463" s="62"/>
      <c r="DK463" s="62"/>
      <c r="DL463" s="62"/>
      <c r="DM463" s="62"/>
      <c r="DN463" s="62"/>
      <c r="DO463" s="62"/>
      <c r="DP463" s="62"/>
      <c r="DQ463" s="62"/>
      <c r="DR463" s="62"/>
      <c r="DS463" s="62"/>
      <c r="DT463" s="62"/>
      <c r="DU463" s="62"/>
      <c r="DV463" s="62"/>
      <c r="DW463" s="62"/>
      <c r="DX463" s="62"/>
      <c r="DY463" s="62"/>
      <c r="DZ463" s="62"/>
      <c r="EA463" s="62"/>
      <c r="EB463" s="62"/>
      <c r="EC463" s="62"/>
      <c r="ED463" s="62"/>
      <c r="EE463" s="62"/>
      <c r="EF463" s="62"/>
      <c r="EG463" s="62"/>
      <c r="EH463" s="62"/>
      <c r="EI463" s="62"/>
      <c r="EJ463" s="62"/>
      <c r="EK463" s="62"/>
      <c r="EL463" s="62"/>
      <c r="EM463" s="62"/>
      <c r="EN463" s="62"/>
      <c r="EO463" s="62"/>
      <c r="EP463" s="62"/>
      <c r="EQ463" s="62"/>
      <c r="ER463" s="62"/>
    </row>
    <row r="464" spans="1:148" s="63" customFormat="1" ht="15.75" x14ac:dyDescent="0.25">
      <c r="A464" s="16">
        <v>86</v>
      </c>
      <c r="B464" s="48" t="s">
        <v>1656</v>
      </c>
      <c r="C464" s="24" t="s">
        <v>811</v>
      </c>
      <c r="D464" s="16" t="s">
        <v>1657</v>
      </c>
      <c r="E464" s="52"/>
      <c r="F464" s="51"/>
      <c r="G464" s="52"/>
      <c r="H464" s="51"/>
      <c r="I464" s="51">
        <v>352000</v>
      </c>
      <c r="J464" s="16" t="s">
        <v>813</v>
      </c>
      <c r="K464" s="16" t="s">
        <v>814</v>
      </c>
      <c r="L464" s="15" t="s">
        <v>815</v>
      </c>
      <c r="M464" s="62"/>
      <c r="N464" s="62"/>
      <c r="O464" s="62"/>
      <c r="P464" s="25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62"/>
      <c r="BD464" s="62"/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62"/>
      <c r="BP464" s="62"/>
      <c r="BQ464" s="62"/>
      <c r="BR464" s="62"/>
      <c r="BS464" s="62"/>
      <c r="BT464" s="62"/>
      <c r="BU464" s="62"/>
      <c r="BV464" s="62"/>
      <c r="BW464" s="62"/>
      <c r="BX464" s="62"/>
      <c r="BY464" s="62"/>
      <c r="BZ464" s="62"/>
      <c r="CA464" s="62"/>
      <c r="CB464" s="62"/>
      <c r="CC464" s="62"/>
      <c r="CD464" s="62"/>
      <c r="CE464" s="62"/>
      <c r="CF464" s="62"/>
      <c r="CG464" s="62"/>
      <c r="CH464" s="62"/>
      <c r="CI464" s="62"/>
      <c r="CJ464" s="62"/>
      <c r="CK464" s="62"/>
      <c r="CL464" s="62"/>
      <c r="CM464" s="62"/>
      <c r="CN464" s="62"/>
      <c r="CO464" s="62"/>
      <c r="CP464" s="62"/>
      <c r="CQ464" s="62"/>
      <c r="CR464" s="62"/>
      <c r="CS464" s="62"/>
      <c r="CT464" s="62"/>
      <c r="CU464" s="62"/>
      <c r="CV464" s="62"/>
      <c r="CW464" s="62"/>
      <c r="CX464" s="62"/>
      <c r="CY464" s="62"/>
      <c r="CZ464" s="62"/>
      <c r="DA464" s="62"/>
      <c r="DB464" s="62"/>
      <c r="DC464" s="62"/>
      <c r="DD464" s="62"/>
      <c r="DE464" s="62"/>
      <c r="DF464" s="62"/>
      <c r="DG464" s="62"/>
      <c r="DH464" s="62"/>
      <c r="DI464" s="62"/>
      <c r="DJ464" s="62"/>
      <c r="DK464" s="62"/>
      <c r="DL464" s="62"/>
      <c r="DM464" s="62"/>
      <c r="DN464" s="62"/>
      <c r="DO464" s="62"/>
      <c r="DP464" s="62"/>
      <c r="DQ464" s="62"/>
      <c r="DR464" s="62"/>
      <c r="DS464" s="62"/>
      <c r="DT464" s="62"/>
      <c r="DU464" s="62"/>
      <c r="DV464" s="62"/>
      <c r="DW464" s="62"/>
      <c r="DX464" s="62"/>
      <c r="DY464" s="62"/>
      <c r="DZ464" s="62"/>
      <c r="EA464" s="62"/>
      <c r="EB464" s="62"/>
      <c r="EC464" s="62"/>
      <c r="ED464" s="62"/>
      <c r="EE464" s="62"/>
      <c r="EF464" s="62"/>
      <c r="EG464" s="62"/>
      <c r="EH464" s="62"/>
      <c r="EI464" s="62"/>
      <c r="EJ464" s="62"/>
      <c r="EK464" s="62"/>
      <c r="EL464" s="62"/>
      <c r="EM464" s="62"/>
      <c r="EN464" s="62"/>
      <c r="EO464" s="62"/>
      <c r="EP464" s="62"/>
      <c r="EQ464" s="62"/>
      <c r="ER464" s="62"/>
    </row>
    <row r="465" spans="1:148" s="63" customFormat="1" ht="15.75" x14ac:dyDescent="0.25">
      <c r="A465" s="16"/>
      <c r="B465" s="48" t="s">
        <v>1658</v>
      </c>
      <c r="C465" s="24" t="s">
        <v>817</v>
      </c>
      <c r="D465" s="16" t="s">
        <v>1659</v>
      </c>
      <c r="E465" s="25"/>
      <c r="F465" s="16"/>
      <c r="G465" s="25"/>
      <c r="H465" s="16"/>
      <c r="I465" s="16"/>
      <c r="J465" s="16" t="s">
        <v>1662</v>
      </c>
      <c r="K465" s="16" t="s">
        <v>819</v>
      </c>
      <c r="L465" s="15"/>
      <c r="M465" s="62"/>
      <c r="N465" s="62"/>
      <c r="O465" s="62"/>
      <c r="P465" s="25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62"/>
      <c r="BA465" s="62"/>
      <c r="BB465" s="62"/>
      <c r="BC465" s="62"/>
      <c r="BD465" s="62"/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62"/>
      <c r="BP465" s="62"/>
      <c r="BQ465" s="62"/>
      <c r="BR465" s="62"/>
      <c r="BS465" s="62"/>
      <c r="BT465" s="62"/>
      <c r="BU465" s="62"/>
      <c r="BV465" s="62"/>
      <c r="BW465" s="62"/>
      <c r="BX465" s="62"/>
      <c r="BY465" s="62"/>
      <c r="BZ465" s="62"/>
      <c r="CA465" s="62"/>
      <c r="CB465" s="62"/>
      <c r="CC465" s="62"/>
      <c r="CD465" s="62"/>
      <c r="CE465" s="62"/>
      <c r="CF465" s="62"/>
      <c r="CG465" s="62"/>
      <c r="CH465" s="62"/>
      <c r="CI465" s="62"/>
      <c r="CJ465" s="62"/>
      <c r="CK465" s="62"/>
      <c r="CL465" s="62"/>
      <c r="CM465" s="62"/>
      <c r="CN465" s="62"/>
      <c r="CO465" s="62"/>
      <c r="CP465" s="62"/>
      <c r="CQ465" s="62"/>
      <c r="CR465" s="62"/>
      <c r="CS465" s="62"/>
      <c r="CT465" s="62"/>
      <c r="CU465" s="62"/>
      <c r="CV465" s="62"/>
      <c r="CW465" s="62"/>
      <c r="CX465" s="62"/>
      <c r="CY465" s="62"/>
      <c r="CZ465" s="62"/>
      <c r="DA465" s="62"/>
      <c r="DB465" s="62"/>
      <c r="DC465" s="62"/>
      <c r="DD465" s="62"/>
      <c r="DE465" s="62"/>
      <c r="DF465" s="62"/>
      <c r="DG465" s="62"/>
      <c r="DH465" s="62"/>
      <c r="DI465" s="62"/>
      <c r="DJ465" s="62"/>
      <c r="DK465" s="62"/>
      <c r="DL465" s="62"/>
      <c r="DM465" s="62"/>
      <c r="DN465" s="62"/>
      <c r="DO465" s="62"/>
      <c r="DP465" s="62"/>
      <c r="DQ465" s="62"/>
      <c r="DR465" s="62"/>
      <c r="DS465" s="62"/>
      <c r="DT465" s="62"/>
      <c r="DU465" s="62"/>
      <c r="DV465" s="62"/>
      <c r="DW465" s="62"/>
      <c r="DX465" s="62"/>
      <c r="DY465" s="62"/>
      <c r="DZ465" s="62"/>
      <c r="EA465" s="62"/>
      <c r="EB465" s="62"/>
      <c r="EC465" s="62"/>
      <c r="ED465" s="62"/>
      <c r="EE465" s="62"/>
      <c r="EF465" s="62"/>
      <c r="EG465" s="62"/>
      <c r="EH465" s="62"/>
      <c r="EI465" s="62"/>
      <c r="EJ465" s="62"/>
      <c r="EK465" s="62"/>
      <c r="EL465" s="62"/>
      <c r="EM465" s="62"/>
      <c r="EN465" s="62"/>
      <c r="EO465" s="62"/>
      <c r="EP465" s="62"/>
      <c r="EQ465" s="62"/>
      <c r="ER465" s="62"/>
    </row>
    <row r="466" spans="1:148" s="63" customFormat="1" ht="15.75" x14ac:dyDescent="0.25">
      <c r="A466" s="16"/>
      <c r="B466" s="25"/>
      <c r="C466" s="24" t="s">
        <v>820</v>
      </c>
      <c r="D466" s="16" t="s">
        <v>1660</v>
      </c>
      <c r="E466" s="25"/>
      <c r="F466" s="16"/>
      <c r="G466" s="25"/>
      <c r="H466" s="16"/>
      <c r="I466" s="16"/>
      <c r="J466" s="24" t="s">
        <v>1663</v>
      </c>
      <c r="K466" s="16"/>
      <c r="L466" s="15"/>
      <c r="M466" s="62"/>
      <c r="N466" s="62"/>
      <c r="O466" s="62"/>
      <c r="P466" s="25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2"/>
      <c r="CO466" s="62"/>
      <c r="CP466" s="62"/>
      <c r="CQ466" s="62"/>
      <c r="CR466" s="62"/>
      <c r="CS466" s="62"/>
      <c r="CT466" s="62"/>
      <c r="CU466" s="62"/>
      <c r="CV466" s="62"/>
      <c r="CW466" s="62"/>
      <c r="CX466" s="62"/>
      <c r="CY466" s="62"/>
      <c r="CZ466" s="62"/>
      <c r="DA466" s="62"/>
      <c r="DB466" s="62"/>
      <c r="DC466" s="62"/>
      <c r="DD466" s="62"/>
      <c r="DE466" s="62"/>
      <c r="DF466" s="62"/>
      <c r="DG466" s="62"/>
      <c r="DH466" s="62"/>
      <c r="DI466" s="62"/>
      <c r="DJ466" s="62"/>
      <c r="DK466" s="62"/>
      <c r="DL466" s="62"/>
      <c r="DM466" s="62"/>
      <c r="DN466" s="62"/>
      <c r="DO466" s="62"/>
      <c r="DP466" s="62"/>
      <c r="DQ466" s="62"/>
      <c r="DR466" s="62"/>
      <c r="DS466" s="62"/>
      <c r="DT466" s="62"/>
      <c r="DU466" s="62"/>
      <c r="DV466" s="62"/>
      <c r="DW466" s="62"/>
      <c r="DX466" s="62"/>
      <c r="DY466" s="62"/>
      <c r="DZ466" s="62"/>
      <c r="EA466" s="62"/>
      <c r="EB466" s="62"/>
      <c r="EC466" s="62"/>
      <c r="ED466" s="62"/>
      <c r="EE466" s="62"/>
      <c r="EF466" s="62"/>
      <c r="EG466" s="62"/>
      <c r="EH466" s="62"/>
      <c r="EI466" s="62"/>
      <c r="EJ466" s="62"/>
      <c r="EK466" s="62"/>
      <c r="EL466" s="62"/>
      <c r="EM466" s="62"/>
      <c r="EN466" s="62"/>
      <c r="EO466" s="62"/>
      <c r="EP466" s="62"/>
      <c r="EQ466" s="62"/>
      <c r="ER466" s="62"/>
    </row>
    <row r="467" spans="1:148" s="63" customFormat="1" ht="15.75" x14ac:dyDescent="0.25">
      <c r="A467" s="16"/>
      <c r="B467" s="16"/>
      <c r="C467" s="24"/>
      <c r="D467" s="97" t="s">
        <v>1661</v>
      </c>
      <c r="E467" s="52"/>
      <c r="F467" s="51"/>
      <c r="G467" s="52"/>
      <c r="H467" s="51"/>
      <c r="I467" s="53"/>
      <c r="J467" s="24"/>
      <c r="K467" s="16"/>
      <c r="L467" s="15"/>
      <c r="M467" s="62"/>
      <c r="N467" s="62"/>
      <c r="O467" s="62"/>
      <c r="P467" s="25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62"/>
      <c r="CE467" s="62"/>
      <c r="CF467" s="62"/>
      <c r="CG467" s="62"/>
      <c r="CH467" s="62"/>
      <c r="CI467" s="62"/>
      <c r="CJ467" s="62"/>
      <c r="CK467" s="62"/>
      <c r="CL467" s="62"/>
      <c r="CM467" s="62"/>
      <c r="CN467" s="62"/>
      <c r="CO467" s="62"/>
      <c r="CP467" s="62"/>
      <c r="CQ467" s="62"/>
      <c r="CR467" s="62"/>
      <c r="CS467" s="62"/>
      <c r="CT467" s="62"/>
      <c r="CU467" s="62"/>
      <c r="CV467" s="62"/>
      <c r="CW467" s="62"/>
      <c r="CX467" s="62"/>
      <c r="CY467" s="62"/>
      <c r="CZ467" s="62"/>
      <c r="DA467" s="62"/>
      <c r="DB467" s="62"/>
      <c r="DC467" s="62"/>
      <c r="DD467" s="62"/>
      <c r="DE467" s="62"/>
      <c r="DF467" s="62"/>
      <c r="DG467" s="62"/>
      <c r="DH467" s="62"/>
      <c r="DI467" s="62"/>
      <c r="DJ467" s="62"/>
      <c r="DK467" s="62"/>
      <c r="DL467" s="62"/>
      <c r="DM467" s="62"/>
      <c r="DN467" s="62"/>
      <c r="DO467" s="62"/>
      <c r="DP467" s="62"/>
      <c r="DQ467" s="62"/>
      <c r="DR467" s="62"/>
      <c r="DS467" s="62"/>
      <c r="DT467" s="62"/>
      <c r="DU467" s="62"/>
      <c r="DV467" s="62"/>
      <c r="DW467" s="62"/>
      <c r="DX467" s="62"/>
      <c r="DY467" s="62"/>
      <c r="DZ467" s="62"/>
      <c r="EA467" s="62"/>
      <c r="EB467" s="62"/>
      <c r="EC467" s="62"/>
      <c r="ED467" s="62"/>
      <c r="EE467" s="62"/>
      <c r="EF467" s="62"/>
      <c r="EG467" s="62"/>
      <c r="EH467" s="62"/>
      <c r="EI467" s="62"/>
      <c r="EJ467" s="62"/>
      <c r="EK467" s="62"/>
      <c r="EL467" s="62"/>
      <c r="EM467" s="62"/>
      <c r="EN467" s="62"/>
      <c r="EO467" s="62"/>
      <c r="EP467" s="62"/>
      <c r="EQ467" s="62"/>
      <c r="ER467" s="62"/>
    </row>
    <row r="468" spans="1:148" s="63" customFormat="1" ht="15.75" x14ac:dyDescent="0.25">
      <c r="A468" s="16"/>
      <c r="B468" s="48"/>
      <c r="C468" s="24"/>
      <c r="D468" s="16"/>
      <c r="E468" s="52"/>
      <c r="F468" s="51"/>
      <c r="G468" s="52"/>
      <c r="H468" s="51"/>
      <c r="I468" s="24"/>
      <c r="J468" s="16"/>
      <c r="K468" s="16"/>
      <c r="L468" s="15"/>
      <c r="M468" s="62"/>
      <c r="N468" s="62"/>
      <c r="O468" s="62"/>
      <c r="P468" s="25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2"/>
      <c r="CO468" s="62"/>
      <c r="CP468" s="62"/>
      <c r="CQ468" s="62"/>
      <c r="CR468" s="62"/>
      <c r="CS468" s="62"/>
      <c r="CT468" s="62"/>
      <c r="CU468" s="62"/>
      <c r="CV468" s="62"/>
      <c r="CW468" s="62"/>
      <c r="CX468" s="62"/>
      <c r="CY468" s="62"/>
      <c r="CZ468" s="62"/>
      <c r="DA468" s="62"/>
      <c r="DB468" s="62"/>
      <c r="DC468" s="62"/>
      <c r="DD468" s="62"/>
      <c r="DE468" s="62"/>
      <c r="DF468" s="62"/>
      <c r="DG468" s="62"/>
      <c r="DH468" s="62"/>
      <c r="DI468" s="62"/>
      <c r="DJ468" s="62"/>
      <c r="DK468" s="62"/>
      <c r="DL468" s="62"/>
      <c r="DM468" s="62"/>
      <c r="DN468" s="62"/>
      <c r="DO468" s="62"/>
      <c r="DP468" s="62"/>
      <c r="DQ468" s="62"/>
      <c r="DR468" s="62"/>
      <c r="DS468" s="62"/>
      <c r="DT468" s="62"/>
      <c r="DU468" s="62"/>
      <c r="DV468" s="62"/>
      <c r="DW468" s="62"/>
      <c r="DX468" s="62"/>
      <c r="DY468" s="62"/>
      <c r="DZ468" s="62"/>
      <c r="EA468" s="62"/>
      <c r="EB468" s="62"/>
      <c r="EC468" s="62"/>
      <c r="ED468" s="62"/>
      <c r="EE468" s="62"/>
      <c r="EF468" s="62"/>
      <c r="EG468" s="62"/>
      <c r="EH468" s="62"/>
      <c r="EI468" s="62"/>
      <c r="EJ468" s="62"/>
      <c r="EK468" s="62"/>
      <c r="EL468" s="62"/>
      <c r="EM468" s="62"/>
      <c r="EN468" s="62"/>
      <c r="EO468" s="62"/>
      <c r="EP468" s="62"/>
      <c r="EQ468" s="62"/>
      <c r="ER468" s="62"/>
    </row>
    <row r="469" spans="1:148" s="63" customFormat="1" ht="15.75" x14ac:dyDescent="0.25">
      <c r="A469" s="16">
        <v>87</v>
      </c>
      <c r="B469" s="48" t="s">
        <v>1832</v>
      </c>
      <c r="C469" s="24" t="s">
        <v>811</v>
      </c>
      <c r="D469" s="16" t="s">
        <v>1599</v>
      </c>
      <c r="E469" s="25"/>
      <c r="F469" s="16"/>
      <c r="G469" s="25"/>
      <c r="H469" s="68">
        <v>275000</v>
      </c>
      <c r="I469" s="67">
        <v>275000</v>
      </c>
      <c r="J469" s="16" t="s">
        <v>813</v>
      </c>
      <c r="K469" s="16" t="s">
        <v>814</v>
      </c>
      <c r="L469" s="15" t="s">
        <v>815</v>
      </c>
      <c r="M469" s="62"/>
      <c r="N469" s="62"/>
      <c r="O469" s="62"/>
      <c r="P469" s="25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2"/>
      <c r="CO469" s="62"/>
      <c r="CP469" s="62"/>
      <c r="CQ469" s="62"/>
      <c r="CR469" s="62"/>
      <c r="CS469" s="62"/>
      <c r="CT469" s="62"/>
      <c r="CU469" s="62"/>
      <c r="CV469" s="62"/>
      <c r="CW469" s="62"/>
      <c r="CX469" s="62"/>
      <c r="CY469" s="62"/>
      <c r="CZ469" s="62"/>
      <c r="DA469" s="62"/>
      <c r="DB469" s="62"/>
      <c r="DC469" s="62"/>
      <c r="DD469" s="62"/>
      <c r="DE469" s="62"/>
      <c r="DF469" s="62"/>
      <c r="DG469" s="62"/>
      <c r="DH469" s="62"/>
      <c r="DI469" s="62"/>
      <c r="DJ469" s="62"/>
      <c r="DK469" s="62"/>
      <c r="DL469" s="62"/>
      <c r="DM469" s="62"/>
      <c r="DN469" s="62"/>
      <c r="DO469" s="62"/>
      <c r="DP469" s="62"/>
      <c r="DQ469" s="62"/>
      <c r="DR469" s="62"/>
      <c r="DS469" s="62"/>
      <c r="DT469" s="62"/>
      <c r="DU469" s="62"/>
      <c r="DV469" s="62"/>
      <c r="DW469" s="62"/>
      <c r="DX469" s="62"/>
      <c r="DY469" s="62"/>
      <c r="DZ469" s="62"/>
      <c r="EA469" s="62"/>
      <c r="EB469" s="62"/>
      <c r="EC469" s="62"/>
      <c r="ED469" s="62"/>
      <c r="EE469" s="62"/>
      <c r="EF469" s="62"/>
      <c r="EG469" s="62"/>
      <c r="EH469" s="62"/>
      <c r="EI469" s="62"/>
      <c r="EJ469" s="62"/>
      <c r="EK469" s="62"/>
      <c r="EL469" s="62"/>
      <c r="EM469" s="62"/>
      <c r="EN469" s="62"/>
      <c r="EO469" s="62"/>
      <c r="EP469" s="62"/>
      <c r="EQ469" s="62"/>
      <c r="ER469" s="62"/>
    </row>
    <row r="470" spans="1:148" s="63" customFormat="1" ht="15.75" x14ac:dyDescent="0.25">
      <c r="A470" s="16"/>
      <c r="B470" s="48" t="s">
        <v>1833</v>
      </c>
      <c r="C470" s="24" t="s">
        <v>817</v>
      </c>
      <c r="D470" s="16" t="s">
        <v>1834</v>
      </c>
      <c r="E470" s="25"/>
      <c r="F470" s="16"/>
      <c r="G470" s="25"/>
      <c r="H470" s="16"/>
      <c r="I470" s="24"/>
      <c r="J470" s="16" t="s">
        <v>1835</v>
      </c>
      <c r="K470" s="16" t="s">
        <v>819</v>
      </c>
      <c r="L470" s="15"/>
      <c r="M470" s="62"/>
      <c r="N470" s="62"/>
      <c r="O470" s="62"/>
      <c r="P470" s="25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2"/>
      <c r="CO470" s="62"/>
      <c r="CP470" s="62"/>
      <c r="CQ470" s="62"/>
      <c r="CR470" s="62"/>
      <c r="CS470" s="62"/>
      <c r="CT470" s="62"/>
      <c r="CU470" s="62"/>
      <c r="CV470" s="62"/>
      <c r="CW470" s="62"/>
      <c r="CX470" s="62"/>
      <c r="CY470" s="62"/>
      <c r="CZ470" s="62"/>
      <c r="DA470" s="62"/>
      <c r="DB470" s="62"/>
      <c r="DC470" s="62"/>
      <c r="DD470" s="62"/>
      <c r="DE470" s="62"/>
      <c r="DF470" s="62"/>
      <c r="DG470" s="62"/>
      <c r="DH470" s="62"/>
      <c r="DI470" s="62"/>
      <c r="DJ470" s="62"/>
      <c r="DK470" s="62"/>
      <c r="DL470" s="62"/>
      <c r="DM470" s="62"/>
      <c r="DN470" s="62"/>
      <c r="DO470" s="62"/>
      <c r="DP470" s="62"/>
      <c r="DQ470" s="62"/>
      <c r="DR470" s="62"/>
      <c r="DS470" s="62"/>
      <c r="DT470" s="62"/>
      <c r="DU470" s="62"/>
      <c r="DV470" s="62"/>
      <c r="DW470" s="62"/>
      <c r="DX470" s="62"/>
      <c r="DY470" s="62"/>
      <c r="DZ470" s="62"/>
      <c r="EA470" s="62"/>
      <c r="EB470" s="62"/>
      <c r="EC470" s="62"/>
      <c r="ED470" s="62"/>
      <c r="EE470" s="62"/>
      <c r="EF470" s="62"/>
      <c r="EG470" s="62"/>
      <c r="EH470" s="62"/>
      <c r="EI470" s="62"/>
      <c r="EJ470" s="62"/>
      <c r="EK470" s="62"/>
      <c r="EL470" s="62"/>
      <c r="EM470" s="62"/>
      <c r="EN470" s="62"/>
      <c r="EO470" s="62"/>
      <c r="EP470" s="62"/>
      <c r="EQ470" s="62"/>
      <c r="ER470" s="62"/>
    </row>
    <row r="471" spans="1:148" s="63" customFormat="1" ht="15.75" x14ac:dyDescent="0.25">
      <c r="A471" s="16"/>
      <c r="B471" s="48"/>
      <c r="C471" s="24" t="s">
        <v>820</v>
      </c>
      <c r="D471" s="16" t="s">
        <v>1507</v>
      </c>
      <c r="E471" s="25"/>
      <c r="F471" s="16"/>
      <c r="G471" s="25"/>
      <c r="H471" s="16"/>
      <c r="I471" s="16"/>
      <c r="J471" s="24" t="s">
        <v>1663</v>
      </c>
      <c r="K471" s="16"/>
      <c r="L471" s="15"/>
      <c r="M471" s="62"/>
      <c r="N471" s="62"/>
      <c r="O471" s="62"/>
      <c r="P471" s="25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2"/>
      <c r="CO471" s="62"/>
      <c r="CP471" s="62"/>
      <c r="CQ471" s="62"/>
      <c r="CR471" s="62"/>
      <c r="CS471" s="62"/>
      <c r="CT471" s="62"/>
      <c r="CU471" s="62"/>
      <c r="CV471" s="62"/>
      <c r="CW471" s="62"/>
      <c r="CX471" s="62"/>
      <c r="CY471" s="62"/>
      <c r="CZ471" s="62"/>
      <c r="DA471" s="62"/>
      <c r="DB471" s="62"/>
      <c r="DC471" s="62"/>
      <c r="DD471" s="62"/>
      <c r="DE471" s="62"/>
      <c r="DF471" s="62"/>
      <c r="DG471" s="62"/>
      <c r="DH471" s="62"/>
      <c r="DI471" s="62"/>
      <c r="DJ471" s="62"/>
      <c r="DK471" s="62"/>
      <c r="DL471" s="62"/>
      <c r="DM471" s="62"/>
      <c r="DN471" s="62"/>
      <c r="DO471" s="62"/>
      <c r="DP471" s="62"/>
      <c r="DQ471" s="62"/>
      <c r="DR471" s="62"/>
      <c r="DS471" s="62"/>
      <c r="DT471" s="62"/>
      <c r="DU471" s="62"/>
      <c r="DV471" s="62"/>
      <c r="DW471" s="62"/>
      <c r="DX471" s="62"/>
      <c r="DY471" s="62"/>
      <c r="DZ471" s="62"/>
      <c r="EA471" s="62"/>
      <c r="EB471" s="62"/>
      <c r="EC471" s="62"/>
      <c r="ED471" s="62"/>
      <c r="EE471" s="62"/>
      <c r="EF471" s="62"/>
      <c r="EG471" s="62"/>
      <c r="EH471" s="62"/>
      <c r="EI471" s="62"/>
      <c r="EJ471" s="62"/>
      <c r="EK471" s="62"/>
      <c r="EL471" s="62"/>
      <c r="EM471" s="62"/>
      <c r="EN471" s="62"/>
      <c r="EO471" s="62"/>
      <c r="EP471" s="62"/>
      <c r="EQ471" s="62"/>
      <c r="ER471" s="62"/>
    </row>
    <row r="472" spans="1:148" s="63" customFormat="1" ht="15.75" x14ac:dyDescent="0.25">
      <c r="A472" s="16"/>
      <c r="B472" s="25"/>
      <c r="C472" s="24"/>
      <c r="D472" s="16"/>
      <c r="E472" s="25"/>
      <c r="F472" s="16"/>
      <c r="G472" s="25"/>
      <c r="H472" s="16"/>
      <c r="I472" s="16"/>
      <c r="J472" s="24"/>
      <c r="K472" s="16"/>
      <c r="L472" s="15"/>
      <c r="M472" s="62"/>
      <c r="N472" s="62"/>
      <c r="O472" s="62"/>
      <c r="P472" s="25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2"/>
      <c r="CO472" s="62"/>
      <c r="CP472" s="62"/>
      <c r="CQ472" s="62"/>
      <c r="CR472" s="62"/>
      <c r="CS472" s="62"/>
      <c r="CT472" s="62"/>
      <c r="CU472" s="62"/>
      <c r="CV472" s="62"/>
      <c r="CW472" s="62"/>
      <c r="CX472" s="62"/>
      <c r="CY472" s="62"/>
      <c r="CZ472" s="62"/>
      <c r="DA472" s="62"/>
      <c r="DB472" s="62"/>
      <c r="DC472" s="62"/>
      <c r="DD472" s="62"/>
      <c r="DE472" s="62"/>
      <c r="DF472" s="62"/>
      <c r="DG472" s="62"/>
      <c r="DH472" s="62"/>
      <c r="DI472" s="62"/>
      <c r="DJ472" s="62"/>
      <c r="DK472" s="62"/>
      <c r="DL472" s="62"/>
      <c r="DM472" s="62"/>
      <c r="DN472" s="62"/>
      <c r="DO472" s="62"/>
      <c r="DP472" s="62"/>
      <c r="DQ472" s="62"/>
      <c r="DR472" s="62"/>
      <c r="DS472" s="62"/>
      <c r="DT472" s="62"/>
      <c r="DU472" s="62"/>
      <c r="DV472" s="62"/>
      <c r="DW472" s="62"/>
      <c r="DX472" s="62"/>
      <c r="DY472" s="62"/>
      <c r="DZ472" s="62"/>
      <c r="EA472" s="62"/>
      <c r="EB472" s="62"/>
      <c r="EC472" s="62"/>
      <c r="ED472" s="62"/>
      <c r="EE472" s="62"/>
      <c r="EF472" s="62"/>
      <c r="EG472" s="62"/>
      <c r="EH472" s="62"/>
      <c r="EI472" s="62"/>
      <c r="EJ472" s="62"/>
      <c r="EK472" s="62"/>
      <c r="EL472" s="62"/>
      <c r="EM472" s="62"/>
      <c r="EN472" s="62"/>
      <c r="EO472" s="62"/>
      <c r="EP472" s="62"/>
      <c r="EQ472" s="62"/>
      <c r="ER472" s="62"/>
    </row>
    <row r="473" spans="1:148" s="63" customFormat="1" ht="18.75" x14ac:dyDescent="0.3">
      <c r="A473" s="16">
        <v>88</v>
      </c>
      <c r="B473" s="166" t="s">
        <v>2047</v>
      </c>
      <c r="C473" s="24" t="s">
        <v>1530</v>
      </c>
      <c r="D473" s="16" t="s">
        <v>2050</v>
      </c>
      <c r="E473" s="25"/>
      <c r="F473" s="16"/>
      <c r="G473" s="71">
        <v>100000</v>
      </c>
      <c r="H473" s="16"/>
      <c r="I473" s="16"/>
      <c r="J473" s="5" t="s">
        <v>992</v>
      </c>
      <c r="K473" s="5" t="s">
        <v>1509</v>
      </c>
      <c r="L473" s="6" t="s">
        <v>815</v>
      </c>
      <c r="M473" s="62"/>
      <c r="N473" s="62"/>
      <c r="O473" s="62"/>
      <c r="P473" s="25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62"/>
      <c r="CE473" s="62"/>
      <c r="CF473" s="62"/>
      <c r="CG473" s="62"/>
      <c r="CH473" s="62"/>
      <c r="CI473" s="62"/>
      <c r="CJ473" s="62"/>
      <c r="CK473" s="62"/>
      <c r="CL473" s="62"/>
      <c r="CM473" s="62"/>
      <c r="CN473" s="62"/>
      <c r="CO473" s="62"/>
      <c r="CP473" s="62"/>
      <c r="CQ473" s="62"/>
      <c r="CR473" s="62"/>
      <c r="CS473" s="62"/>
      <c r="CT473" s="62"/>
      <c r="CU473" s="62"/>
      <c r="CV473" s="62"/>
      <c r="CW473" s="62"/>
      <c r="CX473" s="62"/>
      <c r="CY473" s="62"/>
      <c r="CZ473" s="62"/>
      <c r="DA473" s="62"/>
      <c r="DB473" s="62"/>
      <c r="DC473" s="62"/>
      <c r="DD473" s="62"/>
      <c r="DE473" s="62"/>
      <c r="DF473" s="62"/>
      <c r="DG473" s="62"/>
      <c r="DH473" s="62"/>
      <c r="DI473" s="62"/>
      <c r="DJ473" s="62"/>
      <c r="DK473" s="62"/>
      <c r="DL473" s="62"/>
      <c r="DM473" s="62"/>
      <c r="DN473" s="62"/>
      <c r="DO473" s="62"/>
      <c r="DP473" s="62"/>
      <c r="DQ473" s="62"/>
      <c r="DR473" s="62"/>
      <c r="DS473" s="62"/>
      <c r="DT473" s="62"/>
      <c r="DU473" s="62"/>
      <c r="DV473" s="62"/>
      <c r="DW473" s="62"/>
      <c r="DX473" s="62"/>
      <c r="DY473" s="62"/>
      <c r="DZ473" s="62"/>
      <c r="EA473" s="62"/>
      <c r="EB473" s="62"/>
      <c r="EC473" s="62"/>
      <c r="ED473" s="62"/>
      <c r="EE473" s="62"/>
      <c r="EF473" s="62"/>
      <c r="EG473" s="62"/>
      <c r="EH473" s="62"/>
      <c r="EI473" s="62"/>
      <c r="EJ473" s="62"/>
      <c r="EK473" s="62"/>
      <c r="EL473" s="62"/>
      <c r="EM473" s="62"/>
      <c r="EN473" s="62"/>
      <c r="EO473" s="62"/>
      <c r="EP473" s="62"/>
      <c r="EQ473" s="62"/>
      <c r="ER473" s="62"/>
    </row>
    <row r="474" spans="1:148" s="63" customFormat="1" ht="18.75" x14ac:dyDescent="0.3">
      <c r="A474" s="16"/>
      <c r="B474" s="48" t="s">
        <v>2048</v>
      </c>
      <c r="C474" s="24" t="s">
        <v>1533</v>
      </c>
      <c r="D474" s="16" t="s">
        <v>2051</v>
      </c>
      <c r="E474" s="52"/>
      <c r="F474" s="51"/>
      <c r="G474" s="52"/>
      <c r="H474" s="51"/>
      <c r="I474" s="16"/>
      <c r="J474" s="5" t="s">
        <v>2061</v>
      </c>
      <c r="K474" s="5" t="s">
        <v>1555</v>
      </c>
      <c r="L474" s="6"/>
      <c r="M474" s="62"/>
      <c r="N474" s="62"/>
      <c r="O474" s="62"/>
      <c r="P474" s="25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2"/>
      <c r="CO474" s="62"/>
      <c r="CP474" s="62"/>
      <c r="CQ474" s="62"/>
      <c r="CR474" s="62"/>
      <c r="CS474" s="62"/>
      <c r="CT474" s="62"/>
      <c r="CU474" s="62"/>
      <c r="CV474" s="62"/>
      <c r="CW474" s="62"/>
      <c r="CX474" s="62"/>
      <c r="CY474" s="62"/>
      <c r="CZ474" s="62"/>
      <c r="DA474" s="62"/>
      <c r="DB474" s="62"/>
      <c r="DC474" s="62"/>
      <c r="DD474" s="62"/>
      <c r="DE474" s="62"/>
      <c r="DF474" s="62"/>
      <c r="DG474" s="62"/>
      <c r="DH474" s="62"/>
      <c r="DI474" s="62"/>
      <c r="DJ474" s="62"/>
      <c r="DK474" s="62"/>
      <c r="DL474" s="62"/>
      <c r="DM474" s="62"/>
      <c r="DN474" s="62"/>
      <c r="DO474" s="62"/>
      <c r="DP474" s="62"/>
      <c r="DQ474" s="62"/>
      <c r="DR474" s="62"/>
      <c r="DS474" s="62"/>
      <c r="DT474" s="62"/>
      <c r="DU474" s="62"/>
      <c r="DV474" s="62"/>
      <c r="DW474" s="62"/>
      <c r="DX474" s="62"/>
      <c r="DY474" s="62"/>
      <c r="DZ474" s="62"/>
      <c r="EA474" s="62"/>
      <c r="EB474" s="62"/>
      <c r="EC474" s="62"/>
      <c r="ED474" s="62"/>
      <c r="EE474" s="62"/>
      <c r="EF474" s="62"/>
      <c r="EG474" s="62"/>
      <c r="EH474" s="62"/>
      <c r="EI474" s="62"/>
      <c r="EJ474" s="62"/>
      <c r="EK474" s="62"/>
      <c r="EL474" s="62"/>
      <c r="EM474" s="62"/>
      <c r="EN474" s="62"/>
      <c r="EO474" s="62"/>
      <c r="EP474" s="62"/>
      <c r="EQ474" s="62"/>
      <c r="ER474" s="62"/>
    </row>
    <row r="475" spans="1:148" s="63" customFormat="1" ht="18.75" x14ac:dyDescent="0.3">
      <c r="A475" s="16"/>
      <c r="B475" s="48" t="s">
        <v>2049</v>
      </c>
      <c r="C475" s="24"/>
      <c r="D475" s="97" t="s">
        <v>2052</v>
      </c>
      <c r="E475" s="25"/>
      <c r="F475" s="16"/>
      <c r="G475" s="25"/>
      <c r="H475" s="16"/>
      <c r="I475" s="16"/>
      <c r="J475" s="7" t="s">
        <v>1424</v>
      </c>
      <c r="K475" s="5" t="s">
        <v>1513</v>
      </c>
      <c r="L475" s="6"/>
      <c r="M475" s="62"/>
      <c r="N475" s="62"/>
      <c r="O475" s="62"/>
      <c r="P475" s="25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2"/>
      <c r="CO475" s="62"/>
      <c r="CP475" s="62"/>
      <c r="CQ475" s="62"/>
      <c r="CR475" s="62"/>
      <c r="CS475" s="62"/>
      <c r="CT475" s="62"/>
      <c r="CU475" s="62"/>
      <c r="CV475" s="62"/>
      <c r="CW475" s="62"/>
      <c r="CX475" s="62"/>
      <c r="CY475" s="62"/>
      <c r="CZ475" s="62"/>
      <c r="DA475" s="62"/>
      <c r="DB475" s="62"/>
      <c r="DC475" s="62"/>
      <c r="DD475" s="62"/>
      <c r="DE475" s="62"/>
      <c r="DF475" s="62"/>
      <c r="DG475" s="62"/>
      <c r="DH475" s="62"/>
      <c r="DI475" s="62"/>
      <c r="DJ475" s="62"/>
      <c r="DK475" s="62"/>
      <c r="DL475" s="62"/>
      <c r="DM475" s="62"/>
      <c r="DN475" s="62"/>
      <c r="DO475" s="62"/>
      <c r="DP475" s="62"/>
      <c r="DQ475" s="62"/>
      <c r="DR475" s="62"/>
      <c r="DS475" s="62"/>
      <c r="DT475" s="62"/>
      <c r="DU475" s="62"/>
      <c r="DV475" s="62"/>
      <c r="DW475" s="62"/>
      <c r="DX475" s="62"/>
      <c r="DY475" s="62"/>
      <c r="DZ475" s="62"/>
      <c r="EA475" s="62"/>
      <c r="EB475" s="62"/>
      <c r="EC475" s="62"/>
      <c r="ED475" s="62"/>
      <c r="EE475" s="62"/>
      <c r="EF475" s="62"/>
      <c r="EG475" s="62"/>
      <c r="EH475" s="62"/>
      <c r="EI475" s="62"/>
      <c r="EJ475" s="62"/>
      <c r="EK475" s="62"/>
      <c r="EL475" s="62"/>
      <c r="EM475" s="62"/>
      <c r="EN475" s="62"/>
      <c r="EO475" s="62"/>
      <c r="EP475" s="62"/>
      <c r="EQ475" s="62"/>
      <c r="ER475" s="62"/>
    </row>
    <row r="476" spans="1:148" s="63" customFormat="1" ht="15.75" x14ac:dyDescent="0.25">
      <c r="A476" s="16"/>
      <c r="B476" s="48" t="s">
        <v>1876</v>
      </c>
      <c r="C476" s="24"/>
      <c r="D476" s="16" t="s">
        <v>2053</v>
      </c>
      <c r="E476" s="25"/>
      <c r="F476" s="16"/>
      <c r="G476" s="25"/>
      <c r="H476" s="16"/>
      <c r="I476" s="16"/>
      <c r="J476" s="24" t="s">
        <v>2062</v>
      </c>
      <c r="K476" s="16"/>
      <c r="L476" s="15"/>
      <c r="M476" s="62"/>
      <c r="N476" s="62"/>
      <c r="O476" s="62"/>
      <c r="P476" s="25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2"/>
      <c r="CO476" s="62"/>
      <c r="CP476" s="62"/>
      <c r="CQ476" s="62"/>
      <c r="CR476" s="62"/>
      <c r="CS476" s="62"/>
      <c r="CT476" s="62"/>
      <c r="CU476" s="62"/>
      <c r="CV476" s="62"/>
      <c r="CW476" s="62"/>
      <c r="CX476" s="62"/>
      <c r="CY476" s="62"/>
      <c r="CZ476" s="62"/>
      <c r="DA476" s="62"/>
      <c r="DB476" s="62"/>
      <c r="DC476" s="62"/>
      <c r="DD476" s="62"/>
      <c r="DE476" s="62"/>
      <c r="DF476" s="62"/>
      <c r="DG476" s="62"/>
      <c r="DH476" s="62"/>
      <c r="DI476" s="62"/>
      <c r="DJ476" s="62"/>
      <c r="DK476" s="62"/>
      <c r="DL476" s="62"/>
      <c r="DM476" s="62"/>
      <c r="DN476" s="62"/>
      <c r="DO476" s="62"/>
      <c r="DP476" s="62"/>
      <c r="DQ476" s="62"/>
      <c r="DR476" s="62"/>
      <c r="DS476" s="62"/>
      <c r="DT476" s="62"/>
      <c r="DU476" s="62"/>
      <c r="DV476" s="62"/>
      <c r="DW476" s="62"/>
      <c r="DX476" s="62"/>
      <c r="DY476" s="62"/>
      <c r="DZ476" s="62"/>
      <c r="EA476" s="62"/>
      <c r="EB476" s="62"/>
      <c r="EC476" s="62"/>
      <c r="ED476" s="62"/>
      <c r="EE476" s="62"/>
      <c r="EF476" s="62"/>
      <c r="EG476" s="62"/>
      <c r="EH476" s="62"/>
      <c r="EI476" s="62"/>
      <c r="EJ476" s="62"/>
      <c r="EK476" s="62"/>
      <c r="EL476" s="62"/>
      <c r="EM476" s="62"/>
      <c r="EN476" s="62"/>
      <c r="EO476" s="62"/>
      <c r="EP476" s="62"/>
      <c r="EQ476" s="62"/>
      <c r="ER476" s="62"/>
    </row>
    <row r="477" spans="1:148" s="63" customFormat="1" ht="15.75" x14ac:dyDescent="0.25">
      <c r="A477" s="16"/>
      <c r="B477" s="25"/>
      <c r="C477" s="24"/>
      <c r="D477" s="97" t="s">
        <v>2054</v>
      </c>
      <c r="E477" s="25"/>
      <c r="F477" s="16"/>
      <c r="G477" s="25"/>
      <c r="H477" s="16"/>
      <c r="I477" s="24"/>
      <c r="J477" s="24" t="s">
        <v>2063</v>
      </c>
      <c r="K477" s="16"/>
      <c r="L477" s="15"/>
      <c r="M477" s="62"/>
      <c r="N477" s="62"/>
      <c r="O477" s="62"/>
      <c r="P477" s="25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2"/>
      <c r="CO477" s="62"/>
      <c r="CP477" s="62"/>
      <c r="CQ477" s="62"/>
      <c r="CR477" s="62"/>
      <c r="CS477" s="62"/>
      <c r="CT477" s="62"/>
      <c r="CU477" s="62"/>
      <c r="CV477" s="62"/>
      <c r="CW477" s="62"/>
      <c r="CX477" s="62"/>
      <c r="CY477" s="62"/>
      <c r="CZ477" s="62"/>
      <c r="DA477" s="62"/>
      <c r="DB477" s="62"/>
      <c r="DC477" s="62"/>
      <c r="DD477" s="62"/>
      <c r="DE477" s="62"/>
      <c r="DF477" s="62"/>
      <c r="DG477" s="62"/>
      <c r="DH477" s="62"/>
      <c r="DI477" s="62"/>
      <c r="DJ477" s="62"/>
      <c r="DK477" s="62"/>
      <c r="DL477" s="62"/>
      <c r="DM477" s="62"/>
      <c r="DN477" s="62"/>
      <c r="DO477" s="62"/>
      <c r="DP477" s="62"/>
      <c r="DQ477" s="62"/>
      <c r="DR477" s="62"/>
      <c r="DS477" s="62"/>
      <c r="DT477" s="62"/>
      <c r="DU477" s="62"/>
      <c r="DV477" s="62"/>
      <c r="DW477" s="62"/>
      <c r="DX477" s="62"/>
      <c r="DY477" s="62"/>
      <c r="DZ477" s="62"/>
      <c r="EA477" s="62"/>
      <c r="EB477" s="62"/>
      <c r="EC477" s="62"/>
      <c r="ED477" s="62"/>
      <c r="EE477" s="62"/>
      <c r="EF477" s="62"/>
      <c r="EG477" s="62"/>
      <c r="EH477" s="62"/>
      <c r="EI477" s="62"/>
      <c r="EJ477" s="62"/>
      <c r="EK477" s="62"/>
      <c r="EL477" s="62"/>
      <c r="EM477" s="62"/>
      <c r="EN477" s="62"/>
      <c r="EO477" s="62"/>
      <c r="EP477" s="62"/>
      <c r="EQ477" s="62"/>
      <c r="ER477" s="62"/>
    </row>
    <row r="478" spans="1:148" s="63" customFormat="1" ht="15.75" x14ac:dyDescent="0.25">
      <c r="A478" s="16"/>
      <c r="B478" s="25"/>
      <c r="C478" s="24"/>
      <c r="D478" s="97"/>
      <c r="E478" s="25"/>
      <c r="F478" s="16"/>
      <c r="G478" s="25"/>
      <c r="H478" s="16"/>
      <c r="I478" s="24"/>
      <c r="J478" s="24"/>
      <c r="K478" s="16"/>
      <c r="L478" s="15"/>
      <c r="M478" s="62"/>
      <c r="N478" s="62"/>
      <c r="O478" s="62"/>
      <c r="P478" s="25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2"/>
      <c r="CO478" s="62"/>
      <c r="CP478" s="62"/>
      <c r="CQ478" s="62"/>
      <c r="CR478" s="62"/>
      <c r="CS478" s="62"/>
      <c r="CT478" s="62"/>
      <c r="CU478" s="62"/>
      <c r="CV478" s="62"/>
      <c r="CW478" s="62"/>
      <c r="CX478" s="62"/>
      <c r="CY478" s="62"/>
      <c r="CZ478" s="62"/>
      <c r="DA478" s="62"/>
      <c r="DB478" s="62"/>
      <c r="DC478" s="62"/>
      <c r="DD478" s="62"/>
      <c r="DE478" s="62"/>
      <c r="DF478" s="62"/>
      <c r="DG478" s="62"/>
      <c r="DH478" s="62"/>
      <c r="DI478" s="62"/>
      <c r="DJ478" s="62"/>
      <c r="DK478" s="62"/>
      <c r="DL478" s="62"/>
      <c r="DM478" s="62"/>
      <c r="DN478" s="62"/>
      <c r="DO478" s="62"/>
      <c r="DP478" s="62"/>
      <c r="DQ478" s="62"/>
      <c r="DR478" s="62"/>
      <c r="DS478" s="62"/>
      <c r="DT478" s="62"/>
      <c r="DU478" s="62"/>
      <c r="DV478" s="62"/>
      <c r="DW478" s="62"/>
      <c r="DX478" s="62"/>
      <c r="DY478" s="62"/>
      <c r="DZ478" s="62"/>
      <c r="EA478" s="62"/>
      <c r="EB478" s="62"/>
      <c r="EC478" s="62"/>
      <c r="ED478" s="62"/>
      <c r="EE478" s="62"/>
      <c r="EF478" s="62"/>
      <c r="EG478" s="62"/>
      <c r="EH478" s="62"/>
      <c r="EI478" s="62"/>
      <c r="EJ478" s="62"/>
      <c r="EK478" s="62"/>
      <c r="EL478" s="62"/>
      <c r="EM478" s="62"/>
      <c r="EN478" s="62"/>
      <c r="EO478" s="62"/>
      <c r="EP478" s="62"/>
      <c r="EQ478" s="62"/>
      <c r="ER478" s="62"/>
    </row>
    <row r="479" spans="1:148" s="63" customFormat="1" ht="15.75" x14ac:dyDescent="0.25">
      <c r="A479" s="16"/>
      <c r="B479" s="16"/>
      <c r="C479" s="24"/>
      <c r="D479" s="16"/>
      <c r="E479" s="58"/>
      <c r="F479" s="18"/>
      <c r="G479" s="54"/>
      <c r="H479" s="18"/>
      <c r="I479" s="18"/>
      <c r="J479" s="24"/>
      <c r="K479" s="16"/>
      <c r="L479" s="15"/>
      <c r="M479" s="62"/>
      <c r="N479" s="62"/>
      <c r="O479" s="62"/>
      <c r="P479" s="25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  <c r="CI479" s="62"/>
      <c r="CJ479" s="62"/>
      <c r="CK479" s="62"/>
      <c r="CL479" s="62"/>
      <c r="CM479" s="62"/>
      <c r="CN479" s="62"/>
      <c r="CO479" s="62"/>
      <c r="CP479" s="62"/>
      <c r="CQ479" s="62"/>
      <c r="CR479" s="62"/>
      <c r="CS479" s="62"/>
      <c r="CT479" s="62"/>
      <c r="CU479" s="62"/>
      <c r="CV479" s="62"/>
      <c r="CW479" s="62"/>
      <c r="CX479" s="62"/>
      <c r="CY479" s="62"/>
      <c r="CZ479" s="62"/>
      <c r="DA479" s="62"/>
      <c r="DB479" s="62"/>
      <c r="DC479" s="62"/>
      <c r="DD479" s="62"/>
      <c r="DE479" s="62"/>
      <c r="DF479" s="62"/>
      <c r="DG479" s="62"/>
      <c r="DH479" s="62"/>
      <c r="DI479" s="62"/>
      <c r="DJ479" s="62"/>
      <c r="DK479" s="62"/>
      <c r="DL479" s="62"/>
      <c r="DM479" s="62"/>
      <c r="DN479" s="62"/>
      <c r="DO479" s="62"/>
      <c r="DP479" s="62"/>
      <c r="DQ479" s="62"/>
      <c r="DR479" s="62"/>
      <c r="DS479" s="62"/>
      <c r="DT479" s="62"/>
      <c r="DU479" s="62"/>
      <c r="DV479" s="62"/>
      <c r="DW479" s="62"/>
      <c r="DX479" s="62"/>
      <c r="DY479" s="62"/>
      <c r="DZ479" s="62"/>
      <c r="EA479" s="62"/>
      <c r="EB479" s="62"/>
      <c r="EC479" s="62"/>
      <c r="ED479" s="62"/>
      <c r="EE479" s="62"/>
      <c r="EF479" s="62"/>
      <c r="EG479" s="62"/>
      <c r="EH479" s="62"/>
      <c r="EI479" s="62"/>
      <c r="EJ479" s="62"/>
      <c r="EK479" s="62"/>
      <c r="EL479" s="62"/>
      <c r="EM479" s="62"/>
      <c r="EN479" s="62"/>
      <c r="EO479" s="62"/>
      <c r="EP479" s="62"/>
      <c r="EQ479" s="62"/>
      <c r="ER479" s="62"/>
    </row>
    <row r="480" spans="1:148" s="63" customFormat="1" ht="15.75" x14ac:dyDescent="0.25">
      <c r="A480" s="18"/>
      <c r="B480" s="35"/>
      <c r="C480" s="39"/>
      <c r="D480" s="18"/>
      <c r="E480" s="55">
        <v>0</v>
      </c>
      <c r="F480" s="65">
        <v>0</v>
      </c>
      <c r="G480" s="55">
        <f>SUM(G452:G479)</f>
        <v>501700</v>
      </c>
      <c r="H480" s="65">
        <f>SUM(H452:H479)</f>
        <v>654500</v>
      </c>
      <c r="I480" s="58">
        <f>SUM(I452:I479)</f>
        <v>1006500</v>
      </c>
      <c r="J480" s="39"/>
      <c r="K480" s="18"/>
      <c r="L480" s="18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2"/>
      <c r="CO480" s="62"/>
      <c r="CP480" s="62"/>
      <c r="CQ480" s="62"/>
      <c r="CR480" s="62"/>
      <c r="CS480" s="62"/>
      <c r="CT480" s="62"/>
      <c r="CU480" s="62"/>
      <c r="CV480" s="62"/>
      <c r="CW480" s="62"/>
      <c r="CX480" s="62"/>
      <c r="CY480" s="62"/>
      <c r="CZ480" s="62"/>
      <c r="DA480" s="62"/>
      <c r="DB480" s="62"/>
      <c r="DC480" s="62"/>
      <c r="DD480" s="62"/>
      <c r="DE480" s="62"/>
      <c r="DF480" s="62"/>
      <c r="DG480" s="62"/>
      <c r="DH480" s="62"/>
      <c r="DI480" s="62"/>
      <c r="DJ480" s="62"/>
      <c r="DK480" s="62"/>
      <c r="DL480" s="62"/>
      <c r="DM480" s="62"/>
      <c r="DN480" s="62"/>
      <c r="DO480" s="62"/>
      <c r="DP480" s="62"/>
      <c r="DQ480" s="62"/>
      <c r="DR480" s="62"/>
      <c r="DS480" s="62"/>
      <c r="DT480" s="62"/>
      <c r="DU480" s="62"/>
      <c r="DV480" s="62"/>
      <c r="DW480" s="62"/>
      <c r="DX480" s="62"/>
      <c r="DY480" s="62"/>
      <c r="DZ480" s="62"/>
      <c r="EA480" s="62"/>
      <c r="EB480" s="62"/>
      <c r="EC480" s="62"/>
      <c r="ED480" s="62"/>
      <c r="EE480" s="62"/>
      <c r="EF480" s="62"/>
      <c r="EG480" s="62"/>
      <c r="EH480" s="62"/>
      <c r="EI480" s="62"/>
      <c r="EJ480" s="62"/>
      <c r="EK480" s="62"/>
      <c r="EL480" s="62"/>
      <c r="EM480" s="62"/>
      <c r="EN480" s="62"/>
      <c r="EO480" s="62"/>
      <c r="EP480" s="62"/>
      <c r="EQ480" s="62"/>
      <c r="ER480" s="62"/>
    </row>
    <row r="481" spans="1:148" s="1" customFormat="1" ht="18.75" x14ac:dyDescent="0.3"/>
    <row r="482" spans="1:148" s="1" customFormat="1" ht="18.75" x14ac:dyDescent="0.3">
      <c r="A482" s="4"/>
    </row>
    <row r="483" spans="1:148" ht="18.75" x14ac:dyDescent="0.3">
      <c r="A483" s="27" t="s">
        <v>693</v>
      </c>
      <c r="B483" s="28"/>
      <c r="C483" s="28"/>
      <c r="D483" s="28" t="s">
        <v>3</v>
      </c>
      <c r="E483" s="177" t="s">
        <v>539</v>
      </c>
      <c r="F483" s="178"/>
      <c r="G483" s="178"/>
      <c r="H483" s="178"/>
      <c r="I483" s="179"/>
      <c r="J483" s="29" t="s">
        <v>9</v>
      </c>
      <c r="K483" s="28" t="s">
        <v>5</v>
      </c>
      <c r="L483" s="30" t="s">
        <v>7</v>
      </c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</row>
    <row r="484" spans="1:148" ht="18.75" x14ac:dyDescent="0.3">
      <c r="A484" s="27" t="s">
        <v>694</v>
      </c>
      <c r="B484" s="31" t="s">
        <v>538</v>
      </c>
      <c r="C484" s="32" t="s">
        <v>2</v>
      </c>
      <c r="D484" s="31" t="s">
        <v>10</v>
      </c>
      <c r="E484" s="28">
        <v>2561</v>
      </c>
      <c r="F484" s="28">
        <v>2562</v>
      </c>
      <c r="G484" s="29">
        <v>2563</v>
      </c>
      <c r="H484" s="29">
        <v>2564</v>
      </c>
      <c r="I484" s="29">
        <v>2565</v>
      </c>
      <c r="J484" s="31" t="s">
        <v>417</v>
      </c>
      <c r="K484" s="31" t="s">
        <v>6</v>
      </c>
      <c r="L484" s="33" t="s">
        <v>8</v>
      </c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</row>
    <row r="485" spans="1:148" ht="18.75" x14ac:dyDescent="0.3">
      <c r="A485" s="34" t="s">
        <v>0</v>
      </c>
      <c r="B485" s="35"/>
      <c r="C485" s="36"/>
      <c r="D485" s="35"/>
      <c r="E485" s="37" t="s">
        <v>4</v>
      </c>
      <c r="F485" s="37" t="s">
        <v>4</v>
      </c>
      <c r="G485" s="38" t="s">
        <v>4</v>
      </c>
      <c r="H485" s="37" t="s">
        <v>4</v>
      </c>
      <c r="I485" s="37" t="s">
        <v>4</v>
      </c>
      <c r="J485" s="39"/>
      <c r="K485" s="35"/>
      <c r="L485" s="40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</row>
    <row r="486" spans="1:148" s="63" customFormat="1" ht="15.75" x14ac:dyDescent="0.25">
      <c r="A486" s="16">
        <v>89</v>
      </c>
      <c r="B486" s="48" t="s">
        <v>2055</v>
      </c>
      <c r="C486" s="24" t="s">
        <v>811</v>
      </c>
      <c r="D486" s="16" t="s">
        <v>1599</v>
      </c>
      <c r="E486" s="52"/>
      <c r="F486" s="51"/>
      <c r="G486" s="52">
        <v>120000</v>
      </c>
      <c r="H486" s="51"/>
      <c r="I486" s="24"/>
      <c r="J486" s="16" t="s">
        <v>963</v>
      </c>
      <c r="K486" s="16" t="s">
        <v>814</v>
      </c>
      <c r="L486" s="15" t="s">
        <v>815</v>
      </c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62"/>
      <c r="BA486" s="62"/>
      <c r="BB486" s="62"/>
      <c r="BC486" s="62"/>
      <c r="BD486" s="62"/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62"/>
      <c r="BP486" s="62"/>
      <c r="BQ486" s="62"/>
      <c r="BR486" s="62"/>
      <c r="BS486" s="62"/>
      <c r="BT486" s="62"/>
      <c r="BU486" s="62"/>
      <c r="BV486" s="62"/>
      <c r="BW486" s="62"/>
      <c r="BX486" s="62"/>
      <c r="BY486" s="62"/>
      <c r="BZ486" s="62"/>
      <c r="CA486" s="62"/>
      <c r="CB486" s="62"/>
      <c r="CC486" s="62"/>
      <c r="CD486" s="62"/>
      <c r="CE486" s="62"/>
      <c r="CF486" s="62"/>
      <c r="CG486" s="62"/>
      <c r="CH486" s="62"/>
      <c r="CI486" s="62"/>
      <c r="CJ486" s="62"/>
      <c r="CK486" s="62"/>
      <c r="CL486" s="62"/>
      <c r="CM486" s="62"/>
      <c r="CN486" s="62"/>
      <c r="CO486" s="62"/>
      <c r="CP486" s="62"/>
      <c r="CQ486" s="62"/>
      <c r="CR486" s="62"/>
      <c r="CS486" s="62"/>
      <c r="CT486" s="62"/>
      <c r="CU486" s="62"/>
      <c r="CV486" s="62"/>
      <c r="CW486" s="62"/>
      <c r="CX486" s="62"/>
      <c r="CY486" s="62"/>
      <c r="CZ486" s="62"/>
      <c r="DA486" s="62"/>
      <c r="DB486" s="62"/>
      <c r="DC486" s="62"/>
      <c r="DD486" s="62"/>
      <c r="DE486" s="62"/>
      <c r="DF486" s="62"/>
      <c r="DG486" s="62"/>
      <c r="DH486" s="62"/>
      <c r="DI486" s="62"/>
      <c r="DJ486" s="62"/>
      <c r="DK486" s="62"/>
      <c r="DL486" s="62"/>
      <c r="DM486" s="62"/>
      <c r="DN486" s="62"/>
      <c r="DO486" s="62"/>
      <c r="DP486" s="62"/>
      <c r="DQ486" s="62"/>
      <c r="DR486" s="62"/>
      <c r="DS486" s="62"/>
      <c r="DT486" s="62"/>
      <c r="DU486" s="62"/>
      <c r="DV486" s="62"/>
      <c r="DW486" s="62"/>
      <c r="DX486" s="62"/>
      <c r="DY486" s="62"/>
      <c r="DZ486" s="62"/>
      <c r="EA486" s="62"/>
      <c r="EB486" s="62"/>
      <c r="EC486" s="62"/>
      <c r="ED486" s="62"/>
      <c r="EE486" s="62"/>
      <c r="EF486" s="62"/>
      <c r="EG486" s="62"/>
      <c r="EH486" s="62"/>
      <c r="EI486" s="62"/>
      <c r="EJ486" s="62"/>
      <c r="EK486" s="62"/>
      <c r="EL486" s="62"/>
      <c r="EM486" s="62"/>
      <c r="EN486" s="62"/>
      <c r="EO486" s="62"/>
      <c r="EP486" s="62"/>
      <c r="EQ486" s="62"/>
      <c r="ER486" s="62"/>
    </row>
    <row r="487" spans="1:148" s="63" customFormat="1" ht="15.75" x14ac:dyDescent="0.25">
      <c r="A487" s="16"/>
      <c r="B487" s="48" t="s">
        <v>2056</v>
      </c>
      <c r="C487" s="24" t="s">
        <v>817</v>
      </c>
      <c r="D487" s="16" t="s">
        <v>2058</v>
      </c>
      <c r="E487" s="167"/>
      <c r="F487" s="16"/>
      <c r="G487" s="167"/>
      <c r="H487" s="16"/>
      <c r="I487" s="24"/>
      <c r="J487" s="16" t="s">
        <v>2059</v>
      </c>
      <c r="K487" s="16" t="s">
        <v>819</v>
      </c>
      <c r="L487" s="15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62"/>
      <c r="BA487" s="62"/>
      <c r="BB487" s="62"/>
      <c r="BC487" s="62"/>
      <c r="BD487" s="62"/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62"/>
      <c r="BP487" s="62"/>
      <c r="BQ487" s="62"/>
      <c r="BR487" s="62"/>
      <c r="BS487" s="62"/>
      <c r="BT487" s="62"/>
      <c r="BU487" s="62"/>
      <c r="BV487" s="62"/>
      <c r="BW487" s="62"/>
      <c r="BX487" s="62"/>
      <c r="BY487" s="62"/>
      <c r="BZ487" s="62"/>
      <c r="CA487" s="62"/>
      <c r="CB487" s="62"/>
      <c r="CC487" s="62"/>
      <c r="CD487" s="62"/>
      <c r="CE487" s="62"/>
      <c r="CF487" s="62"/>
      <c r="CG487" s="62"/>
      <c r="CH487" s="62"/>
      <c r="CI487" s="62"/>
      <c r="CJ487" s="62"/>
      <c r="CK487" s="62"/>
      <c r="CL487" s="62"/>
      <c r="CM487" s="62"/>
      <c r="CN487" s="62"/>
      <c r="CO487" s="62"/>
      <c r="CP487" s="62"/>
      <c r="CQ487" s="62"/>
      <c r="CR487" s="62"/>
      <c r="CS487" s="62"/>
      <c r="CT487" s="62"/>
      <c r="CU487" s="62"/>
      <c r="CV487" s="62"/>
      <c r="CW487" s="62"/>
      <c r="CX487" s="62"/>
      <c r="CY487" s="62"/>
      <c r="CZ487" s="62"/>
      <c r="DA487" s="62"/>
      <c r="DB487" s="62"/>
      <c r="DC487" s="62"/>
      <c r="DD487" s="62"/>
      <c r="DE487" s="62"/>
      <c r="DF487" s="62"/>
      <c r="DG487" s="62"/>
      <c r="DH487" s="62"/>
      <c r="DI487" s="62"/>
      <c r="DJ487" s="62"/>
      <c r="DK487" s="62"/>
      <c r="DL487" s="62"/>
      <c r="DM487" s="62"/>
      <c r="DN487" s="62"/>
      <c r="DO487" s="62"/>
      <c r="DP487" s="62"/>
      <c r="DQ487" s="62"/>
      <c r="DR487" s="62"/>
      <c r="DS487" s="62"/>
      <c r="DT487" s="62"/>
      <c r="DU487" s="62"/>
      <c r="DV487" s="62"/>
      <c r="DW487" s="62"/>
      <c r="DX487" s="62"/>
      <c r="DY487" s="62"/>
      <c r="DZ487" s="62"/>
      <c r="EA487" s="62"/>
      <c r="EB487" s="62"/>
      <c r="EC487" s="62"/>
      <c r="ED487" s="62"/>
      <c r="EE487" s="62"/>
      <c r="EF487" s="62"/>
      <c r="EG487" s="62"/>
      <c r="EH487" s="62"/>
      <c r="EI487" s="62"/>
      <c r="EJ487" s="62"/>
      <c r="EK487" s="62"/>
      <c r="EL487" s="62"/>
      <c r="EM487" s="62"/>
      <c r="EN487" s="62"/>
      <c r="EO487" s="62"/>
      <c r="EP487" s="62"/>
      <c r="EQ487" s="62"/>
      <c r="ER487" s="62"/>
    </row>
    <row r="488" spans="1:148" s="63" customFormat="1" ht="15.75" x14ac:dyDescent="0.25">
      <c r="A488" s="16"/>
      <c r="B488" s="48" t="s">
        <v>2057</v>
      </c>
      <c r="C488" s="24" t="s">
        <v>820</v>
      </c>
      <c r="D488" s="16" t="s">
        <v>1625</v>
      </c>
      <c r="E488" s="167"/>
      <c r="F488" s="16"/>
      <c r="G488" s="167"/>
      <c r="H488" s="16"/>
      <c r="I488" s="16"/>
      <c r="J488" s="24" t="s">
        <v>2060</v>
      </c>
      <c r="K488" s="16"/>
      <c r="L488" s="15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/>
      <c r="AX488" s="62"/>
      <c r="AY488" s="62"/>
      <c r="AZ488" s="62"/>
      <c r="BA488" s="62"/>
      <c r="BB488" s="62"/>
      <c r="BC488" s="62"/>
      <c r="BD488" s="62"/>
      <c r="BE488" s="62"/>
      <c r="BF488" s="62"/>
      <c r="BG488" s="62"/>
      <c r="BH488" s="62"/>
      <c r="BI488" s="62"/>
      <c r="BJ488" s="62"/>
      <c r="BK488" s="62"/>
      <c r="BL488" s="62"/>
      <c r="BM488" s="62"/>
      <c r="BN488" s="62"/>
      <c r="BO488" s="62"/>
      <c r="BP488" s="62"/>
      <c r="BQ488" s="62"/>
      <c r="BR488" s="62"/>
      <c r="BS488" s="62"/>
      <c r="BT488" s="62"/>
      <c r="BU488" s="62"/>
      <c r="BV488" s="62"/>
      <c r="BW488" s="62"/>
      <c r="BX488" s="62"/>
      <c r="BY488" s="62"/>
      <c r="BZ488" s="62"/>
      <c r="CA488" s="62"/>
      <c r="CB488" s="62"/>
      <c r="CC488" s="62"/>
      <c r="CD488" s="62"/>
      <c r="CE488" s="62"/>
      <c r="CF488" s="62"/>
      <c r="CG488" s="62"/>
      <c r="CH488" s="62"/>
      <c r="CI488" s="62"/>
      <c r="CJ488" s="62"/>
      <c r="CK488" s="62"/>
      <c r="CL488" s="62"/>
      <c r="CM488" s="62"/>
      <c r="CN488" s="62"/>
      <c r="CO488" s="62"/>
      <c r="CP488" s="62"/>
      <c r="CQ488" s="62"/>
      <c r="CR488" s="62"/>
      <c r="CS488" s="62"/>
      <c r="CT488" s="62"/>
      <c r="CU488" s="62"/>
      <c r="CV488" s="62"/>
      <c r="CW488" s="62"/>
      <c r="CX488" s="62"/>
      <c r="CY488" s="62"/>
      <c r="CZ488" s="62"/>
      <c r="DA488" s="62"/>
      <c r="DB488" s="62"/>
      <c r="DC488" s="62"/>
      <c r="DD488" s="62"/>
      <c r="DE488" s="62"/>
      <c r="DF488" s="62"/>
      <c r="DG488" s="62"/>
      <c r="DH488" s="62"/>
      <c r="DI488" s="62"/>
      <c r="DJ488" s="62"/>
      <c r="DK488" s="62"/>
      <c r="DL488" s="62"/>
      <c r="DM488" s="62"/>
      <c r="DN488" s="62"/>
      <c r="DO488" s="62"/>
      <c r="DP488" s="62"/>
      <c r="DQ488" s="62"/>
      <c r="DR488" s="62"/>
      <c r="DS488" s="62"/>
      <c r="DT488" s="62"/>
      <c r="DU488" s="62"/>
      <c r="DV488" s="62"/>
      <c r="DW488" s="62"/>
      <c r="DX488" s="62"/>
      <c r="DY488" s="62"/>
      <c r="DZ488" s="62"/>
      <c r="EA488" s="62"/>
      <c r="EB488" s="62"/>
      <c r="EC488" s="62"/>
      <c r="ED488" s="62"/>
      <c r="EE488" s="62"/>
      <c r="EF488" s="62"/>
      <c r="EG488" s="62"/>
      <c r="EH488" s="62"/>
      <c r="EI488" s="62"/>
      <c r="EJ488" s="62"/>
      <c r="EK488" s="62"/>
      <c r="EL488" s="62"/>
      <c r="EM488" s="62"/>
      <c r="EN488" s="62"/>
      <c r="EO488" s="62"/>
      <c r="EP488" s="62"/>
      <c r="EQ488" s="62"/>
      <c r="ER488" s="62"/>
    </row>
    <row r="489" spans="1:148" s="63" customFormat="1" ht="15.75" x14ac:dyDescent="0.25">
      <c r="A489" s="16"/>
      <c r="B489" s="48"/>
      <c r="C489" s="24"/>
      <c r="D489" s="16"/>
      <c r="E489" s="167"/>
      <c r="F489" s="16"/>
      <c r="G489" s="167"/>
      <c r="H489" s="16"/>
      <c r="I489" s="16"/>
      <c r="J489" s="24"/>
      <c r="K489" s="16"/>
      <c r="L489" s="15"/>
      <c r="M489" s="62"/>
      <c r="N489" s="62"/>
      <c r="O489" s="62"/>
      <c r="P489" s="167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  <c r="AR489" s="62"/>
      <c r="AS489" s="62"/>
      <c r="AT489" s="62"/>
      <c r="AU489" s="62"/>
      <c r="AV489" s="62"/>
      <c r="AW489" s="62"/>
      <c r="AX489" s="62"/>
      <c r="AY489" s="62"/>
      <c r="AZ489" s="62"/>
      <c r="BA489" s="62"/>
      <c r="BB489" s="62"/>
      <c r="BC489" s="62"/>
      <c r="BD489" s="62"/>
      <c r="BE489" s="62"/>
      <c r="BF489" s="62"/>
      <c r="BG489" s="62"/>
      <c r="BH489" s="62"/>
      <c r="BI489" s="62"/>
      <c r="BJ489" s="62"/>
      <c r="BK489" s="62"/>
      <c r="BL489" s="62"/>
      <c r="BM489" s="62"/>
      <c r="BN489" s="62"/>
      <c r="BO489" s="62"/>
      <c r="BP489" s="62"/>
      <c r="BQ489" s="62"/>
      <c r="BR489" s="62"/>
      <c r="BS489" s="62"/>
      <c r="BT489" s="62"/>
      <c r="BU489" s="62"/>
      <c r="BV489" s="62"/>
      <c r="BW489" s="62"/>
      <c r="BX489" s="62"/>
      <c r="BY489" s="62"/>
      <c r="BZ489" s="62"/>
      <c r="CA489" s="62"/>
      <c r="CB489" s="62"/>
      <c r="CC489" s="62"/>
      <c r="CD489" s="62"/>
      <c r="CE489" s="62"/>
      <c r="CF489" s="62"/>
      <c r="CG489" s="62"/>
      <c r="CH489" s="62"/>
      <c r="CI489" s="62"/>
      <c r="CJ489" s="62"/>
      <c r="CK489" s="62"/>
      <c r="CL489" s="62"/>
      <c r="CM489" s="62"/>
      <c r="CN489" s="62"/>
      <c r="CO489" s="62"/>
      <c r="CP489" s="62"/>
      <c r="CQ489" s="62"/>
      <c r="CR489" s="62"/>
      <c r="CS489" s="62"/>
      <c r="CT489" s="62"/>
      <c r="CU489" s="62"/>
      <c r="CV489" s="62"/>
      <c r="CW489" s="62"/>
      <c r="CX489" s="62"/>
      <c r="CY489" s="62"/>
      <c r="CZ489" s="62"/>
      <c r="DA489" s="62"/>
      <c r="DB489" s="62"/>
      <c r="DC489" s="62"/>
      <c r="DD489" s="62"/>
      <c r="DE489" s="62"/>
      <c r="DF489" s="62"/>
      <c r="DG489" s="62"/>
      <c r="DH489" s="62"/>
      <c r="DI489" s="62"/>
      <c r="DJ489" s="62"/>
      <c r="DK489" s="62"/>
      <c r="DL489" s="62"/>
      <c r="DM489" s="62"/>
      <c r="DN489" s="62"/>
      <c r="DO489" s="62"/>
      <c r="DP489" s="62"/>
      <c r="DQ489" s="62"/>
      <c r="DR489" s="62"/>
      <c r="DS489" s="62"/>
      <c r="DT489" s="62"/>
      <c r="DU489" s="62"/>
      <c r="DV489" s="62"/>
      <c r="DW489" s="62"/>
      <c r="DX489" s="62"/>
      <c r="DY489" s="62"/>
      <c r="DZ489" s="62"/>
      <c r="EA489" s="62"/>
      <c r="EB489" s="62"/>
      <c r="EC489" s="62"/>
      <c r="ED489" s="62"/>
      <c r="EE489" s="62"/>
      <c r="EF489" s="62"/>
      <c r="EG489" s="62"/>
      <c r="EH489" s="62"/>
      <c r="EI489" s="62"/>
      <c r="EJ489" s="62"/>
      <c r="EK489" s="62"/>
      <c r="EL489" s="62"/>
      <c r="EM489" s="62"/>
      <c r="EN489" s="62"/>
      <c r="EO489" s="62"/>
      <c r="EP489" s="62"/>
      <c r="EQ489" s="62"/>
      <c r="ER489" s="62"/>
    </row>
    <row r="490" spans="1:148" s="63" customFormat="1" ht="15.75" x14ac:dyDescent="0.25">
      <c r="A490" s="16"/>
      <c r="B490" s="48"/>
      <c r="C490" s="24"/>
      <c r="D490" s="16"/>
      <c r="E490" s="52"/>
      <c r="F490" s="51"/>
      <c r="G490" s="52"/>
      <c r="H490" s="16"/>
      <c r="I490" s="24"/>
      <c r="J490" s="16"/>
      <c r="K490" s="16"/>
      <c r="L490" s="15"/>
      <c r="M490" s="62"/>
      <c r="N490" s="62"/>
      <c r="O490" s="62"/>
      <c r="P490" s="167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62"/>
      <c r="AD490" s="62"/>
      <c r="AE490" s="62"/>
      <c r="AF490" s="62"/>
      <c r="AG490" s="62"/>
      <c r="AH490" s="62"/>
      <c r="AI490" s="62"/>
      <c r="AJ490" s="62"/>
      <c r="AK490" s="62"/>
      <c r="AL490" s="62"/>
      <c r="AM490" s="62"/>
      <c r="AN490" s="62"/>
      <c r="AO490" s="62"/>
      <c r="AP490" s="62"/>
      <c r="AQ490" s="62"/>
      <c r="AR490" s="62"/>
      <c r="AS490" s="62"/>
      <c r="AT490" s="62"/>
      <c r="AU490" s="62"/>
      <c r="AV490" s="62"/>
      <c r="AW490" s="62"/>
      <c r="AX490" s="62"/>
      <c r="AY490" s="62"/>
      <c r="AZ490" s="62"/>
      <c r="BA490" s="62"/>
      <c r="BB490" s="62"/>
      <c r="BC490" s="62"/>
      <c r="BD490" s="62"/>
      <c r="BE490" s="62"/>
      <c r="BF490" s="62"/>
      <c r="BG490" s="62"/>
      <c r="BH490" s="62"/>
      <c r="BI490" s="62"/>
      <c r="BJ490" s="62"/>
      <c r="BK490" s="62"/>
      <c r="BL490" s="62"/>
      <c r="BM490" s="62"/>
      <c r="BN490" s="62"/>
      <c r="BO490" s="62"/>
      <c r="BP490" s="62"/>
      <c r="BQ490" s="62"/>
      <c r="BR490" s="62"/>
      <c r="BS490" s="62"/>
      <c r="BT490" s="62"/>
      <c r="BU490" s="62"/>
      <c r="BV490" s="62"/>
      <c r="BW490" s="62"/>
      <c r="BX490" s="62"/>
      <c r="BY490" s="62"/>
      <c r="BZ490" s="62"/>
      <c r="CA490" s="62"/>
      <c r="CB490" s="62"/>
      <c r="CC490" s="62"/>
      <c r="CD490" s="62"/>
      <c r="CE490" s="62"/>
      <c r="CF490" s="62"/>
      <c r="CG490" s="62"/>
      <c r="CH490" s="62"/>
      <c r="CI490" s="62"/>
      <c r="CJ490" s="62"/>
      <c r="CK490" s="62"/>
      <c r="CL490" s="62"/>
      <c r="CM490" s="62"/>
      <c r="CN490" s="62"/>
      <c r="CO490" s="62"/>
      <c r="CP490" s="62"/>
      <c r="CQ490" s="62"/>
      <c r="CR490" s="62"/>
      <c r="CS490" s="62"/>
      <c r="CT490" s="62"/>
      <c r="CU490" s="62"/>
      <c r="CV490" s="62"/>
      <c r="CW490" s="62"/>
      <c r="CX490" s="62"/>
      <c r="CY490" s="62"/>
      <c r="CZ490" s="62"/>
      <c r="DA490" s="62"/>
      <c r="DB490" s="62"/>
      <c r="DC490" s="62"/>
      <c r="DD490" s="62"/>
      <c r="DE490" s="62"/>
      <c r="DF490" s="62"/>
      <c r="DG490" s="62"/>
      <c r="DH490" s="62"/>
      <c r="DI490" s="62"/>
      <c r="DJ490" s="62"/>
      <c r="DK490" s="62"/>
      <c r="DL490" s="62"/>
      <c r="DM490" s="62"/>
      <c r="DN490" s="62"/>
      <c r="DO490" s="62"/>
      <c r="DP490" s="62"/>
      <c r="DQ490" s="62"/>
      <c r="DR490" s="62"/>
      <c r="DS490" s="62"/>
      <c r="DT490" s="62"/>
      <c r="DU490" s="62"/>
      <c r="DV490" s="62"/>
      <c r="DW490" s="62"/>
      <c r="DX490" s="62"/>
      <c r="DY490" s="62"/>
      <c r="DZ490" s="62"/>
      <c r="EA490" s="62"/>
      <c r="EB490" s="62"/>
      <c r="EC490" s="62"/>
      <c r="ED490" s="62"/>
      <c r="EE490" s="62"/>
      <c r="EF490" s="62"/>
      <c r="EG490" s="62"/>
      <c r="EH490" s="62"/>
      <c r="EI490" s="62"/>
      <c r="EJ490" s="62"/>
      <c r="EK490" s="62"/>
      <c r="EL490" s="62"/>
      <c r="EM490" s="62"/>
      <c r="EN490" s="62"/>
      <c r="EO490" s="62"/>
      <c r="EP490" s="62"/>
      <c r="EQ490" s="62"/>
      <c r="ER490" s="62"/>
    </row>
    <row r="491" spans="1:148" s="63" customFormat="1" ht="15.75" x14ac:dyDescent="0.25">
      <c r="A491" s="16"/>
      <c r="B491" s="48"/>
      <c r="C491" s="24"/>
      <c r="D491" s="16"/>
      <c r="E491" s="167"/>
      <c r="F491" s="16"/>
      <c r="G491" s="167"/>
      <c r="H491" s="16"/>
      <c r="I491" s="24"/>
      <c r="J491" s="16"/>
      <c r="K491" s="16"/>
      <c r="L491" s="15"/>
      <c r="M491" s="62"/>
      <c r="N491" s="62"/>
      <c r="O491" s="62"/>
      <c r="P491" s="167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/>
      <c r="AX491" s="62"/>
      <c r="AY491" s="62"/>
      <c r="AZ491" s="62"/>
      <c r="BA491" s="62"/>
      <c r="BB491" s="62"/>
      <c r="BC491" s="62"/>
      <c r="BD491" s="62"/>
      <c r="BE491" s="62"/>
      <c r="BF491" s="62"/>
      <c r="BG491" s="62"/>
      <c r="BH491" s="62"/>
      <c r="BI491" s="62"/>
      <c r="BJ491" s="62"/>
      <c r="BK491" s="62"/>
      <c r="BL491" s="62"/>
      <c r="BM491" s="62"/>
      <c r="BN491" s="62"/>
      <c r="BO491" s="62"/>
      <c r="BP491" s="62"/>
      <c r="BQ491" s="62"/>
      <c r="BR491" s="62"/>
      <c r="BS491" s="62"/>
      <c r="BT491" s="62"/>
      <c r="BU491" s="62"/>
      <c r="BV491" s="62"/>
      <c r="BW491" s="62"/>
      <c r="BX491" s="62"/>
      <c r="BY491" s="62"/>
      <c r="BZ491" s="62"/>
      <c r="CA491" s="62"/>
      <c r="CB491" s="62"/>
      <c r="CC491" s="62"/>
      <c r="CD491" s="62"/>
      <c r="CE491" s="62"/>
      <c r="CF491" s="62"/>
      <c r="CG491" s="62"/>
      <c r="CH491" s="62"/>
      <c r="CI491" s="62"/>
      <c r="CJ491" s="62"/>
      <c r="CK491" s="62"/>
      <c r="CL491" s="62"/>
      <c r="CM491" s="62"/>
      <c r="CN491" s="62"/>
      <c r="CO491" s="62"/>
      <c r="CP491" s="62"/>
      <c r="CQ491" s="62"/>
      <c r="CR491" s="62"/>
      <c r="CS491" s="62"/>
      <c r="CT491" s="62"/>
      <c r="CU491" s="62"/>
      <c r="CV491" s="62"/>
      <c r="CW491" s="62"/>
      <c r="CX491" s="62"/>
      <c r="CY491" s="62"/>
      <c r="CZ491" s="62"/>
      <c r="DA491" s="62"/>
      <c r="DB491" s="62"/>
      <c r="DC491" s="62"/>
      <c r="DD491" s="62"/>
      <c r="DE491" s="62"/>
      <c r="DF491" s="62"/>
      <c r="DG491" s="62"/>
      <c r="DH491" s="62"/>
      <c r="DI491" s="62"/>
      <c r="DJ491" s="62"/>
      <c r="DK491" s="62"/>
      <c r="DL491" s="62"/>
      <c r="DM491" s="62"/>
      <c r="DN491" s="62"/>
      <c r="DO491" s="62"/>
      <c r="DP491" s="62"/>
      <c r="DQ491" s="62"/>
      <c r="DR491" s="62"/>
      <c r="DS491" s="62"/>
      <c r="DT491" s="62"/>
      <c r="DU491" s="62"/>
      <c r="DV491" s="62"/>
      <c r="DW491" s="62"/>
      <c r="DX491" s="62"/>
      <c r="DY491" s="62"/>
      <c r="DZ491" s="62"/>
      <c r="EA491" s="62"/>
      <c r="EB491" s="62"/>
      <c r="EC491" s="62"/>
      <c r="ED491" s="62"/>
      <c r="EE491" s="62"/>
      <c r="EF491" s="62"/>
      <c r="EG491" s="62"/>
      <c r="EH491" s="62"/>
      <c r="EI491" s="62"/>
      <c r="EJ491" s="62"/>
      <c r="EK491" s="62"/>
      <c r="EL491" s="62"/>
      <c r="EM491" s="62"/>
      <c r="EN491" s="62"/>
      <c r="EO491" s="62"/>
      <c r="EP491" s="62"/>
      <c r="EQ491" s="62"/>
      <c r="ER491" s="62"/>
    </row>
    <row r="492" spans="1:148" s="63" customFormat="1" ht="15.75" x14ac:dyDescent="0.25">
      <c r="A492" s="16"/>
      <c r="B492" s="167"/>
      <c r="C492" s="24"/>
      <c r="D492" s="16"/>
      <c r="E492" s="167"/>
      <c r="F492" s="16"/>
      <c r="G492" s="167"/>
      <c r="H492" s="16"/>
      <c r="I492" s="16"/>
      <c r="J492" s="24"/>
      <c r="K492" s="16"/>
      <c r="L492" s="15"/>
      <c r="M492" s="62"/>
      <c r="N492" s="62"/>
      <c r="O492" s="62"/>
      <c r="P492" s="167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  <c r="AC492" s="62"/>
      <c r="AD492" s="62"/>
      <c r="AE492" s="62"/>
      <c r="AF492" s="62"/>
      <c r="AG492" s="62"/>
      <c r="AH492" s="62"/>
      <c r="AI492" s="62"/>
      <c r="AJ492" s="62"/>
      <c r="AK492" s="62"/>
      <c r="AL492" s="62"/>
      <c r="AM492" s="62"/>
      <c r="AN492" s="62"/>
      <c r="AO492" s="62"/>
      <c r="AP492" s="62"/>
      <c r="AQ492" s="62"/>
      <c r="AR492" s="62"/>
      <c r="AS492" s="62"/>
      <c r="AT492" s="62"/>
      <c r="AU492" s="62"/>
      <c r="AV492" s="62"/>
      <c r="AW492" s="62"/>
      <c r="AX492" s="62"/>
      <c r="AY492" s="62"/>
      <c r="AZ492" s="62"/>
      <c r="BA492" s="62"/>
      <c r="BB492" s="62"/>
      <c r="BC492" s="62"/>
      <c r="BD492" s="62"/>
      <c r="BE492" s="62"/>
      <c r="BF492" s="62"/>
      <c r="BG492" s="62"/>
      <c r="BH492" s="62"/>
      <c r="BI492" s="62"/>
      <c r="BJ492" s="62"/>
      <c r="BK492" s="62"/>
      <c r="BL492" s="62"/>
      <c r="BM492" s="62"/>
      <c r="BN492" s="62"/>
      <c r="BO492" s="62"/>
      <c r="BP492" s="62"/>
      <c r="BQ492" s="62"/>
      <c r="BR492" s="62"/>
      <c r="BS492" s="62"/>
      <c r="BT492" s="62"/>
      <c r="BU492" s="62"/>
      <c r="BV492" s="62"/>
      <c r="BW492" s="62"/>
      <c r="BX492" s="62"/>
      <c r="BY492" s="62"/>
      <c r="BZ492" s="62"/>
      <c r="CA492" s="62"/>
      <c r="CB492" s="62"/>
      <c r="CC492" s="62"/>
      <c r="CD492" s="62"/>
      <c r="CE492" s="62"/>
      <c r="CF492" s="62"/>
      <c r="CG492" s="62"/>
      <c r="CH492" s="62"/>
      <c r="CI492" s="62"/>
      <c r="CJ492" s="62"/>
      <c r="CK492" s="62"/>
      <c r="CL492" s="62"/>
      <c r="CM492" s="62"/>
      <c r="CN492" s="62"/>
      <c r="CO492" s="62"/>
      <c r="CP492" s="62"/>
      <c r="CQ492" s="62"/>
      <c r="CR492" s="62"/>
      <c r="CS492" s="62"/>
      <c r="CT492" s="62"/>
      <c r="CU492" s="62"/>
      <c r="CV492" s="62"/>
      <c r="CW492" s="62"/>
      <c r="CX492" s="62"/>
      <c r="CY492" s="62"/>
      <c r="CZ492" s="62"/>
      <c r="DA492" s="62"/>
      <c r="DB492" s="62"/>
      <c r="DC492" s="62"/>
      <c r="DD492" s="62"/>
      <c r="DE492" s="62"/>
      <c r="DF492" s="62"/>
      <c r="DG492" s="62"/>
      <c r="DH492" s="62"/>
      <c r="DI492" s="62"/>
      <c r="DJ492" s="62"/>
      <c r="DK492" s="62"/>
      <c r="DL492" s="62"/>
      <c r="DM492" s="62"/>
      <c r="DN492" s="62"/>
      <c r="DO492" s="62"/>
      <c r="DP492" s="62"/>
      <c r="DQ492" s="62"/>
      <c r="DR492" s="62"/>
      <c r="DS492" s="62"/>
      <c r="DT492" s="62"/>
      <c r="DU492" s="62"/>
      <c r="DV492" s="62"/>
      <c r="DW492" s="62"/>
      <c r="DX492" s="62"/>
      <c r="DY492" s="62"/>
      <c r="DZ492" s="62"/>
      <c r="EA492" s="62"/>
      <c r="EB492" s="62"/>
      <c r="EC492" s="62"/>
      <c r="ED492" s="62"/>
      <c r="EE492" s="62"/>
      <c r="EF492" s="62"/>
      <c r="EG492" s="62"/>
      <c r="EH492" s="62"/>
      <c r="EI492" s="62"/>
      <c r="EJ492" s="62"/>
      <c r="EK492" s="62"/>
      <c r="EL492" s="62"/>
      <c r="EM492" s="62"/>
      <c r="EN492" s="62"/>
      <c r="EO492" s="62"/>
      <c r="EP492" s="62"/>
      <c r="EQ492" s="62"/>
      <c r="ER492" s="62"/>
    </row>
    <row r="493" spans="1:148" s="63" customFormat="1" ht="15.75" x14ac:dyDescent="0.25">
      <c r="A493" s="16"/>
      <c r="B493" s="167"/>
      <c r="C493" s="24"/>
      <c r="D493" s="16"/>
      <c r="E493" s="167"/>
      <c r="F493" s="16"/>
      <c r="G493" s="167"/>
      <c r="H493" s="16"/>
      <c r="I493" s="16"/>
      <c r="J493" s="24"/>
      <c r="K493" s="16"/>
      <c r="L493" s="15"/>
      <c r="M493" s="62"/>
      <c r="N493" s="62"/>
      <c r="O493" s="62"/>
      <c r="P493" s="167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/>
      <c r="AX493" s="62"/>
      <c r="AY493" s="62"/>
      <c r="AZ493" s="62"/>
      <c r="BA493" s="62"/>
      <c r="BB493" s="62"/>
      <c r="BC493" s="62"/>
      <c r="BD493" s="62"/>
      <c r="BE493" s="62"/>
      <c r="BF493" s="62"/>
      <c r="BG493" s="62"/>
      <c r="BH493" s="62"/>
      <c r="BI493" s="62"/>
      <c r="BJ493" s="62"/>
      <c r="BK493" s="62"/>
      <c r="BL493" s="62"/>
      <c r="BM493" s="62"/>
      <c r="BN493" s="62"/>
      <c r="BO493" s="62"/>
      <c r="BP493" s="62"/>
      <c r="BQ493" s="62"/>
      <c r="BR493" s="62"/>
      <c r="BS493" s="62"/>
      <c r="BT493" s="62"/>
      <c r="BU493" s="62"/>
      <c r="BV493" s="62"/>
      <c r="BW493" s="62"/>
      <c r="BX493" s="62"/>
      <c r="BY493" s="62"/>
      <c r="BZ493" s="62"/>
      <c r="CA493" s="62"/>
      <c r="CB493" s="62"/>
      <c r="CC493" s="62"/>
      <c r="CD493" s="62"/>
      <c r="CE493" s="62"/>
      <c r="CF493" s="62"/>
      <c r="CG493" s="62"/>
      <c r="CH493" s="62"/>
      <c r="CI493" s="62"/>
      <c r="CJ493" s="62"/>
      <c r="CK493" s="62"/>
      <c r="CL493" s="62"/>
      <c r="CM493" s="62"/>
      <c r="CN493" s="62"/>
      <c r="CO493" s="62"/>
      <c r="CP493" s="62"/>
      <c r="CQ493" s="62"/>
      <c r="CR493" s="62"/>
      <c r="CS493" s="62"/>
      <c r="CT493" s="62"/>
      <c r="CU493" s="62"/>
      <c r="CV493" s="62"/>
      <c r="CW493" s="62"/>
      <c r="CX493" s="62"/>
      <c r="CY493" s="62"/>
      <c r="CZ493" s="62"/>
      <c r="DA493" s="62"/>
      <c r="DB493" s="62"/>
      <c r="DC493" s="62"/>
      <c r="DD493" s="62"/>
      <c r="DE493" s="62"/>
      <c r="DF493" s="62"/>
      <c r="DG493" s="62"/>
      <c r="DH493" s="62"/>
      <c r="DI493" s="62"/>
      <c r="DJ493" s="62"/>
      <c r="DK493" s="62"/>
      <c r="DL493" s="62"/>
      <c r="DM493" s="62"/>
      <c r="DN493" s="62"/>
      <c r="DO493" s="62"/>
      <c r="DP493" s="62"/>
      <c r="DQ493" s="62"/>
      <c r="DR493" s="62"/>
      <c r="DS493" s="62"/>
      <c r="DT493" s="62"/>
      <c r="DU493" s="62"/>
      <c r="DV493" s="62"/>
      <c r="DW493" s="62"/>
      <c r="DX493" s="62"/>
      <c r="DY493" s="62"/>
      <c r="DZ493" s="62"/>
      <c r="EA493" s="62"/>
      <c r="EB493" s="62"/>
      <c r="EC493" s="62"/>
      <c r="ED493" s="62"/>
      <c r="EE493" s="62"/>
      <c r="EF493" s="62"/>
      <c r="EG493" s="62"/>
      <c r="EH493" s="62"/>
      <c r="EI493" s="62"/>
      <c r="EJ493" s="62"/>
      <c r="EK493" s="62"/>
      <c r="EL493" s="62"/>
      <c r="EM493" s="62"/>
      <c r="EN493" s="62"/>
      <c r="EO493" s="62"/>
      <c r="EP493" s="62"/>
      <c r="EQ493" s="62"/>
      <c r="ER493" s="62"/>
    </row>
    <row r="494" spans="1:148" s="63" customFormat="1" ht="15.75" x14ac:dyDescent="0.25">
      <c r="A494" s="16"/>
      <c r="B494" s="48"/>
      <c r="C494" s="24"/>
      <c r="D494" s="16"/>
      <c r="E494" s="52"/>
      <c r="F494" s="51"/>
      <c r="G494" s="52"/>
      <c r="H494" s="51"/>
      <c r="I494" s="16"/>
      <c r="J494" s="16"/>
      <c r="K494" s="16"/>
      <c r="L494" s="15"/>
      <c r="M494" s="62"/>
      <c r="N494" s="62"/>
      <c r="O494" s="62"/>
      <c r="P494" s="167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  <c r="AC494" s="62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  <c r="AR494" s="62"/>
      <c r="AS494" s="62"/>
      <c r="AT494" s="62"/>
      <c r="AU494" s="62"/>
      <c r="AV494" s="62"/>
      <c r="AW494" s="62"/>
      <c r="AX494" s="62"/>
      <c r="AY494" s="62"/>
      <c r="AZ494" s="62"/>
      <c r="BA494" s="62"/>
      <c r="BB494" s="62"/>
      <c r="BC494" s="62"/>
      <c r="BD494" s="62"/>
      <c r="BE494" s="62"/>
      <c r="BF494" s="62"/>
      <c r="BG494" s="62"/>
      <c r="BH494" s="62"/>
      <c r="BI494" s="62"/>
      <c r="BJ494" s="62"/>
      <c r="BK494" s="62"/>
      <c r="BL494" s="62"/>
      <c r="BM494" s="62"/>
      <c r="BN494" s="62"/>
      <c r="BO494" s="62"/>
      <c r="BP494" s="62"/>
      <c r="BQ494" s="62"/>
      <c r="BR494" s="62"/>
      <c r="BS494" s="62"/>
      <c r="BT494" s="62"/>
      <c r="BU494" s="62"/>
      <c r="BV494" s="62"/>
      <c r="BW494" s="62"/>
      <c r="BX494" s="62"/>
      <c r="BY494" s="62"/>
      <c r="BZ494" s="62"/>
      <c r="CA494" s="62"/>
      <c r="CB494" s="62"/>
      <c r="CC494" s="62"/>
      <c r="CD494" s="62"/>
      <c r="CE494" s="62"/>
      <c r="CF494" s="62"/>
      <c r="CG494" s="62"/>
      <c r="CH494" s="62"/>
      <c r="CI494" s="62"/>
      <c r="CJ494" s="62"/>
      <c r="CK494" s="62"/>
      <c r="CL494" s="62"/>
      <c r="CM494" s="62"/>
      <c r="CN494" s="62"/>
      <c r="CO494" s="62"/>
      <c r="CP494" s="62"/>
      <c r="CQ494" s="62"/>
      <c r="CR494" s="62"/>
      <c r="CS494" s="62"/>
      <c r="CT494" s="62"/>
      <c r="CU494" s="62"/>
      <c r="CV494" s="62"/>
      <c r="CW494" s="62"/>
      <c r="CX494" s="62"/>
      <c r="CY494" s="62"/>
      <c r="CZ494" s="62"/>
      <c r="DA494" s="62"/>
      <c r="DB494" s="62"/>
      <c r="DC494" s="62"/>
      <c r="DD494" s="62"/>
      <c r="DE494" s="62"/>
      <c r="DF494" s="62"/>
      <c r="DG494" s="62"/>
      <c r="DH494" s="62"/>
      <c r="DI494" s="62"/>
      <c r="DJ494" s="62"/>
      <c r="DK494" s="62"/>
      <c r="DL494" s="62"/>
      <c r="DM494" s="62"/>
      <c r="DN494" s="62"/>
      <c r="DO494" s="62"/>
      <c r="DP494" s="62"/>
      <c r="DQ494" s="62"/>
      <c r="DR494" s="62"/>
      <c r="DS494" s="62"/>
      <c r="DT494" s="62"/>
      <c r="DU494" s="62"/>
      <c r="DV494" s="62"/>
      <c r="DW494" s="62"/>
      <c r="DX494" s="62"/>
      <c r="DY494" s="62"/>
      <c r="DZ494" s="62"/>
      <c r="EA494" s="62"/>
      <c r="EB494" s="62"/>
      <c r="EC494" s="62"/>
      <c r="ED494" s="62"/>
      <c r="EE494" s="62"/>
      <c r="EF494" s="62"/>
      <c r="EG494" s="62"/>
      <c r="EH494" s="62"/>
      <c r="EI494" s="62"/>
      <c r="EJ494" s="62"/>
      <c r="EK494" s="62"/>
      <c r="EL494" s="62"/>
      <c r="EM494" s="62"/>
      <c r="EN494" s="62"/>
      <c r="EO494" s="62"/>
      <c r="EP494" s="62"/>
      <c r="EQ494" s="62"/>
      <c r="ER494" s="62"/>
    </row>
    <row r="495" spans="1:148" s="63" customFormat="1" ht="15.75" x14ac:dyDescent="0.25">
      <c r="A495" s="16"/>
      <c r="B495" s="48"/>
      <c r="C495" s="24"/>
      <c r="D495" s="16"/>
      <c r="E495" s="167"/>
      <c r="F495" s="16"/>
      <c r="G495" s="167"/>
      <c r="H495" s="16"/>
      <c r="I495" s="16"/>
      <c r="J495" s="16"/>
      <c r="K495" s="16"/>
      <c r="L495" s="15"/>
      <c r="M495" s="62"/>
      <c r="N495" s="62"/>
      <c r="O495" s="62"/>
      <c r="P495" s="167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  <c r="AC495" s="62"/>
      <c r="AD495" s="62"/>
      <c r="AE495" s="62"/>
      <c r="AF495" s="62"/>
      <c r="AG495" s="62"/>
      <c r="AH495" s="62"/>
      <c r="AI495" s="62"/>
      <c r="AJ495" s="62"/>
      <c r="AK495" s="62"/>
      <c r="AL495" s="62"/>
      <c r="AM495" s="62"/>
      <c r="AN495" s="62"/>
      <c r="AO495" s="62"/>
      <c r="AP495" s="62"/>
      <c r="AQ495" s="62"/>
      <c r="AR495" s="62"/>
      <c r="AS495" s="62"/>
      <c r="AT495" s="62"/>
      <c r="AU495" s="62"/>
      <c r="AV495" s="62"/>
      <c r="AW495" s="62"/>
      <c r="AX495" s="62"/>
      <c r="AY495" s="62"/>
      <c r="AZ495" s="62"/>
      <c r="BA495" s="62"/>
      <c r="BB495" s="62"/>
      <c r="BC495" s="62"/>
      <c r="BD495" s="62"/>
      <c r="BE495" s="62"/>
      <c r="BF495" s="62"/>
      <c r="BG495" s="62"/>
      <c r="BH495" s="62"/>
      <c r="BI495" s="62"/>
      <c r="BJ495" s="62"/>
      <c r="BK495" s="62"/>
      <c r="BL495" s="62"/>
      <c r="BM495" s="62"/>
      <c r="BN495" s="62"/>
      <c r="BO495" s="62"/>
      <c r="BP495" s="62"/>
      <c r="BQ495" s="62"/>
      <c r="BR495" s="62"/>
      <c r="BS495" s="62"/>
      <c r="BT495" s="62"/>
      <c r="BU495" s="62"/>
      <c r="BV495" s="62"/>
      <c r="BW495" s="62"/>
      <c r="BX495" s="62"/>
      <c r="BY495" s="62"/>
      <c r="BZ495" s="62"/>
      <c r="CA495" s="62"/>
      <c r="CB495" s="62"/>
      <c r="CC495" s="62"/>
      <c r="CD495" s="62"/>
      <c r="CE495" s="62"/>
      <c r="CF495" s="62"/>
      <c r="CG495" s="62"/>
      <c r="CH495" s="62"/>
      <c r="CI495" s="62"/>
      <c r="CJ495" s="62"/>
      <c r="CK495" s="62"/>
      <c r="CL495" s="62"/>
      <c r="CM495" s="62"/>
      <c r="CN495" s="62"/>
      <c r="CO495" s="62"/>
      <c r="CP495" s="62"/>
      <c r="CQ495" s="62"/>
      <c r="CR495" s="62"/>
      <c r="CS495" s="62"/>
      <c r="CT495" s="62"/>
      <c r="CU495" s="62"/>
      <c r="CV495" s="62"/>
      <c r="CW495" s="62"/>
      <c r="CX495" s="62"/>
      <c r="CY495" s="62"/>
      <c r="CZ495" s="62"/>
      <c r="DA495" s="62"/>
      <c r="DB495" s="62"/>
      <c r="DC495" s="62"/>
      <c r="DD495" s="62"/>
      <c r="DE495" s="62"/>
      <c r="DF495" s="62"/>
      <c r="DG495" s="62"/>
      <c r="DH495" s="62"/>
      <c r="DI495" s="62"/>
      <c r="DJ495" s="62"/>
      <c r="DK495" s="62"/>
      <c r="DL495" s="62"/>
      <c r="DM495" s="62"/>
      <c r="DN495" s="62"/>
      <c r="DO495" s="62"/>
      <c r="DP495" s="62"/>
      <c r="DQ495" s="62"/>
      <c r="DR495" s="62"/>
      <c r="DS495" s="62"/>
      <c r="DT495" s="62"/>
      <c r="DU495" s="62"/>
      <c r="DV495" s="62"/>
      <c r="DW495" s="62"/>
      <c r="DX495" s="62"/>
      <c r="DY495" s="62"/>
      <c r="DZ495" s="62"/>
      <c r="EA495" s="62"/>
      <c r="EB495" s="62"/>
      <c r="EC495" s="62"/>
      <c r="ED495" s="62"/>
      <c r="EE495" s="62"/>
      <c r="EF495" s="62"/>
      <c r="EG495" s="62"/>
      <c r="EH495" s="62"/>
      <c r="EI495" s="62"/>
      <c r="EJ495" s="62"/>
      <c r="EK495" s="62"/>
      <c r="EL495" s="62"/>
      <c r="EM495" s="62"/>
      <c r="EN495" s="62"/>
      <c r="EO495" s="62"/>
      <c r="EP495" s="62"/>
      <c r="EQ495" s="62"/>
      <c r="ER495" s="62"/>
    </row>
    <row r="496" spans="1:148" s="63" customFormat="1" ht="15.75" x14ac:dyDescent="0.25">
      <c r="A496" s="16"/>
      <c r="B496" s="48"/>
      <c r="C496" s="24"/>
      <c r="D496" s="16"/>
      <c r="E496" s="167"/>
      <c r="F496" s="16"/>
      <c r="G496" s="167"/>
      <c r="H496" s="16"/>
      <c r="I496" s="16"/>
      <c r="J496" s="24"/>
      <c r="K496" s="16"/>
      <c r="L496" s="15"/>
      <c r="M496" s="62"/>
      <c r="N496" s="62"/>
      <c r="O496" s="62"/>
      <c r="P496" s="167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2"/>
      <c r="AO496" s="62"/>
      <c r="AP496" s="62"/>
      <c r="AQ496" s="62"/>
      <c r="AR496" s="62"/>
      <c r="AS496" s="62"/>
      <c r="AT496" s="62"/>
      <c r="AU496" s="62"/>
      <c r="AV496" s="62"/>
      <c r="AW496" s="62"/>
      <c r="AX496" s="62"/>
      <c r="AY496" s="62"/>
      <c r="AZ496" s="62"/>
      <c r="BA496" s="62"/>
      <c r="BB496" s="62"/>
      <c r="BC496" s="62"/>
      <c r="BD496" s="62"/>
      <c r="BE496" s="62"/>
      <c r="BF496" s="62"/>
      <c r="BG496" s="62"/>
      <c r="BH496" s="62"/>
      <c r="BI496" s="62"/>
      <c r="BJ496" s="62"/>
      <c r="BK496" s="62"/>
      <c r="BL496" s="62"/>
      <c r="BM496" s="62"/>
      <c r="BN496" s="62"/>
      <c r="BO496" s="62"/>
      <c r="BP496" s="62"/>
      <c r="BQ496" s="62"/>
      <c r="BR496" s="62"/>
      <c r="BS496" s="62"/>
      <c r="BT496" s="62"/>
      <c r="BU496" s="62"/>
      <c r="BV496" s="62"/>
      <c r="BW496" s="62"/>
      <c r="BX496" s="62"/>
      <c r="BY496" s="62"/>
      <c r="BZ496" s="62"/>
      <c r="CA496" s="62"/>
      <c r="CB496" s="62"/>
      <c r="CC496" s="62"/>
      <c r="CD496" s="62"/>
      <c r="CE496" s="62"/>
      <c r="CF496" s="62"/>
      <c r="CG496" s="62"/>
      <c r="CH496" s="62"/>
      <c r="CI496" s="62"/>
      <c r="CJ496" s="62"/>
      <c r="CK496" s="62"/>
      <c r="CL496" s="62"/>
      <c r="CM496" s="62"/>
      <c r="CN496" s="62"/>
      <c r="CO496" s="62"/>
      <c r="CP496" s="62"/>
      <c r="CQ496" s="62"/>
      <c r="CR496" s="62"/>
      <c r="CS496" s="62"/>
      <c r="CT496" s="62"/>
      <c r="CU496" s="62"/>
      <c r="CV496" s="62"/>
      <c r="CW496" s="62"/>
      <c r="CX496" s="62"/>
      <c r="CY496" s="62"/>
      <c r="CZ496" s="62"/>
      <c r="DA496" s="62"/>
      <c r="DB496" s="62"/>
      <c r="DC496" s="62"/>
      <c r="DD496" s="62"/>
      <c r="DE496" s="62"/>
      <c r="DF496" s="62"/>
      <c r="DG496" s="62"/>
      <c r="DH496" s="62"/>
      <c r="DI496" s="62"/>
      <c r="DJ496" s="62"/>
      <c r="DK496" s="62"/>
      <c r="DL496" s="62"/>
      <c r="DM496" s="62"/>
      <c r="DN496" s="62"/>
      <c r="DO496" s="62"/>
      <c r="DP496" s="62"/>
      <c r="DQ496" s="62"/>
      <c r="DR496" s="62"/>
      <c r="DS496" s="62"/>
      <c r="DT496" s="62"/>
      <c r="DU496" s="62"/>
      <c r="DV496" s="62"/>
      <c r="DW496" s="62"/>
      <c r="DX496" s="62"/>
      <c r="DY496" s="62"/>
      <c r="DZ496" s="62"/>
      <c r="EA496" s="62"/>
      <c r="EB496" s="62"/>
      <c r="EC496" s="62"/>
      <c r="ED496" s="62"/>
      <c r="EE496" s="62"/>
      <c r="EF496" s="62"/>
      <c r="EG496" s="62"/>
      <c r="EH496" s="62"/>
      <c r="EI496" s="62"/>
      <c r="EJ496" s="62"/>
      <c r="EK496" s="62"/>
      <c r="EL496" s="62"/>
      <c r="EM496" s="62"/>
      <c r="EN496" s="62"/>
      <c r="EO496" s="62"/>
      <c r="EP496" s="62"/>
      <c r="EQ496" s="62"/>
      <c r="ER496" s="62"/>
    </row>
    <row r="497" spans="1:148" s="63" customFormat="1" ht="15.75" x14ac:dyDescent="0.25">
      <c r="A497" s="16"/>
      <c r="B497" s="16"/>
      <c r="C497" s="24"/>
      <c r="D497" s="97"/>
      <c r="E497" s="167"/>
      <c r="F497" s="16"/>
      <c r="G497" s="167"/>
      <c r="H497" s="16"/>
      <c r="I497" s="16"/>
      <c r="J497" s="24"/>
      <c r="K497" s="16"/>
      <c r="L497" s="15"/>
      <c r="M497" s="62"/>
      <c r="N497" s="62"/>
      <c r="O497" s="62"/>
      <c r="P497" s="167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62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  <c r="AR497" s="62"/>
      <c r="AS497" s="62"/>
      <c r="AT497" s="62"/>
      <c r="AU497" s="62"/>
      <c r="AV497" s="62"/>
      <c r="AW497" s="62"/>
      <c r="AX497" s="62"/>
      <c r="AY497" s="62"/>
      <c r="AZ497" s="62"/>
      <c r="BA497" s="62"/>
      <c r="BB497" s="62"/>
      <c r="BC497" s="62"/>
      <c r="BD497" s="62"/>
      <c r="BE497" s="62"/>
      <c r="BF497" s="62"/>
      <c r="BG497" s="62"/>
      <c r="BH497" s="62"/>
      <c r="BI497" s="62"/>
      <c r="BJ497" s="62"/>
      <c r="BK497" s="62"/>
      <c r="BL497" s="62"/>
      <c r="BM497" s="62"/>
      <c r="BN497" s="62"/>
      <c r="BO497" s="62"/>
      <c r="BP497" s="62"/>
      <c r="BQ497" s="62"/>
      <c r="BR497" s="62"/>
      <c r="BS497" s="62"/>
      <c r="BT497" s="62"/>
      <c r="BU497" s="62"/>
      <c r="BV497" s="62"/>
      <c r="BW497" s="62"/>
      <c r="BX497" s="62"/>
      <c r="BY497" s="62"/>
      <c r="BZ497" s="62"/>
      <c r="CA497" s="62"/>
      <c r="CB497" s="62"/>
      <c r="CC497" s="62"/>
      <c r="CD497" s="62"/>
      <c r="CE497" s="62"/>
      <c r="CF497" s="62"/>
      <c r="CG497" s="62"/>
      <c r="CH497" s="62"/>
      <c r="CI497" s="62"/>
      <c r="CJ497" s="62"/>
      <c r="CK497" s="62"/>
      <c r="CL497" s="62"/>
      <c r="CM497" s="62"/>
      <c r="CN497" s="62"/>
      <c r="CO497" s="62"/>
      <c r="CP497" s="62"/>
      <c r="CQ497" s="62"/>
      <c r="CR497" s="62"/>
      <c r="CS497" s="62"/>
      <c r="CT497" s="62"/>
      <c r="CU497" s="62"/>
      <c r="CV497" s="62"/>
      <c r="CW497" s="62"/>
      <c r="CX497" s="62"/>
      <c r="CY497" s="62"/>
      <c r="CZ497" s="62"/>
      <c r="DA497" s="62"/>
      <c r="DB497" s="62"/>
      <c r="DC497" s="62"/>
      <c r="DD497" s="62"/>
      <c r="DE497" s="62"/>
      <c r="DF497" s="62"/>
      <c r="DG497" s="62"/>
      <c r="DH497" s="62"/>
      <c r="DI497" s="62"/>
      <c r="DJ497" s="62"/>
      <c r="DK497" s="62"/>
      <c r="DL497" s="62"/>
      <c r="DM497" s="62"/>
      <c r="DN497" s="62"/>
      <c r="DO497" s="62"/>
      <c r="DP497" s="62"/>
      <c r="DQ497" s="62"/>
      <c r="DR497" s="62"/>
      <c r="DS497" s="62"/>
      <c r="DT497" s="62"/>
      <c r="DU497" s="62"/>
      <c r="DV497" s="62"/>
      <c r="DW497" s="62"/>
      <c r="DX497" s="62"/>
      <c r="DY497" s="62"/>
      <c r="DZ497" s="62"/>
      <c r="EA497" s="62"/>
      <c r="EB497" s="62"/>
      <c r="EC497" s="62"/>
      <c r="ED497" s="62"/>
      <c r="EE497" s="62"/>
      <c r="EF497" s="62"/>
      <c r="EG497" s="62"/>
      <c r="EH497" s="62"/>
      <c r="EI497" s="62"/>
      <c r="EJ497" s="62"/>
      <c r="EK497" s="62"/>
      <c r="EL497" s="62"/>
      <c r="EM497" s="62"/>
      <c r="EN497" s="62"/>
      <c r="EO497" s="62"/>
      <c r="EP497" s="62"/>
      <c r="EQ497" s="62"/>
      <c r="ER497" s="62"/>
    </row>
    <row r="498" spans="1:148" s="63" customFormat="1" ht="15.75" x14ac:dyDescent="0.25">
      <c r="A498" s="16"/>
      <c r="B498" s="48"/>
      <c r="C498" s="24"/>
      <c r="D498" s="16"/>
      <c r="E498" s="52"/>
      <c r="F498" s="51"/>
      <c r="G498" s="52"/>
      <c r="H498" s="51"/>
      <c r="I498" s="51"/>
      <c r="J498" s="16"/>
      <c r="K498" s="16"/>
      <c r="L498" s="15"/>
      <c r="M498" s="62"/>
      <c r="N498" s="62"/>
      <c r="O498" s="62"/>
      <c r="P498" s="167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/>
      <c r="AX498" s="62"/>
      <c r="AY498" s="62"/>
      <c r="AZ498" s="62"/>
      <c r="BA498" s="62"/>
      <c r="BB498" s="62"/>
      <c r="BC498" s="62"/>
      <c r="BD498" s="62"/>
      <c r="BE498" s="62"/>
      <c r="BF498" s="62"/>
      <c r="BG498" s="62"/>
      <c r="BH498" s="62"/>
      <c r="BI498" s="62"/>
      <c r="BJ498" s="62"/>
      <c r="BK498" s="62"/>
      <c r="BL498" s="62"/>
      <c r="BM498" s="62"/>
      <c r="BN498" s="62"/>
      <c r="BO498" s="62"/>
      <c r="BP498" s="62"/>
      <c r="BQ498" s="62"/>
      <c r="BR498" s="62"/>
      <c r="BS498" s="62"/>
      <c r="BT498" s="62"/>
      <c r="BU498" s="62"/>
      <c r="BV498" s="62"/>
      <c r="BW498" s="62"/>
      <c r="BX498" s="62"/>
      <c r="BY498" s="62"/>
      <c r="BZ498" s="62"/>
      <c r="CA498" s="62"/>
      <c r="CB498" s="62"/>
      <c r="CC498" s="62"/>
      <c r="CD498" s="62"/>
      <c r="CE498" s="62"/>
      <c r="CF498" s="62"/>
      <c r="CG498" s="62"/>
      <c r="CH498" s="62"/>
      <c r="CI498" s="62"/>
      <c r="CJ498" s="62"/>
      <c r="CK498" s="62"/>
      <c r="CL498" s="62"/>
      <c r="CM498" s="62"/>
      <c r="CN498" s="62"/>
      <c r="CO498" s="62"/>
      <c r="CP498" s="62"/>
      <c r="CQ498" s="62"/>
      <c r="CR498" s="62"/>
      <c r="CS498" s="62"/>
      <c r="CT498" s="62"/>
      <c r="CU498" s="62"/>
      <c r="CV498" s="62"/>
      <c r="CW498" s="62"/>
      <c r="CX498" s="62"/>
      <c r="CY498" s="62"/>
      <c r="CZ498" s="62"/>
      <c r="DA498" s="62"/>
      <c r="DB498" s="62"/>
      <c r="DC498" s="62"/>
      <c r="DD498" s="62"/>
      <c r="DE498" s="62"/>
      <c r="DF498" s="62"/>
      <c r="DG498" s="62"/>
      <c r="DH498" s="62"/>
      <c r="DI498" s="62"/>
      <c r="DJ498" s="62"/>
      <c r="DK498" s="62"/>
      <c r="DL498" s="62"/>
      <c r="DM498" s="62"/>
      <c r="DN498" s="62"/>
      <c r="DO498" s="62"/>
      <c r="DP498" s="62"/>
      <c r="DQ498" s="62"/>
      <c r="DR498" s="62"/>
      <c r="DS498" s="62"/>
      <c r="DT498" s="62"/>
      <c r="DU498" s="62"/>
      <c r="DV498" s="62"/>
      <c r="DW498" s="62"/>
      <c r="DX498" s="62"/>
      <c r="DY498" s="62"/>
      <c r="DZ498" s="62"/>
      <c r="EA498" s="62"/>
      <c r="EB498" s="62"/>
      <c r="EC498" s="62"/>
      <c r="ED498" s="62"/>
      <c r="EE498" s="62"/>
      <c r="EF498" s="62"/>
      <c r="EG498" s="62"/>
      <c r="EH498" s="62"/>
      <c r="EI498" s="62"/>
      <c r="EJ498" s="62"/>
      <c r="EK498" s="62"/>
      <c r="EL498" s="62"/>
      <c r="EM498" s="62"/>
      <c r="EN498" s="62"/>
      <c r="EO498" s="62"/>
      <c r="EP498" s="62"/>
      <c r="EQ498" s="62"/>
      <c r="ER498" s="62"/>
    </row>
    <row r="499" spans="1:148" s="63" customFormat="1" ht="15.75" x14ac:dyDescent="0.25">
      <c r="A499" s="16"/>
      <c r="B499" s="48"/>
      <c r="C499" s="24"/>
      <c r="D499" s="16"/>
      <c r="E499" s="167"/>
      <c r="F499" s="16"/>
      <c r="G499" s="167"/>
      <c r="H499" s="16"/>
      <c r="I499" s="16"/>
      <c r="J499" s="16"/>
      <c r="K499" s="16"/>
      <c r="L499" s="15"/>
      <c r="M499" s="62"/>
      <c r="N499" s="62"/>
      <c r="O499" s="62"/>
      <c r="P499" s="167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  <c r="AC499" s="62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  <c r="AR499" s="62"/>
      <c r="AS499" s="62"/>
      <c r="AT499" s="62"/>
      <c r="AU499" s="62"/>
      <c r="AV499" s="62"/>
      <c r="AW499" s="62"/>
      <c r="AX499" s="62"/>
      <c r="AY499" s="62"/>
      <c r="AZ499" s="62"/>
      <c r="BA499" s="62"/>
      <c r="BB499" s="62"/>
      <c r="BC499" s="62"/>
      <c r="BD499" s="62"/>
      <c r="BE499" s="62"/>
      <c r="BF499" s="62"/>
      <c r="BG499" s="62"/>
      <c r="BH499" s="62"/>
      <c r="BI499" s="62"/>
      <c r="BJ499" s="62"/>
      <c r="BK499" s="62"/>
      <c r="BL499" s="62"/>
      <c r="BM499" s="62"/>
      <c r="BN499" s="62"/>
      <c r="BO499" s="62"/>
      <c r="BP499" s="62"/>
      <c r="BQ499" s="62"/>
      <c r="BR499" s="62"/>
      <c r="BS499" s="62"/>
      <c r="BT499" s="62"/>
      <c r="BU499" s="62"/>
      <c r="BV499" s="62"/>
      <c r="BW499" s="62"/>
      <c r="BX499" s="62"/>
      <c r="BY499" s="62"/>
      <c r="BZ499" s="62"/>
      <c r="CA499" s="62"/>
      <c r="CB499" s="62"/>
      <c r="CC499" s="62"/>
      <c r="CD499" s="62"/>
      <c r="CE499" s="62"/>
      <c r="CF499" s="62"/>
      <c r="CG499" s="62"/>
      <c r="CH499" s="62"/>
      <c r="CI499" s="62"/>
      <c r="CJ499" s="62"/>
      <c r="CK499" s="62"/>
      <c r="CL499" s="62"/>
      <c r="CM499" s="62"/>
      <c r="CN499" s="62"/>
      <c r="CO499" s="62"/>
      <c r="CP499" s="62"/>
      <c r="CQ499" s="62"/>
      <c r="CR499" s="62"/>
      <c r="CS499" s="62"/>
      <c r="CT499" s="62"/>
      <c r="CU499" s="62"/>
      <c r="CV499" s="62"/>
      <c r="CW499" s="62"/>
      <c r="CX499" s="62"/>
      <c r="CY499" s="62"/>
      <c r="CZ499" s="62"/>
      <c r="DA499" s="62"/>
      <c r="DB499" s="62"/>
      <c r="DC499" s="62"/>
      <c r="DD499" s="62"/>
      <c r="DE499" s="62"/>
      <c r="DF499" s="62"/>
      <c r="DG499" s="62"/>
      <c r="DH499" s="62"/>
      <c r="DI499" s="62"/>
      <c r="DJ499" s="62"/>
      <c r="DK499" s="62"/>
      <c r="DL499" s="62"/>
      <c r="DM499" s="62"/>
      <c r="DN499" s="62"/>
      <c r="DO499" s="62"/>
      <c r="DP499" s="62"/>
      <c r="DQ499" s="62"/>
      <c r="DR499" s="62"/>
      <c r="DS499" s="62"/>
      <c r="DT499" s="62"/>
      <c r="DU499" s="62"/>
      <c r="DV499" s="62"/>
      <c r="DW499" s="62"/>
      <c r="DX499" s="62"/>
      <c r="DY499" s="62"/>
      <c r="DZ499" s="62"/>
      <c r="EA499" s="62"/>
      <c r="EB499" s="62"/>
      <c r="EC499" s="62"/>
      <c r="ED499" s="62"/>
      <c r="EE499" s="62"/>
      <c r="EF499" s="62"/>
      <c r="EG499" s="62"/>
      <c r="EH499" s="62"/>
      <c r="EI499" s="62"/>
      <c r="EJ499" s="62"/>
      <c r="EK499" s="62"/>
      <c r="EL499" s="62"/>
      <c r="EM499" s="62"/>
      <c r="EN499" s="62"/>
      <c r="EO499" s="62"/>
      <c r="EP499" s="62"/>
      <c r="EQ499" s="62"/>
      <c r="ER499" s="62"/>
    </row>
    <row r="500" spans="1:148" s="63" customFormat="1" ht="15.75" x14ac:dyDescent="0.25">
      <c r="A500" s="16"/>
      <c r="B500" s="167"/>
      <c r="C500" s="24"/>
      <c r="D500" s="16"/>
      <c r="E500" s="167"/>
      <c r="F500" s="16"/>
      <c r="G500" s="167"/>
      <c r="H500" s="16"/>
      <c r="I500" s="16"/>
      <c r="J500" s="24"/>
      <c r="K500" s="16"/>
      <c r="L500" s="15"/>
      <c r="M500" s="62"/>
      <c r="N500" s="62"/>
      <c r="O500" s="62"/>
      <c r="P500" s="167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62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2"/>
      <c r="AP500" s="62"/>
      <c r="AQ500" s="62"/>
      <c r="AR500" s="62"/>
      <c r="AS500" s="62"/>
      <c r="AT500" s="62"/>
      <c r="AU500" s="62"/>
      <c r="AV500" s="62"/>
      <c r="AW500" s="62"/>
      <c r="AX500" s="62"/>
      <c r="AY500" s="62"/>
      <c r="AZ500" s="62"/>
      <c r="BA500" s="62"/>
      <c r="BB500" s="62"/>
      <c r="BC500" s="62"/>
      <c r="BD500" s="62"/>
      <c r="BE500" s="62"/>
      <c r="BF500" s="62"/>
      <c r="BG500" s="62"/>
      <c r="BH500" s="62"/>
      <c r="BI500" s="62"/>
      <c r="BJ500" s="62"/>
      <c r="BK500" s="62"/>
      <c r="BL500" s="62"/>
      <c r="BM500" s="62"/>
      <c r="BN500" s="62"/>
      <c r="BO500" s="62"/>
      <c r="BP500" s="62"/>
      <c r="BQ500" s="62"/>
      <c r="BR500" s="62"/>
      <c r="BS500" s="62"/>
      <c r="BT500" s="62"/>
      <c r="BU500" s="62"/>
      <c r="BV500" s="62"/>
      <c r="BW500" s="62"/>
      <c r="BX500" s="62"/>
      <c r="BY500" s="62"/>
      <c r="BZ500" s="62"/>
      <c r="CA500" s="62"/>
      <c r="CB500" s="62"/>
      <c r="CC500" s="62"/>
      <c r="CD500" s="62"/>
      <c r="CE500" s="62"/>
      <c r="CF500" s="62"/>
      <c r="CG500" s="62"/>
      <c r="CH500" s="62"/>
      <c r="CI500" s="62"/>
      <c r="CJ500" s="62"/>
      <c r="CK500" s="62"/>
      <c r="CL500" s="62"/>
      <c r="CM500" s="62"/>
      <c r="CN500" s="62"/>
      <c r="CO500" s="62"/>
      <c r="CP500" s="62"/>
      <c r="CQ500" s="62"/>
      <c r="CR500" s="62"/>
      <c r="CS500" s="62"/>
      <c r="CT500" s="62"/>
      <c r="CU500" s="62"/>
      <c r="CV500" s="62"/>
      <c r="CW500" s="62"/>
      <c r="CX500" s="62"/>
      <c r="CY500" s="62"/>
      <c r="CZ500" s="62"/>
      <c r="DA500" s="62"/>
      <c r="DB500" s="62"/>
      <c r="DC500" s="62"/>
      <c r="DD500" s="62"/>
      <c r="DE500" s="62"/>
      <c r="DF500" s="62"/>
      <c r="DG500" s="62"/>
      <c r="DH500" s="62"/>
      <c r="DI500" s="62"/>
      <c r="DJ500" s="62"/>
      <c r="DK500" s="62"/>
      <c r="DL500" s="62"/>
      <c r="DM500" s="62"/>
      <c r="DN500" s="62"/>
      <c r="DO500" s="62"/>
      <c r="DP500" s="62"/>
      <c r="DQ500" s="62"/>
      <c r="DR500" s="62"/>
      <c r="DS500" s="62"/>
      <c r="DT500" s="62"/>
      <c r="DU500" s="62"/>
      <c r="DV500" s="62"/>
      <c r="DW500" s="62"/>
      <c r="DX500" s="62"/>
      <c r="DY500" s="62"/>
      <c r="DZ500" s="62"/>
      <c r="EA500" s="62"/>
      <c r="EB500" s="62"/>
      <c r="EC500" s="62"/>
      <c r="ED500" s="62"/>
      <c r="EE500" s="62"/>
      <c r="EF500" s="62"/>
      <c r="EG500" s="62"/>
      <c r="EH500" s="62"/>
      <c r="EI500" s="62"/>
      <c r="EJ500" s="62"/>
      <c r="EK500" s="62"/>
      <c r="EL500" s="62"/>
      <c r="EM500" s="62"/>
      <c r="EN500" s="62"/>
      <c r="EO500" s="62"/>
      <c r="EP500" s="62"/>
      <c r="EQ500" s="62"/>
      <c r="ER500" s="62"/>
    </row>
    <row r="501" spans="1:148" s="63" customFormat="1" ht="15.75" x14ac:dyDescent="0.25">
      <c r="A501" s="16"/>
      <c r="B501" s="16"/>
      <c r="C501" s="24"/>
      <c r="D501" s="97"/>
      <c r="E501" s="52"/>
      <c r="F501" s="51"/>
      <c r="G501" s="52"/>
      <c r="H501" s="51"/>
      <c r="I501" s="53"/>
      <c r="J501" s="24"/>
      <c r="K501" s="16"/>
      <c r="L501" s="15"/>
      <c r="M501" s="62"/>
      <c r="N501" s="62"/>
      <c r="O501" s="62"/>
      <c r="P501" s="167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  <c r="AR501" s="62"/>
      <c r="AS501" s="62"/>
      <c r="AT501" s="62"/>
      <c r="AU501" s="62"/>
      <c r="AV501" s="62"/>
      <c r="AW501" s="62"/>
      <c r="AX501" s="62"/>
      <c r="AY501" s="62"/>
      <c r="AZ501" s="62"/>
      <c r="BA501" s="62"/>
      <c r="BB501" s="62"/>
      <c r="BC501" s="62"/>
      <c r="BD501" s="62"/>
      <c r="BE501" s="62"/>
      <c r="BF501" s="62"/>
      <c r="BG501" s="62"/>
      <c r="BH501" s="62"/>
      <c r="BI501" s="62"/>
      <c r="BJ501" s="62"/>
      <c r="BK501" s="62"/>
      <c r="BL501" s="62"/>
      <c r="BM501" s="62"/>
      <c r="BN501" s="62"/>
      <c r="BO501" s="62"/>
      <c r="BP501" s="62"/>
      <c r="BQ501" s="62"/>
      <c r="BR501" s="62"/>
      <c r="BS501" s="62"/>
      <c r="BT501" s="62"/>
      <c r="BU501" s="62"/>
      <c r="BV501" s="62"/>
      <c r="BW501" s="62"/>
      <c r="BX501" s="62"/>
      <c r="BY501" s="62"/>
      <c r="BZ501" s="62"/>
      <c r="CA501" s="62"/>
      <c r="CB501" s="62"/>
      <c r="CC501" s="62"/>
      <c r="CD501" s="62"/>
      <c r="CE501" s="62"/>
      <c r="CF501" s="62"/>
      <c r="CG501" s="62"/>
      <c r="CH501" s="62"/>
      <c r="CI501" s="62"/>
      <c r="CJ501" s="62"/>
      <c r="CK501" s="62"/>
      <c r="CL501" s="62"/>
      <c r="CM501" s="62"/>
      <c r="CN501" s="62"/>
      <c r="CO501" s="62"/>
      <c r="CP501" s="62"/>
      <c r="CQ501" s="62"/>
      <c r="CR501" s="62"/>
      <c r="CS501" s="62"/>
      <c r="CT501" s="62"/>
      <c r="CU501" s="62"/>
      <c r="CV501" s="62"/>
      <c r="CW501" s="62"/>
      <c r="CX501" s="62"/>
      <c r="CY501" s="62"/>
      <c r="CZ501" s="62"/>
      <c r="DA501" s="62"/>
      <c r="DB501" s="62"/>
      <c r="DC501" s="62"/>
      <c r="DD501" s="62"/>
      <c r="DE501" s="62"/>
      <c r="DF501" s="62"/>
      <c r="DG501" s="62"/>
      <c r="DH501" s="62"/>
      <c r="DI501" s="62"/>
      <c r="DJ501" s="62"/>
      <c r="DK501" s="62"/>
      <c r="DL501" s="62"/>
      <c r="DM501" s="62"/>
      <c r="DN501" s="62"/>
      <c r="DO501" s="62"/>
      <c r="DP501" s="62"/>
      <c r="DQ501" s="62"/>
      <c r="DR501" s="62"/>
      <c r="DS501" s="62"/>
      <c r="DT501" s="62"/>
      <c r="DU501" s="62"/>
      <c r="DV501" s="62"/>
      <c r="DW501" s="62"/>
      <c r="DX501" s="62"/>
      <c r="DY501" s="62"/>
      <c r="DZ501" s="62"/>
      <c r="EA501" s="62"/>
      <c r="EB501" s="62"/>
      <c r="EC501" s="62"/>
      <c r="ED501" s="62"/>
      <c r="EE501" s="62"/>
      <c r="EF501" s="62"/>
      <c r="EG501" s="62"/>
      <c r="EH501" s="62"/>
      <c r="EI501" s="62"/>
      <c r="EJ501" s="62"/>
      <c r="EK501" s="62"/>
      <c r="EL501" s="62"/>
      <c r="EM501" s="62"/>
      <c r="EN501" s="62"/>
      <c r="EO501" s="62"/>
      <c r="EP501" s="62"/>
      <c r="EQ501" s="62"/>
      <c r="ER501" s="62"/>
    </row>
    <row r="502" spans="1:148" s="63" customFormat="1" ht="15.75" x14ac:dyDescent="0.25">
      <c r="A502" s="16"/>
      <c r="B502" s="48"/>
      <c r="C502" s="24"/>
      <c r="D502" s="16"/>
      <c r="E502" s="52"/>
      <c r="F502" s="51"/>
      <c r="G502" s="52"/>
      <c r="H502" s="51"/>
      <c r="I502" s="24"/>
      <c r="J502" s="16"/>
      <c r="K502" s="16"/>
      <c r="L502" s="15"/>
      <c r="M502" s="62"/>
      <c r="N502" s="62"/>
      <c r="O502" s="62"/>
      <c r="P502" s="167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62"/>
      <c r="AD502" s="62"/>
      <c r="AE502" s="62"/>
      <c r="AF502" s="62"/>
      <c r="AG502" s="62"/>
      <c r="AH502" s="62"/>
      <c r="AI502" s="62"/>
      <c r="AJ502" s="62"/>
      <c r="AK502" s="62"/>
      <c r="AL502" s="62"/>
      <c r="AM502" s="62"/>
      <c r="AN502" s="62"/>
      <c r="AO502" s="62"/>
      <c r="AP502" s="62"/>
      <c r="AQ502" s="62"/>
      <c r="AR502" s="62"/>
      <c r="AS502" s="62"/>
      <c r="AT502" s="62"/>
      <c r="AU502" s="62"/>
      <c r="AV502" s="62"/>
      <c r="AW502" s="62"/>
      <c r="AX502" s="62"/>
      <c r="AY502" s="62"/>
      <c r="AZ502" s="62"/>
      <c r="BA502" s="62"/>
      <c r="BB502" s="62"/>
      <c r="BC502" s="62"/>
      <c r="BD502" s="62"/>
      <c r="BE502" s="62"/>
      <c r="BF502" s="62"/>
      <c r="BG502" s="62"/>
      <c r="BH502" s="62"/>
      <c r="BI502" s="62"/>
      <c r="BJ502" s="62"/>
      <c r="BK502" s="62"/>
      <c r="BL502" s="62"/>
      <c r="BM502" s="62"/>
      <c r="BN502" s="62"/>
      <c r="BO502" s="62"/>
      <c r="BP502" s="62"/>
      <c r="BQ502" s="62"/>
      <c r="BR502" s="62"/>
      <c r="BS502" s="62"/>
      <c r="BT502" s="62"/>
      <c r="BU502" s="62"/>
      <c r="BV502" s="62"/>
      <c r="BW502" s="62"/>
      <c r="BX502" s="62"/>
      <c r="BY502" s="62"/>
      <c r="BZ502" s="62"/>
      <c r="CA502" s="62"/>
      <c r="CB502" s="62"/>
      <c r="CC502" s="62"/>
      <c r="CD502" s="62"/>
      <c r="CE502" s="62"/>
      <c r="CF502" s="62"/>
      <c r="CG502" s="62"/>
      <c r="CH502" s="62"/>
      <c r="CI502" s="62"/>
      <c r="CJ502" s="62"/>
      <c r="CK502" s="62"/>
      <c r="CL502" s="62"/>
      <c r="CM502" s="62"/>
      <c r="CN502" s="62"/>
      <c r="CO502" s="62"/>
      <c r="CP502" s="62"/>
      <c r="CQ502" s="62"/>
      <c r="CR502" s="62"/>
      <c r="CS502" s="62"/>
      <c r="CT502" s="62"/>
      <c r="CU502" s="62"/>
      <c r="CV502" s="62"/>
      <c r="CW502" s="62"/>
      <c r="CX502" s="62"/>
      <c r="CY502" s="62"/>
      <c r="CZ502" s="62"/>
      <c r="DA502" s="62"/>
      <c r="DB502" s="62"/>
      <c r="DC502" s="62"/>
      <c r="DD502" s="62"/>
      <c r="DE502" s="62"/>
      <c r="DF502" s="62"/>
      <c r="DG502" s="62"/>
      <c r="DH502" s="62"/>
      <c r="DI502" s="62"/>
      <c r="DJ502" s="62"/>
      <c r="DK502" s="62"/>
      <c r="DL502" s="62"/>
      <c r="DM502" s="62"/>
      <c r="DN502" s="62"/>
      <c r="DO502" s="62"/>
      <c r="DP502" s="62"/>
      <c r="DQ502" s="62"/>
      <c r="DR502" s="62"/>
      <c r="DS502" s="62"/>
      <c r="DT502" s="62"/>
      <c r="DU502" s="62"/>
      <c r="DV502" s="62"/>
      <c r="DW502" s="62"/>
      <c r="DX502" s="62"/>
      <c r="DY502" s="62"/>
      <c r="DZ502" s="62"/>
      <c r="EA502" s="62"/>
      <c r="EB502" s="62"/>
      <c r="EC502" s="62"/>
      <c r="ED502" s="62"/>
      <c r="EE502" s="62"/>
      <c r="EF502" s="62"/>
      <c r="EG502" s="62"/>
      <c r="EH502" s="62"/>
      <c r="EI502" s="62"/>
      <c r="EJ502" s="62"/>
      <c r="EK502" s="62"/>
      <c r="EL502" s="62"/>
      <c r="EM502" s="62"/>
      <c r="EN502" s="62"/>
      <c r="EO502" s="62"/>
      <c r="EP502" s="62"/>
      <c r="EQ502" s="62"/>
      <c r="ER502" s="62"/>
    </row>
    <row r="503" spans="1:148" s="63" customFormat="1" ht="15.75" x14ac:dyDescent="0.25">
      <c r="A503" s="16"/>
      <c r="B503" s="48"/>
      <c r="C503" s="24"/>
      <c r="D503" s="16"/>
      <c r="E503" s="167"/>
      <c r="F503" s="16"/>
      <c r="G503" s="167"/>
      <c r="H503" s="68"/>
      <c r="I503" s="67"/>
      <c r="J503" s="16"/>
      <c r="K503" s="16"/>
      <c r="L503" s="15"/>
      <c r="M503" s="62"/>
      <c r="N503" s="62"/>
      <c r="O503" s="62"/>
      <c r="P503" s="167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62"/>
      <c r="AY503" s="62"/>
      <c r="AZ503" s="62"/>
      <c r="BA503" s="62"/>
      <c r="BB503" s="62"/>
      <c r="BC503" s="62"/>
      <c r="BD503" s="62"/>
      <c r="BE503" s="62"/>
      <c r="BF503" s="62"/>
      <c r="BG503" s="62"/>
      <c r="BH503" s="62"/>
      <c r="BI503" s="62"/>
      <c r="BJ503" s="62"/>
      <c r="BK503" s="62"/>
      <c r="BL503" s="62"/>
      <c r="BM503" s="62"/>
      <c r="BN503" s="62"/>
      <c r="BO503" s="62"/>
      <c r="BP503" s="62"/>
      <c r="BQ503" s="62"/>
      <c r="BR503" s="62"/>
      <c r="BS503" s="62"/>
      <c r="BT503" s="62"/>
      <c r="BU503" s="62"/>
      <c r="BV503" s="62"/>
      <c r="BW503" s="62"/>
      <c r="BX503" s="62"/>
      <c r="BY503" s="62"/>
      <c r="BZ503" s="62"/>
      <c r="CA503" s="62"/>
      <c r="CB503" s="62"/>
      <c r="CC503" s="62"/>
      <c r="CD503" s="62"/>
      <c r="CE503" s="62"/>
      <c r="CF503" s="62"/>
      <c r="CG503" s="62"/>
      <c r="CH503" s="62"/>
      <c r="CI503" s="62"/>
      <c r="CJ503" s="62"/>
      <c r="CK503" s="62"/>
      <c r="CL503" s="62"/>
      <c r="CM503" s="62"/>
      <c r="CN503" s="62"/>
      <c r="CO503" s="62"/>
      <c r="CP503" s="62"/>
      <c r="CQ503" s="62"/>
      <c r="CR503" s="62"/>
      <c r="CS503" s="62"/>
      <c r="CT503" s="62"/>
      <c r="CU503" s="62"/>
      <c r="CV503" s="62"/>
      <c r="CW503" s="62"/>
      <c r="CX503" s="62"/>
      <c r="CY503" s="62"/>
      <c r="CZ503" s="62"/>
      <c r="DA503" s="62"/>
      <c r="DB503" s="62"/>
      <c r="DC503" s="62"/>
      <c r="DD503" s="62"/>
      <c r="DE503" s="62"/>
      <c r="DF503" s="62"/>
      <c r="DG503" s="62"/>
      <c r="DH503" s="62"/>
      <c r="DI503" s="62"/>
      <c r="DJ503" s="62"/>
      <c r="DK503" s="62"/>
      <c r="DL503" s="62"/>
      <c r="DM503" s="62"/>
      <c r="DN503" s="62"/>
      <c r="DO503" s="62"/>
      <c r="DP503" s="62"/>
      <c r="DQ503" s="62"/>
      <c r="DR503" s="62"/>
      <c r="DS503" s="62"/>
      <c r="DT503" s="62"/>
      <c r="DU503" s="62"/>
      <c r="DV503" s="62"/>
      <c r="DW503" s="62"/>
      <c r="DX503" s="62"/>
      <c r="DY503" s="62"/>
      <c r="DZ503" s="62"/>
      <c r="EA503" s="62"/>
      <c r="EB503" s="62"/>
      <c r="EC503" s="62"/>
      <c r="ED503" s="62"/>
      <c r="EE503" s="62"/>
      <c r="EF503" s="62"/>
      <c r="EG503" s="62"/>
      <c r="EH503" s="62"/>
      <c r="EI503" s="62"/>
      <c r="EJ503" s="62"/>
      <c r="EK503" s="62"/>
      <c r="EL503" s="62"/>
      <c r="EM503" s="62"/>
      <c r="EN503" s="62"/>
      <c r="EO503" s="62"/>
      <c r="EP503" s="62"/>
      <c r="EQ503" s="62"/>
      <c r="ER503" s="62"/>
    </row>
    <row r="504" spans="1:148" s="63" customFormat="1" ht="15.75" x14ac:dyDescent="0.25">
      <c r="A504" s="16"/>
      <c r="B504" s="48"/>
      <c r="C504" s="24"/>
      <c r="D504" s="16"/>
      <c r="E504" s="167"/>
      <c r="F504" s="16"/>
      <c r="G504" s="167"/>
      <c r="H504" s="16"/>
      <c r="I504" s="24"/>
      <c r="J504" s="16"/>
      <c r="K504" s="16"/>
      <c r="L504" s="15"/>
      <c r="M504" s="62"/>
      <c r="N504" s="62"/>
      <c r="O504" s="62"/>
      <c r="P504" s="167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  <c r="AC504" s="62"/>
      <c r="AD504" s="62"/>
      <c r="AE504" s="62"/>
      <c r="AF504" s="62"/>
      <c r="AG504" s="62"/>
      <c r="AH504" s="62"/>
      <c r="AI504" s="62"/>
      <c r="AJ504" s="62"/>
      <c r="AK504" s="62"/>
      <c r="AL504" s="62"/>
      <c r="AM504" s="62"/>
      <c r="AN504" s="62"/>
      <c r="AO504" s="62"/>
      <c r="AP504" s="62"/>
      <c r="AQ504" s="62"/>
      <c r="AR504" s="62"/>
      <c r="AS504" s="62"/>
      <c r="AT504" s="62"/>
      <c r="AU504" s="62"/>
      <c r="AV504" s="62"/>
      <c r="AW504" s="62"/>
      <c r="AX504" s="62"/>
      <c r="AY504" s="62"/>
      <c r="AZ504" s="62"/>
      <c r="BA504" s="62"/>
      <c r="BB504" s="62"/>
      <c r="BC504" s="62"/>
      <c r="BD504" s="62"/>
      <c r="BE504" s="62"/>
      <c r="BF504" s="62"/>
      <c r="BG504" s="62"/>
      <c r="BH504" s="62"/>
      <c r="BI504" s="62"/>
      <c r="BJ504" s="62"/>
      <c r="BK504" s="62"/>
      <c r="BL504" s="62"/>
      <c r="BM504" s="62"/>
      <c r="BN504" s="62"/>
      <c r="BO504" s="62"/>
      <c r="BP504" s="62"/>
      <c r="BQ504" s="62"/>
      <c r="BR504" s="62"/>
      <c r="BS504" s="62"/>
      <c r="BT504" s="62"/>
      <c r="BU504" s="62"/>
      <c r="BV504" s="62"/>
      <c r="BW504" s="62"/>
      <c r="BX504" s="62"/>
      <c r="BY504" s="62"/>
      <c r="BZ504" s="62"/>
      <c r="CA504" s="62"/>
      <c r="CB504" s="62"/>
      <c r="CC504" s="62"/>
      <c r="CD504" s="62"/>
      <c r="CE504" s="62"/>
      <c r="CF504" s="62"/>
      <c r="CG504" s="62"/>
      <c r="CH504" s="62"/>
      <c r="CI504" s="62"/>
      <c r="CJ504" s="62"/>
      <c r="CK504" s="62"/>
      <c r="CL504" s="62"/>
      <c r="CM504" s="62"/>
      <c r="CN504" s="62"/>
      <c r="CO504" s="62"/>
      <c r="CP504" s="62"/>
      <c r="CQ504" s="62"/>
      <c r="CR504" s="62"/>
      <c r="CS504" s="62"/>
      <c r="CT504" s="62"/>
      <c r="CU504" s="62"/>
      <c r="CV504" s="62"/>
      <c r="CW504" s="62"/>
      <c r="CX504" s="62"/>
      <c r="CY504" s="62"/>
      <c r="CZ504" s="62"/>
      <c r="DA504" s="62"/>
      <c r="DB504" s="62"/>
      <c r="DC504" s="62"/>
      <c r="DD504" s="62"/>
      <c r="DE504" s="62"/>
      <c r="DF504" s="62"/>
      <c r="DG504" s="62"/>
      <c r="DH504" s="62"/>
      <c r="DI504" s="62"/>
      <c r="DJ504" s="62"/>
      <c r="DK504" s="62"/>
      <c r="DL504" s="62"/>
      <c r="DM504" s="62"/>
      <c r="DN504" s="62"/>
      <c r="DO504" s="62"/>
      <c r="DP504" s="62"/>
      <c r="DQ504" s="62"/>
      <c r="DR504" s="62"/>
      <c r="DS504" s="62"/>
      <c r="DT504" s="62"/>
      <c r="DU504" s="62"/>
      <c r="DV504" s="62"/>
      <c r="DW504" s="62"/>
      <c r="DX504" s="62"/>
      <c r="DY504" s="62"/>
      <c r="DZ504" s="62"/>
      <c r="EA504" s="62"/>
      <c r="EB504" s="62"/>
      <c r="EC504" s="62"/>
      <c r="ED504" s="62"/>
      <c r="EE504" s="62"/>
      <c r="EF504" s="62"/>
      <c r="EG504" s="62"/>
      <c r="EH504" s="62"/>
      <c r="EI504" s="62"/>
      <c r="EJ504" s="62"/>
      <c r="EK504" s="62"/>
      <c r="EL504" s="62"/>
      <c r="EM504" s="62"/>
      <c r="EN504" s="62"/>
      <c r="EO504" s="62"/>
      <c r="EP504" s="62"/>
      <c r="EQ504" s="62"/>
      <c r="ER504" s="62"/>
    </row>
    <row r="505" spans="1:148" s="63" customFormat="1" ht="15.75" x14ac:dyDescent="0.25">
      <c r="A505" s="16"/>
      <c r="B505" s="48"/>
      <c r="C505" s="24"/>
      <c r="D505" s="16"/>
      <c r="E505" s="167"/>
      <c r="F505" s="16"/>
      <c r="G505" s="167"/>
      <c r="H505" s="16"/>
      <c r="I505" s="16"/>
      <c r="J505" s="24"/>
      <c r="K505" s="16"/>
      <c r="L505" s="15"/>
      <c r="M505" s="62"/>
      <c r="N505" s="62"/>
      <c r="O505" s="62"/>
      <c r="P505" s="167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  <c r="AC505" s="62"/>
      <c r="AD505" s="62"/>
      <c r="AE505" s="62"/>
      <c r="AF505" s="62"/>
      <c r="AG505" s="62"/>
      <c r="AH505" s="62"/>
      <c r="AI505" s="62"/>
      <c r="AJ505" s="62"/>
      <c r="AK505" s="62"/>
      <c r="AL505" s="62"/>
      <c r="AM505" s="62"/>
      <c r="AN505" s="62"/>
      <c r="AO505" s="62"/>
      <c r="AP505" s="62"/>
      <c r="AQ505" s="62"/>
      <c r="AR505" s="62"/>
      <c r="AS505" s="62"/>
      <c r="AT505" s="62"/>
      <c r="AU505" s="62"/>
      <c r="AV505" s="62"/>
      <c r="AW505" s="62"/>
      <c r="AX505" s="62"/>
      <c r="AY505" s="62"/>
      <c r="AZ505" s="62"/>
      <c r="BA505" s="62"/>
      <c r="BB505" s="62"/>
      <c r="BC505" s="62"/>
      <c r="BD505" s="62"/>
      <c r="BE505" s="62"/>
      <c r="BF505" s="62"/>
      <c r="BG505" s="62"/>
      <c r="BH505" s="62"/>
      <c r="BI505" s="62"/>
      <c r="BJ505" s="62"/>
      <c r="BK505" s="62"/>
      <c r="BL505" s="62"/>
      <c r="BM505" s="62"/>
      <c r="BN505" s="62"/>
      <c r="BO505" s="62"/>
      <c r="BP505" s="62"/>
      <c r="BQ505" s="62"/>
      <c r="BR505" s="62"/>
      <c r="BS505" s="62"/>
      <c r="BT505" s="62"/>
      <c r="BU505" s="62"/>
      <c r="BV505" s="62"/>
      <c r="BW505" s="62"/>
      <c r="BX505" s="62"/>
      <c r="BY505" s="62"/>
      <c r="BZ505" s="62"/>
      <c r="CA505" s="62"/>
      <c r="CB505" s="62"/>
      <c r="CC505" s="62"/>
      <c r="CD505" s="62"/>
      <c r="CE505" s="62"/>
      <c r="CF505" s="62"/>
      <c r="CG505" s="62"/>
      <c r="CH505" s="62"/>
      <c r="CI505" s="62"/>
      <c r="CJ505" s="62"/>
      <c r="CK505" s="62"/>
      <c r="CL505" s="62"/>
      <c r="CM505" s="62"/>
      <c r="CN505" s="62"/>
      <c r="CO505" s="62"/>
      <c r="CP505" s="62"/>
      <c r="CQ505" s="62"/>
      <c r="CR505" s="62"/>
      <c r="CS505" s="62"/>
      <c r="CT505" s="62"/>
      <c r="CU505" s="62"/>
      <c r="CV505" s="62"/>
      <c r="CW505" s="62"/>
      <c r="CX505" s="62"/>
      <c r="CY505" s="62"/>
      <c r="CZ505" s="62"/>
      <c r="DA505" s="62"/>
      <c r="DB505" s="62"/>
      <c r="DC505" s="62"/>
      <c r="DD505" s="62"/>
      <c r="DE505" s="62"/>
      <c r="DF505" s="62"/>
      <c r="DG505" s="62"/>
      <c r="DH505" s="62"/>
      <c r="DI505" s="62"/>
      <c r="DJ505" s="62"/>
      <c r="DK505" s="62"/>
      <c r="DL505" s="62"/>
      <c r="DM505" s="62"/>
      <c r="DN505" s="62"/>
      <c r="DO505" s="62"/>
      <c r="DP505" s="62"/>
      <c r="DQ505" s="62"/>
      <c r="DR505" s="62"/>
      <c r="DS505" s="62"/>
      <c r="DT505" s="62"/>
      <c r="DU505" s="62"/>
      <c r="DV505" s="62"/>
      <c r="DW505" s="62"/>
      <c r="DX505" s="62"/>
      <c r="DY505" s="62"/>
      <c r="DZ505" s="62"/>
      <c r="EA505" s="62"/>
      <c r="EB505" s="62"/>
      <c r="EC505" s="62"/>
      <c r="ED505" s="62"/>
      <c r="EE505" s="62"/>
      <c r="EF505" s="62"/>
      <c r="EG505" s="62"/>
      <c r="EH505" s="62"/>
      <c r="EI505" s="62"/>
      <c r="EJ505" s="62"/>
      <c r="EK505" s="62"/>
      <c r="EL505" s="62"/>
      <c r="EM505" s="62"/>
      <c r="EN505" s="62"/>
      <c r="EO505" s="62"/>
      <c r="EP505" s="62"/>
      <c r="EQ505" s="62"/>
      <c r="ER505" s="62"/>
    </row>
    <row r="506" spans="1:148" s="63" customFormat="1" ht="15.75" x14ac:dyDescent="0.25">
      <c r="A506" s="16"/>
      <c r="B506" s="167"/>
      <c r="C506" s="24"/>
      <c r="D506" s="16"/>
      <c r="E506" s="167"/>
      <c r="F506" s="16"/>
      <c r="G506" s="167"/>
      <c r="H506" s="16"/>
      <c r="I506" s="16"/>
      <c r="J506" s="24"/>
      <c r="K506" s="16"/>
      <c r="L506" s="15"/>
      <c r="M506" s="62"/>
      <c r="N506" s="62"/>
      <c r="O506" s="62"/>
      <c r="P506" s="167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2"/>
      <c r="AO506" s="62"/>
      <c r="AP506" s="62"/>
      <c r="AQ506" s="62"/>
      <c r="AR506" s="62"/>
      <c r="AS506" s="62"/>
      <c r="AT506" s="62"/>
      <c r="AU506" s="62"/>
      <c r="AV506" s="62"/>
      <c r="AW506" s="62"/>
      <c r="AX506" s="62"/>
      <c r="AY506" s="62"/>
      <c r="AZ506" s="62"/>
      <c r="BA506" s="62"/>
      <c r="BB506" s="62"/>
      <c r="BC506" s="62"/>
      <c r="BD506" s="62"/>
      <c r="BE506" s="62"/>
      <c r="BF506" s="62"/>
      <c r="BG506" s="62"/>
      <c r="BH506" s="62"/>
      <c r="BI506" s="62"/>
      <c r="BJ506" s="62"/>
      <c r="BK506" s="62"/>
      <c r="BL506" s="62"/>
      <c r="BM506" s="62"/>
      <c r="BN506" s="62"/>
      <c r="BO506" s="62"/>
      <c r="BP506" s="62"/>
      <c r="BQ506" s="62"/>
      <c r="BR506" s="62"/>
      <c r="BS506" s="62"/>
      <c r="BT506" s="62"/>
      <c r="BU506" s="62"/>
      <c r="BV506" s="62"/>
      <c r="BW506" s="62"/>
      <c r="BX506" s="62"/>
      <c r="BY506" s="62"/>
      <c r="BZ506" s="62"/>
      <c r="CA506" s="62"/>
      <c r="CB506" s="62"/>
      <c r="CC506" s="62"/>
      <c r="CD506" s="62"/>
      <c r="CE506" s="62"/>
      <c r="CF506" s="62"/>
      <c r="CG506" s="62"/>
      <c r="CH506" s="62"/>
      <c r="CI506" s="62"/>
      <c r="CJ506" s="62"/>
      <c r="CK506" s="62"/>
      <c r="CL506" s="62"/>
      <c r="CM506" s="62"/>
      <c r="CN506" s="62"/>
      <c r="CO506" s="62"/>
      <c r="CP506" s="62"/>
      <c r="CQ506" s="62"/>
      <c r="CR506" s="62"/>
      <c r="CS506" s="62"/>
      <c r="CT506" s="62"/>
      <c r="CU506" s="62"/>
      <c r="CV506" s="62"/>
      <c r="CW506" s="62"/>
      <c r="CX506" s="62"/>
      <c r="CY506" s="62"/>
      <c r="CZ506" s="62"/>
      <c r="DA506" s="62"/>
      <c r="DB506" s="62"/>
      <c r="DC506" s="62"/>
      <c r="DD506" s="62"/>
      <c r="DE506" s="62"/>
      <c r="DF506" s="62"/>
      <c r="DG506" s="62"/>
      <c r="DH506" s="62"/>
      <c r="DI506" s="62"/>
      <c r="DJ506" s="62"/>
      <c r="DK506" s="62"/>
      <c r="DL506" s="62"/>
      <c r="DM506" s="62"/>
      <c r="DN506" s="62"/>
      <c r="DO506" s="62"/>
      <c r="DP506" s="62"/>
      <c r="DQ506" s="62"/>
      <c r="DR506" s="62"/>
      <c r="DS506" s="62"/>
      <c r="DT506" s="62"/>
      <c r="DU506" s="62"/>
      <c r="DV506" s="62"/>
      <c r="DW506" s="62"/>
      <c r="DX506" s="62"/>
      <c r="DY506" s="62"/>
      <c r="DZ506" s="62"/>
      <c r="EA506" s="62"/>
      <c r="EB506" s="62"/>
      <c r="EC506" s="62"/>
      <c r="ED506" s="62"/>
      <c r="EE506" s="62"/>
      <c r="EF506" s="62"/>
      <c r="EG506" s="62"/>
      <c r="EH506" s="62"/>
      <c r="EI506" s="62"/>
      <c r="EJ506" s="62"/>
      <c r="EK506" s="62"/>
      <c r="EL506" s="62"/>
      <c r="EM506" s="62"/>
      <c r="EN506" s="62"/>
      <c r="EO506" s="62"/>
      <c r="EP506" s="62"/>
      <c r="EQ506" s="62"/>
      <c r="ER506" s="62"/>
    </row>
    <row r="507" spans="1:148" s="63" customFormat="1" ht="15.75" x14ac:dyDescent="0.25">
      <c r="A507" s="16"/>
      <c r="B507" s="166"/>
      <c r="C507" s="24"/>
      <c r="D507" s="16"/>
      <c r="E507" s="167"/>
      <c r="F507" s="16"/>
      <c r="G507" s="71"/>
      <c r="H507" s="16"/>
      <c r="I507" s="16"/>
      <c r="J507" s="24"/>
      <c r="K507" s="16"/>
      <c r="L507" s="15"/>
      <c r="M507" s="62"/>
      <c r="N507" s="62"/>
      <c r="O507" s="62"/>
      <c r="P507" s="167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  <c r="AC507" s="62"/>
      <c r="AD507" s="62"/>
      <c r="AE507" s="62"/>
      <c r="AF507" s="62"/>
      <c r="AG507" s="62"/>
      <c r="AH507" s="62"/>
      <c r="AI507" s="62"/>
      <c r="AJ507" s="62"/>
      <c r="AK507" s="62"/>
      <c r="AL507" s="62"/>
      <c r="AM507" s="62"/>
      <c r="AN507" s="62"/>
      <c r="AO507" s="62"/>
      <c r="AP507" s="62"/>
      <c r="AQ507" s="62"/>
      <c r="AR507" s="62"/>
      <c r="AS507" s="62"/>
      <c r="AT507" s="62"/>
      <c r="AU507" s="62"/>
      <c r="AV507" s="62"/>
      <c r="AW507" s="62"/>
      <c r="AX507" s="62"/>
      <c r="AY507" s="62"/>
      <c r="AZ507" s="62"/>
      <c r="BA507" s="62"/>
      <c r="BB507" s="62"/>
      <c r="BC507" s="62"/>
      <c r="BD507" s="62"/>
      <c r="BE507" s="62"/>
      <c r="BF507" s="62"/>
      <c r="BG507" s="62"/>
      <c r="BH507" s="62"/>
      <c r="BI507" s="62"/>
      <c r="BJ507" s="62"/>
      <c r="BK507" s="62"/>
      <c r="BL507" s="62"/>
      <c r="BM507" s="62"/>
      <c r="BN507" s="62"/>
      <c r="BO507" s="62"/>
      <c r="BP507" s="62"/>
      <c r="BQ507" s="62"/>
      <c r="BR507" s="62"/>
      <c r="BS507" s="62"/>
      <c r="BT507" s="62"/>
      <c r="BU507" s="62"/>
      <c r="BV507" s="62"/>
      <c r="BW507" s="62"/>
      <c r="BX507" s="62"/>
      <c r="BY507" s="62"/>
      <c r="BZ507" s="62"/>
      <c r="CA507" s="62"/>
      <c r="CB507" s="62"/>
      <c r="CC507" s="62"/>
      <c r="CD507" s="62"/>
      <c r="CE507" s="62"/>
      <c r="CF507" s="62"/>
      <c r="CG507" s="62"/>
      <c r="CH507" s="62"/>
      <c r="CI507" s="62"/>
      <c r="CJ507" s="62"/>
      <c r="CK507" s="62"/>
      <c r="CL507" s="62"/>
      <c r="CM507" s="62"/>
      <c r="CN507" s="62"/>
      <c r="CO507" s="62"/>
      <c r="CP507" s="62"/>
      <c r="CQ507" s="62"/>
      <c r="CR507" s="62"/>
      <c r="CS507" s="62"/>
      <c r="CT507" s="62"/>
      <c r="CU507" s="62"/>
      <c r="CV507" s="62"/>
      <c r="CW507" s="62"/>
      <c r="CX507" s="62"/>
      <c r="CY507" s="62"/>
      <c r="CZ507" s="62"/>
      <c r="DA507" s="62"/>
      <c r="DB507" s="62"/>
      <c r="DC507" s="62"/>
      <c r="DD507" s="62"/>
      <c r="DE507" s="62"/>
      <c r="DF507" s="62"/>
      <c r="DG507" s="62"/>
      <c r="DH507" s="62"/>
      <c r="DI507" s="62"/>
      <c r="DJ507" s="62"/>
      <c r="DK507" s="62"/>
      <c r="DL507" s="62"/>
      <c r="DM507" s="62"/>
      <c r="DN507" s="62"/>
      <c r="DO507" s="62"/>
      <c r="DP507" s="62"/>
      <c r="DQ507" s="62"/>
      <c r="DR507" s="62"/>
      <c r="DS507" s="62"/>
      <c r="DT507" s="62"/>
      <c r="DU507" s="62"/>
      <c r="DV507" s="62"/>
      <c r="DW507" s="62"/>
      <c r="DX507" s="62"/>
      <c r="DY507" s="62"/>
      <c r="DZ507" s="62"/>
      <c r="EA507" s="62"/>
      <c r="EB507" s="62"/>
      <c r="EC507" s="62"/>
      <c r="ED507" s="62"/>
      <c r="EE507" s="62"/>
      <c r="EF507" s="62"/>
      <c r="EG507" s="62"/>
      <c r="EH507" s="62"/>
      <c r="EI507" s="62"/>
      <c r="EJ507" s="62"/>
      <c r="EK507" s="62"/>
      <c r="EL507" s="62"/>
      <c r="EM507" s="62"/>
      <c r="EN507" s="62"/>
      <c r="EO507" s="62"/>
      <c r="EP507" s="62"/>
      <c r="EQ507" s="62"/>
      <c r="ER507" s="62"/>
    </row>
    <row r="508" spans="1:148" s="63" customFormat="1" ht="15.75" x14ac:dyDescent="0.25">
      <c r="A508" s="16"/>
      <c r="B508" s="48"/>
      <c r="C508" s="24"/>
      <c r="D508" s="16"/>
      <c r="E508" s="52"/>
      <c r="F508" s="51"/>
      <c r="G508" s="52"/>
      <c r="H508" s="51"/>
      <c r="I508" s="16"/>
      <c r="J508" s="16"/>
      <c r="K508" s="16"/>
      <c r="L508" s="15"/>
      <c r="M508" s="62"/>
      <c r="N508" s="62"/>
      <c r="O508" s="62"/>
      <c r="P508" s="167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62"/>
      <c r="AY508" s="62"/>
      <c r="AZ508" s="62"/>
      <c r="BA508" s="62"/>
      <c r="BB508" s="62"/>
      <c r="BC508" s="62"/>
      <c r="BD508" s="62"/>
      <c r="BE508" s="62"/>
      <c r="BF508" s="62"/>
      <c r="BG508" s="62"/>
      <c r="BH508" s="62"/>
      <c r="BI508" s="62"/>
      <c r="BJ508" s="62"/>
      <c r="BK508" s="62"/>
      <c r="BL508" s="62"/>
      <c r="BM508" s="62"/>
      <c r="BN508" s="62"/>
      <c r="BO508" s="62"/>
      <c r="BP508" s="62"/>
      <c r="BQ508" s="62"/>
      <c r="BR508" s="62"/>
      <c r="BS508" s="62"/>
      <c r="BT508" s="62"/>
      <c r="BU508" s="62"/>
      <c r="BV508" s="62"/>
      <c r="BW508" s="62"/>
      <c r="BX508" s="62"/>
      <c r="BY508" s="62"/>
      <c r="BZ508" s="62"/>
      <c r="CA508" s="62"/>
      <c r="CB508" s="62"/>
      <c r="CC508" s="62"/>
      <c r="CD508" s="62"/>
      <c r="CE508" s="62"/>
      <c r="CF508" s="62"/>
      <c r="CG508" s="62"/>
      <c r="CH508" s="62"/>
      <c r="CI508" s="62"/>
      <c r="CJ508" s="62"/>
      <c r="CK508" s="62"/>
      <c r="CL508" s="62"/>
      <c r="CM508" s="62"/>
      <c r="CN508" s="62"/>
      <c r="CO508" s="62"/>
      <c r="CP508" s="62"/>
      <c r="CQ508" s="62"/>
      <c r="CR508" s="62"/>
      <c r="CS508" s="62"/>
      <c r="CT508" s="62"/>
      <c r="CU508" s="62"/>
      <c r="CV508" s="62"/>
      <c r="CW508" s="62"/>
      <c r="CX508" s="62"/>
      <c r="CY508" s="62"/>
      <c r="CZ508" s="62"/>
      <c r="DA508" s="62"/>
      <c r="DB508" s="62"/>
      <c r="DC508" s="62"/>
      <c r="DD508" s="62"/>
      <c r="DE508" s="62"/>
      <c r="DF508" s="62"/>
      <c r="DG508" s="62"/>
      <c r="DH508" s="62"/>
      <c r="DI508" s="62"/>
      <c r="DJ508" s="62"/>
      <c r="DK508" s="62"/>
      <c r="DL508" s="62"/>
      <c r="DM508" s="62"/>
      <c r="DN508" s="62"/>
      <c r="DO508" s="62"/>
      <c r="DP508" s="62"/>
      <c r="DQ508" s="62"/>
      <c r="DR508" s="62"/>
      <c r="DS508" s="62"/>
      <c r="DT508" s="62"/>
      <c r="DU508" s="62"/>
      <c r="DV508" s="62"/>
      <c r="DW508" s="62"/>
      <c r="DX508" s="62"/>
      <c r="DY508" s="62"/>
      <c r="DZ508" s="62"/>
      <c r="EA508" s="62"/>
      <c r="EB508" s="62"/>
      <c r="EC508" s="62"/>
      <c r="ED508" s="62"/>
      <c r="EE508" s="62"/>
      <c r="EF508" s="62"/>
      <c r="EG508" s="62"/>
      <c r="EH508" s="62"/>
      <c r="EI508" s="62"/>
      <c r="EJ508" s="62"/>
      <c r="EK508" s="62"/>
      <c r="EL508" s="62"/>
      <c r="EM508" s="62"/>
      <c r="EN508" s="62"/>
      <c r="EO508" s="62"/>
      <c r="EP508" s="62"/>
      <c r="EQ508" s="62"/>
      <c r="ER508" s="62"/>
    </row>
    <row r="509" spans="1:148" s="63" customFormat="1" ht="15.75" x14ac:dyDescent="0.25">
      <c r="A509" s="16"/>
      <c r="B509" s="48"/>
      <c r="C509" s="24"/>
      <c r="D509" s="97"/>
      <c r="E509" s="167"/>
      <c r="F509" s="16"/>
      <c r="G509" s="167"/>
      <c r="H509" s="16"/>
      <c r="I509" s="16"/>
      <c r="J509" s="16"/>
      <c r="K509" s="16"/>
      <c r="L509" s="15"/>
      <c r="M509" s="62"/>
      <c r="N509" s="62"/>
      <c r="O509" s="62"/>
      <c r="P509" s="167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  <c r="AR509" s="62"/>
      <c r="AS509" s="62"/>
      <c r="AT509" s="62"/>
      <c r="AU509" s="62"/>
      <c r="AV509" s="62"/>
      <c r="AW509" s="62"/>
      <c r="AX509" s="62"/>
      <c r="AY509" s="62"/>
      <c r="AZ509" s="62"/>
      <c r="BA509" s="62"/>
      <c r="BB509" s="62"/>
      <c r="BC509" s="62"/>
      <c r="BD509" s="62"/>
      <c r="BE509" s="62"/>
      <c r="BF509" s="62"/>
      <c r="BG509" s="62"/>
      <c r="BH509" s="62"/>
      <c r="BI509" s="62"/>
      <c r="BJ509" s="62"/>
      <c r="BK509" s="62"/>
      <c r="BL509" s="62"/>
      <c r="BM509" s="62"/>
      <c r="BN509" s="62"/>
      <c r="BO509" s="62"/>
      <c r="BP509" s="62"/>
      <c r="BQ509" s="62"/>
      <c r="BR509" s="62"/>
      <c r="BS509" s="62"/>
      <c r="BT509" s="62"/>
      <c r="BU509" s="62"/>
      <c r="BV509" s="62"/>
      <c r="BW509" s="62"/>
      <c r="BX509" s="62"/>
      <c r="BY509" s="62"/>
      <c r="BZ509" s="62"/>
      <c r="CA509" s="62"/>
      <c r="CB509" s="62"/>
      <c r="CC509" s="62"/>
      <c r="CD509" s="62"/>
      <c r="CE509" s="62"/>
      <c r="CF509" s="62"/>
      <c r="CG509" s="62"/>
      <c r="CH509" s="62"/>
      <c r="CI509" s="62"/>
      <c r="CJ509" s="62"/>
      <c r="CK509" s="62"/>
      <c r="CL509" s="62"/>
      <c r="CM509" s="62"/>
      <c r="CN509" s="62"/>
      <c r="CO509" s="62"/>
      <c r="CP509" s="62"/>
      <c r="CQ509" s="62"/>
      <c r="CR509" s="62"/>
      <c r="CS509" s="62"/>
      <c r="CT509" s="62"/>
      <c r="CU509" s="62"/>
      <c r="CV509" s="62"/>
      <c r="CW509" s="62"/>
      <c r="CX509" s="62"/>
      <c r="CY509" s="62"/>
      <c r="CZ509" s="62"/>
      <c r="DA509" s="62"/>
      <c r="DB509" s="62"/>
      <c r="DC509" s="62"/>
      <c r="DD509" s="62"/>
      <c r="DE509" s="62"/>
      <c r="DF509" s="62"/>
      <c r="DG509" s="62"/>
      <c r="DH509" s="62"/>
      <c r="DI509" s="62"/>
      <c r="DJ509" s="62"/>
      <c r="DK509" s="62"/>
      <c r="DL509" s="62"/>
      <c r="DM509" s="62"/>
      <c r="DN509" s="62"/>
      <c r="DO509" s="62"/>
      <c r="DP509" s="62"/>
      <c r="DQ509" s="62"/>
      <c r="DR509" s="62"/>
      <c r="DS509" s="62"/>
      <c r="DT509" s="62"/>
      <c r="DU509" s="62"/>
      <c r="DV509" s="62"/>
      <c r="DW509" s="62"/>
      <c r="DX509" s="62"/>
      <c r="DY509" s="62"/>
      <c r="DZ509" s="62"/>
      <c r="EA509" s="62"/>
      <c r="EB509" s="62"/>
      <c r="EC509" s="62"/>
      <c r="ED509" s="62"/>
      <c r="EE509" s="62"/>
      <c r="EF509" s="62"/>
      <c r="EG509" s="62"/>
      <c r="EH509" s="62"/>
      <c r="EI509" s="62"/>
      <c r="EJ509" s="62"/>
      <c r="EK509" s="62"/>
      <c r="EL509" s="62"/>
      <c r="EM509" s="62"/>
      <c r="EN509" s="62"/>
      <c r="EO509" s="62"/>
      <c r="EP509" s="62"/>
      <c r="EQ509" s="62"/>
      <c r="ER509" s="62"/>
    </row>
    <row r="510" spans="1:148" s="63" customFormat="1" ht="15.75" x14ac:dyDescent="0.25">
      <c r="A510" s="16"/>
      <c r="B510" s="48"/>
      <c r="C510" s="24"/>
      <c r="D510" s="16"/>
      <c r="E510" s="167"/>
      <c r="F510" s="16"/>
      <c r="G510" s="167"/>
      <c r="H510" s="16"/>
      <c r="I510" s="16"/>
      <c r="J510" s="24"/>
      <c r="K510" s="16"/>
      <c r="L510" s="15"/>
      <c r="M510" s="62"/>
      <c r="N510" s="62"/>
      <c r="O510" s="62"/>
      <c r="P510" s="167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62"/>
      <c r="AD510" s="62"/>
      <c r="AE510" s="62"/>
      <c r="AF510" s="62"/>
      <c r="AG510" s="62"/>
      <c r="AH510" s="62"/>
      <c r="AI510" s="62"/>
      <c r="AJ510" s="62"/>
      <c r="AK510" s="62"/>
      <c r="AL510" s="62"/>
      <c r="AM510" s="62"/>
      <c r="AN510" s="62"/>
      <c r="AO510" s="62"/>
      <c r="AP510" s="62"/>
      <c r="AQ510" s="62"/>
      <c r="AR510" s="62"/>
      <c r="AS510" s="62"/>
      <c r="AT510" s="62"/>
      <c r="AU510" s="62"/>
      <c r="AV510" s="62"/>
      <c r="AW510" s="62"/>
      <c r="AX510" s="62"/>
      <c r="AY510" s="62"/>
      <c r="AZ510" s="62"/>
      <c r="BA510" s="62"/>
      <c r="BB510" s="62"/>
      <c r="BC510" s="62"/>
      <c r="BD510" s="62"/>
      <c r="BE510" s="62"/>
      <c r="BF510" s="62"/>
      <c r="BG510" s="62"/>
      <c r="BH510" s="62"/>
      <c r="BI510" s="62"/>
      <c r="BJ510" s="62"/>
      <c r="BK510" s="62"/>
      <c r="BL510" s="62"/>
      <c r="BM510" s="62"/>
      <c r="BN510" s="62"/>
      <c r="BO510" s="62"/>
      <c r="BP510" s="62"/>
      <c r="BQ510" s="62"/>
      <c r="BR510" s="62"/>
      <c r="BS510" s="62"/>
      <c r="BT510" s="62"/>
      <c r="BU510" s="62"/>
      <c r="BV510" s="62"/>
      <c r="BW510" s="62"/>
      <c r="BX510" s="62"/>
      <c r="BY510" s="62"/>
      <c r="BZ510" s="62"/>
      <c r="CA510" s="62"/>
      <c r="CB510" s="62"/>
      <c r="CC510" s="62"/>
      <c r="CD510" s="62"/>
      <c r="CE510" s="62"/>
      <c r="CF510" s="62"/>
      <c r="CG510" s="62"/>
      <c r="CH510" s="62"/>
      <c r="CI510" s="62"/>
      <c r="CJ510" s="62"/>
      <c r="CK510" s="62"/>
      <c r="CL510" s="62"/>
      <c r="CM510" s="62"/>
      <c r="CN510" s="62"/>
      <c r="CO510" s="62"/>
      <c r="CP510" s="62"/>
      <c r="CQ510" s="62"/>
      <c r="CR510" s="62"/>
      <c r="CS510" s="62"/>
      <c r="CT510" s="62"/>
      <c r="CU510" s="62"/>
      <c r="CV510" s="62"/>
      <c r="CW510" s="62"/>
      <c r="CX510" s="62"/>
      <c r="CY510" s="62"/>
      <c r="CZ510" s="62"/>
      <c r="DA510" s="62"/>
      <c r="DB510" s="62"/>
      <c r="DC510" s="62"/>
      <c r="DD510" s="62"/>
      <c r="DE510" s="62"/>
      <c r="DF510" s="62"/>
      <c r="DG510" s="62"/>
      <c r="DH510" s="62"/>
      <c r="DI510" s="62"/>
      <c r="DJ510" s="62"/>
      <c r="DK510" s="62"/>
      <c r="DL510" s="62"/>
      <c r="DM510" s="62"/>
      <c r="DN510" s="62"/>
      <c r="DO510" s="62"/>
      <c r="DP510" s="62"/>
      <c r="DQ510" s="62"/>
      <c r="DR510" s="62"/>
      <c r="DS510" s="62"/>
      <c r="DT510" s="62"/>
      <c r="DU510" s="62"/>
      <c r="DV510" s="62"/>
      <c r="DW510" s="62"/>
      <c r="DX510" s="62"/>
      <c r="DY510" s="62"/>
      <c r="DZ510" s="62"/>
      <c r="EA510" s="62"/>
      <c r="EB510" s="62"/>
      <c r="EC510" s="62"/>
      <c r="ED510" s="62"/>
      <c r="EE510" s="62"/>
      <c r="EF510" s="62"/>
      <c r="EG510" s="62"/>
      <c r="EH510" s="62"/>
      <c r="EI510" s="62"/>
      <c r="EJ510" s="62"/>
      <c r="EK510" s="62"/>
      <c r="EL510" s="62"/>
      <c r="EM510" s="62"/>
      <c r="EN510" s="62"/>
      <c r="EO510" s="62"/>
      <c r="EP510" s="62"/>
      <c r="EQ510" s="62"/>
      <c r="ER510" s="62"/>
    </row>
    <row r="511" spans="1:148" s="63" customFormat="1" ht="15.75" x14ac:dyDescent="0.25">
      <c r="A511" s="16"/>
      <c r="B511" s="167"/>
      <c r="C511" s="24"/>
      <c r="D511" s="97"/>
      <c r="E511" s="167"/>
      <c r="F511" s="16"/>
      <c r="G511" s="167"/>
      <c r="H511" s="16"/>
      <c r="I511" s="24"/>
      <c r="J511" s="24"/>
      <c r="K511" s="16"/>
      <c r="L511" s="15"/>
      <c r="M511" s="62"/>
      <c r="N511" s="62"/>
      <c r="O511" s="62"/>
      <c r="P511" s="167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  <c r="AR511" s="62"/>
      <c r="AS511" s="62"/>
      <c r="AT511" s="62"/>
      <c r="AU511" s="62"/>
      <c r="AV511" s="62"/>
      <c r="AW511" s="62"/>
      <c r="AX511" s="62"/>
      <c r="AY511" s="62"/>
      <c r="AZ511" s="62"/>
      <c r="BA511" s="62"/>
      <c r="BB511" s="62"/>
      <c r="BC511" s="62"/>
      <c r="BD511" s="62"/>
      <c r="BE511" s="62"/>
      <c r="BF511" s="62"/>
      <c r="BG511" s="62"/>
      <c r="BH511" s="62"/>
      <c r="BI511" s="62"/>
      <c r="BJ511" s="62"/>
      <c r="BK511" s="62"/>
      <c r="BL511" s="62"/>
      <c r="BM511" s="62"/>
      <c r="BN511" s="62"/>
      <c r="BO511" s="62"/>
      <c r="BP511" s="62"/>
      <c r="BQ511" s="62"/>
      <c r="BR511" s="62"/>
      <c r="BS511" s="62"/>
      <c r="BT511" s="62"/>
      <c r="BU511" s="62"/>
      <c r="BV511" s="62"/>
      <c r="BW511" s="62"/>
      <c r="BX511" s="62"/>
      <c r="BY511" s="62"/>
      <c r="BZ511" s="62"/>
      <c r="CA511" s="62"/>
      <c r="CB511" s="62"/>
      <c r="CC511" s="62"/>
      <c r="CD511" s="62"/>
      <c r="CE511" s="62"/>
      <c r="CF511" s="62"/>
      <c r="CG511" s="62"/>
      <c r="CH511" s="62"/>
      <c r="CI511" s="62"/>
      <c r="CJ511" s="62"/>
      <c r="CK511" s="62"/>
      <c r="CL511" s="62"/>
      <c r="CM511" s="62"/>
      <c r="CN511" s="62"/>
      <c r="CO511" s="62"/>
      <c r="CP511" s="62"/>
      <c r="CQ511" s="62"/>
      <c r="CR511" s="62"/>
      <c r="CS511" s="62"/>
      <c r="CT511" s="62"/>
      <c r="CU511" s="62"/>
      <c r="CV511" s="62"/>
      <c r="CW511" s="62"/>
      <c r="CX511" s="62"/>
      <c r="CY511" s="62"/>
      <c r="CZ511" s="62"/>
      <c r="DA511" s="62"/>
      <c r="DB511" s="62"/>
      <c r="DC511" s="62"/>
      <c r="DD511" s="62"/>
      <c r="DE511" s="62"/>
      <c r="DF511" s="62"/>
      <c r="DG511" s="62"/>
      <c r="DH511" s="62"/>
      <c r="DI511" s="62"/>
      <c r="DJ511" s="62"/>
      <c r="DK511" s="62"/>
      <c r="DL511" s="62"/>
      <c r="DM511" s="62"/>
      <c r="DN511" s="62"/>
      <c r="DO511" s="62"/>
      <c r="DP511" s="62"/>
      <c r="DQ511" s="62"/>
      <c r="DR511" s="62"/>
      <c r="DS511" s="62"/>
      <c r="DT511" s="62"/>
      <c r="DU511" s="62"/>
      <c r="DV511" s="62"/>
      <c r="DW511" s="62"/>
      <c r="DX511" s="62"/>
      <c r="DY511" s="62"/>
      <c r="DZ511" s="62"/>
      <c r="EA511" s="62"/>
      <c r="EB511" s="62"/>
      <c r="EC511" s="62"/>
      <c r="ED511" s="62"/>
      <c r="EE511" s="62"/>
      <c r="EF511" s="62"/>
      <c r="EG511" s="62"/>
      <c r="EH511" s="62"/>
      <c r="EI511" s="62"/>
      <c r="EJ511" s="62"/>
      <c r="EK511" s="62"/>
      <c r="EL511" s="62"/>
      <c r="EM511" s="62"/>
      <c r="EN511" s="62"/>
      <c r="EO511" s="62"/>
      <c r="EP511" s="62"/>
      <c r="EQ511" s="62"/>
      <c r="ER511" s="62"/>
    </row>
    <row r="512" spans="1:148" s="63" customFormat="1" ht="15.75" x14ac:dyDescent="0.25">
      <c r="A512" s="16"/>
      <c r="B512" s="167"/>
      <c r="C512" s="24"/>
      <c r="D512" s="97"/>
      <c r="E512" s="167"/>
      <c r="F512" s="16"/>
      <c r="G512" s="167"/>
      <c r="H512" s="16"/>
      <c r="I512" s="24"/>
      <c r="J512" s="24"/>
      <c r="K512" s="16"/>
      <c r="L512" s="15"/>
      <c r="M512" s="62"/>
      <c r="N512" s="62"/>
      <c r="O512" s="62"/>
      <c r="P512" s="167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  <c r="AR512" s="62"/>
      <c r="AS512" s="62"/>
      <c r="AT512" s="62"/>
      <c r="AU512" s="62"/>
      <c r="AV512" s="62"/>
      <c r="AW512" s="62"/>
      <c r="AX512" s="62"/>
      <c r="AY512" s="62"/>
      <c r="AZ512" s="62"/>
      <c r="BA512" s="62"/>
      <c r="BB512" s="62"/>
      <c r="BC512" s="62"/>
      <c r="BD512" s="62"/>
      <c r="BE512" s="62"/>
      <c r="BF512" s="62"/>
      <c r="BG512" s="62"/>
      <c r="BH512" s="62"/>
      <c r="BI512" s="62"/>
      <c r="BJ512" s="62"/>
      <c r="BK512" s="62"/>
      <c r="BL512" s="62"/>
      <c r="BM512" s="62"/>
      <c r="BN512" s="62"/>
      <c r="BO512" s="62"/>
      <c r="BP512" s="62"/>
      <c r="BQ512" s="62"/>
      <c r="BR512" s="62"/>
      <c r="BS512" s="62"/>
      <c r="BT512" s="62"/>
      <c r="BU512" s="62"/>
      <c r="BV512" s="62"/>
      <c r="BW512" s="62"/>
      <c r="BX512" s="62"/>
      <c r="BY512" s="62"/>
      <c r="BZ512" s="62"/>
      <c r="CA512" s="62"/>
      <c r="CB512" s="62"/>
      <c r="CC512" s="62"/>
      <c r="CD512" s="62"/>
      <c r="CE512" s="62"/>
      <c r="CF512" s="62"/>
      <c r="CG512" s="62"/>
      <c r="CH512" s="62"/>
      <c r="CI512" s="62"/>
      <c r="CJ512" s="62"/>
      <c r="CK512" s="62"/>
      <c r="CL512" s="62"/>
      <c r="CM512" s="62"/>
      <c r="CN512" s="62"/>
      <c r="CO512" s="62"/>
      <c r="CP512" s="62"/>
      <c r="CQ512" s="62"/>
      <c r="CR512" s="62"/>
      <c r="CS512" s="62"/>
      <c r="CT512" s="62"/>
      <c r="CU512" s="62"/>
      <c r="CV512" s="62"/>
      <c r="CW512" s="62"/>
      <c r="CX512" s="62"/>
      <c r="CY512" s="62"/>
      <c r="CZ512" s="62"/>
      <c r="DA512" s="62"/>
      <c r="DB512" s="62"/>
      <c r="DC512" s="62"/>
      <c r="DD512" s="62"/>
      <c r="DE512" s="62"/>
      <c r="DF512" s="62"/>
      <c r="DG512" s="62"/>
      <c r="DH512" s="62"/>
      <c r="DI512" s="62"/>
      <c r="DJ512" s="62"/>
      <c r="DK512" s="62"/>
      <c r="DL512" s="62"/>
      <c r="DM512" s="62"/>
      <c r="DN512" s="62"/>
      <c r="DO512" s="62"/>
      <c r="DP512" s="62"/>
      <c r="DQ512" s="62"/>
      <c r="DR512" s="62"/>
      <c r="DS512" s="62"/>
      <c r="DT512" s="62"/>
      <c r="DU512" s="62"/>
      <c r="DV512" s="62"/>
      <c r="DW512" s="62"/>
      <c r="DX512" s="62"/>
      <c r="DY512" s="62"/>
      <c r="DZ512" s="62"/>
      <c r="EA512" s="62"/>
      <c r="EB512" s="62"/>
      <c r="EC512" s="62"/>
      <c r="ED512" s="62"/>
      <c r="EE512" s="62"/>
      <c r="EF512" s="62"/>
      <c r="EG512" s="62"/>
      <c r="EH512" s="62"/>
      <c r="EI512" s="62"/>
      <c r="EJ512" s="62"/>
      <c r="EK512" s="62"/>
      <c r="EL512" s="62"/>
      <c r="EM512" s="62"/>
      <c r="EN512" s="62"/>
      <c r="EO512" s="62"/>
      <c r="EP512" s="62"/>
      <c r="EQ512" s="62"/>
      <c r="ER512" s="62"/>
    </row>
    <row r="513" spans="1:148" s="63" customFormat="1" ht="15.75" x14ac:dyDescent="0.25">
      <c r="A513" s="16"/>
      <c r="B513" s="167"/>
      <c r="C513" s="24"/>
      <c r="D513" s="97"/>
      <c r="E513" s="167"/>
      <c r="F513" s="16"/>
      <c r="G513" s="167"/>
      <c r="H513" s="16"/>
      <c r="I513" s="24"/>
      <c r="J513" s="24"/>
      <c r="K513" s="16"/>
      <c r="L513" s="15"/>
      <c r="M513" s="62"/>
      <c r="N513" s="62"/>
      <c r="O513" s="62"/>
      <c r="P513" s="167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62"/>
      <c r="AY513" s="62"/>
      <c r="AZ513" s="62"/>
      <c r="BA513" s="62"/>
      <c r="BB513" s="62"/>
      <c r="BC513" s="62"/>
      <c r="BD513" s="62"/>
      <c r="BE513" s="62"/>
      <c r="BF513" s="62"/>
      <c r="BG513" s="62"/>
      <c r="BH513" s="62"/>
      <c r="BI513" s="62"/>
      <c r="BJ513" s="62"/>
      <c r="BK513" s="62"/>
      <c r="BL513" s="62"/>
      <c r="BM513" s="62"/>
      <c r="BN513" s="62"/>
      <c r="BO513" s="62"/>
      <c r="BP513" s="62"/>
      <c r="BQ513" s="62"/>
      <c r="BR513" s="62"/>
      <c r="BS513" s="62"/>
      <c r="BT513" s="62"/>
      <c r="BU513" s="62"/>
      <c r="BV513" s="62"/>
      <c r="BW513" s="62"/>
      <c r="BX513" s="62"/>
      <c r="BY513" s="62"/>
      <c r="BZ513" s="62"/>
      <c r="CA513" s="62"/>
      <c r="CB513" s="62"/>
      <c r="CC513" s="62"/>
      <c r="CD513" s="62"/>
      <c r="CE513" s="62"/>
      <c r="CF513" s="62"/>
      <c r="CG513" s="62"/>
      <c r="CH513" s="62"/>
      <c r="CI513" s="62"/>
      <c r="CJ513" s="62"/>
      <c r="CK513" s="62"/>
      <c r="CL513" s="62"/>
      <c r="CM513" s="62"/>
      <c r="CN513" s="62"/>
      <c r="CO513" s="62"/>
      <c r="CP513" s="62"/>
      <c r="CQ513" s="62"/>
      <c r="CR513" s="62"/>
      <c r="CS513" s="62"/>
      <c r="CT513" s="62"/>
      <c r="CU513" s="62"/>
      <c r="CV513" s="62"/>
      <c r="CW513" s="62"/>
      <c r="CX513" s="62"/>
      <c r="CY513" s="62"/>
      <c r="CZ513" s="62"/>
      <c r="DA513" s="62"/>
      <c r="DB513" s="62"/>
      <c r="DC513" s="62"/>
      <c r="DD513" s="62"/>
      <c r="DE513" s="62"/>
      <c r="DF513" s="62"/>
      <c r="DG513" s="62"/>
      <c r="DH513" s="62"/>
      <c r="DI513" s="62"/>
      <c r="DJ513" s="62"/>
      <c r="DK513" s="62"/>
      <c r="DL513" s="62"/>
      <c r="DM513" s="62"/>
      <c r="DN513" s="62"/>
      <c r="DO513" s="62"/>
      <c r="DP513" s="62"/>
      <c r="DQ513" s="62"/>
      <c r="DR513" s="62"/>
      <c r="DS513" s="62"/>
      <c r="DT513" s="62"/>
      <c r="DU513" s="62"/>
      <c r="DV513" s="62"/>
      <c r="DW513" s="62"/>
      <c r="DX513" s="62"/>
      <c r="DY513" s="62"/>
      <c r="DZ513" s="62"/>
      <c r="EA513" s="62"/>
      <c r="EB513" s="62"/>
      <c r="EC513" s="62"/>
      <c r="ED513" s="62"/>
      <c r="EE513" s="62"/>
      <c r="EF513" s="62"/>
      <c r="EG513" s="62"/>
      <c r="EH513" s="62"/>
      <c r="EI513" s="62"/>
      <c r="EJ513" s="62"/>
      <c r="EK513" s="62"/>
      <c r="EL513" s="62"/>
      <c r="EM513" s="62"/>
      <c r="EN513" s="62"/>
      <c r="EO513" s="62"/>
      <c r="EP513" s="62"/>
      <c r="EQ513" s="62"/>
      <c r="ER513" s="62"/>
    </row>
    <row r="514" spans="1:148" s="63" customFormat="1" ht="15.75" x14ac:dyDescent="0.25">
      <c r="A514" s="16"/>
      <c r="B514" s="16"/>
      <c r="C514" s="24"/>
      <c r="D514" s="16"/>
      <c r="E514" s="58"/>
      <c r="F514" s="18"/>
      <c r="G514" s="54"/>
      <c r="H514" s="18"/>
      <c r="I514" s="18"/>
      <c r="J514" s="24"/>
      <c r="K514" s="16"/>
      <c r="L514" s="15"/>
      <c r="M514" s="62"/>
      <c r="N514" s="62"/>
      <c r="O514" s="62"/>
      <c r="P514" s="167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2"/>
      <c r="AK514" s="62"/>
      <c r="AL514" s="62"/>
      <c r="AM514" s="62"/>
      <c r="AN514" s="62"/>
      <c r="AO514" s="62"/>
      <c r="AP514" s="62"/>
      <c r="AQ514" s="62"/>
      <c r="AR514" s="62"/>
      <c r="AS514" s="62"/>
      <c r="AT514" s="62"/>
      <c r="AU514" s="62"/>
      <c r="AV514" s="62"/>
      <c r="AW514" s="62"/>
      <c r="AX514" s="62"/>
      <c r="AY514" s="62"/>
      <c r="AZ514" s="62"/>
      <c r="BA514" s="62"/>
      <c r="BB514" s="62"/>
      <c r="BC514" s="62"/>
      <c r="BD514" s="62"/>
      <c r="BE514" s="62"/>
      <c r="BF514" s="62"/>
      <c r="BG514" s="62"/>
      <c r="BH514" s="62"/>
      <c r="BI514" s="62"/>
      <c r="BJ514" s="62"/>
      <c r="BK514" s="62"/>
      <c r="BL514" s="62"/>
      <c r="BM514" s="62"/>
      <c r="BN514" s="62"/>
      <c r="BO514" s="62"/>
      <c r="BP514" s="62"/>
      <c r="BQ514" s="62"/>
      <c r="BR514" s="62"/>
      <c r="BS514" s="62"/>
      <c r="BT514" s="62"/>
      <c r="BU514" s="62"/>
      <c r="BV514" s="62"/>
      <c r="BW514" s="62"/>
      <c r="BX514" s="62"/>
      <c r="BY514" s="62"/>
      <c r="BZ514" s="62"/>
      <c r="CA514" s="62"/>
      <c r="CB514" s="62"/>
      <c r="CC514" s="62"/>
      <c r="CD514" s="62"/>
      <c r="CE514" s="62"/>
      <c r="CF514" s="62"/>
      <c r="CG514" s="62"/>
      <c r="CH514" s="62"/>
      <c r="CI514" s="62"/>
      <c r="CJ514" s="62"/>
      <c r="CK514" s="62"/>
      <c r="CL514" s="62"/>
      <c r="CM514" s="62"/>
      <c r="CN514" s="62"/>
      <c r="CO514" s="62"/>
      <c r="CP514" s="62"/>
      <c r="CQ514" s="62"/>
      <c r="CR514" s="62"/>
      <c r="CS514" s="62"/>
      <c r="CT514" s="62"/>
      <c r="CU514" s="62"/>
      <c r="CV514" s="62"/>
      <c r="CW514" s="62"/>
      <c r="CX514" s="62"/>
      <c r="CY514" s="62"/>
      <c r="CZ514" s="62"/>
      <c r="DA514" s="62"/>
      <c r="DB514" s="62"/>
      <c r="DC514" s="62"/>
      <c r="DD514" s="62"/>
      <c r="DE514" s="62"/>
      <c r="DF514" s="62"/>
      <c r="DG514" s="62"/>
      <c r="DH514" s="62"/>
      <c r="DI514" s="62"/>
      <c r="DJ514" s="62"/>
      <c r="DK514" s="62"/>
      <c r="DL514" s="62"/>
      <c r="DM514" s="62"/>
      <c r="DN514" s="62"/>
      <c r="DO514" s="62"/>
      <c r="DP514" s="62"/>
      <c r="DQ514" s="62"/>
      <c r="DR514" s="62"/>
      <c r="DS514" s="62"/>
      <c r="DT514" s="62"/>
      <c r="DU514" s="62"/>
      <c r="DV514" s="62"/>
      <c r="DW514" s="62"/>
      <c r="DX514" s="62"/>
      <c r="DY514" s="62"/>
      <c r="DZ514" s="62"/>
      <c r="EA514" s="62"/>
      <c r="EB514" s="62"/>
      <c r="EC514" s="62"/>
      <c r="ED514" s="62"/>
      <c r="EE514" s="62"/>
      <c r="EF514" s="62"/>
      <c r="EG514" s="62"/>
      <c r="EH514" s="62"/>
      <c r="EI514" s="62"/>
      <c r="EJ514" s="62"/>
      <c r="EK514" s="62"/>
      <c r="EL514" s="62"/>
      <c r="EM514" s="62"/>
      <c r="EN514" s="62"/>
      <c r="EO514" s="62"/>
      <c r="EP514" s="62"/>
      <c r="EQ514" s="62"/>
      <c r="ER514" s="62"/>
    </row>
    <row r="515" spans="1:148" s="63" customFormat="1" ht="15.75" x14ac:dyDescent="0.25">
      <c r="A515" s="18"/>
      <c r="B515" s="35"/>
      <c r="C515" s="39"/>
      <c r="D515" s="18"/>
      <c r="E515" s="55">
        <v>0</v>
      </c>
      <c r="F515" s="65">
        <v>0</v>
      </c>
      <c r="G515" s="55">
        <f>SUM(G486:G514)</f>
        <v>120000</v>
      </c>
      <c r="H515" s="65">
        <f>SUM(H486:H514)</f>
        <v>0</v>
      </c>
      <c r="I515" s="58">
        <f>SUM(I486:I514)</f>
        <v>0</v>
      </c>
      <c r="J515" s="39"/>
      <c r="K515" s="18"/>
      <c r="L515" s="18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  <c r="AC515" s="62"/>
      <c r="AD515" s="62"/>
      <c r="AE515" s="62"/>
      <c r="AF515" s="62"/>
      <c r="AG515" s="62"/>
      <c r="AH515" s="62"/>
      <c r="AI515" s="62"/>
      <c r="AJ515" s="62"/>
      <c r="AK515" s="62"/>
      <c r="AL515" s="62"/>
      <c r="AM515" s="62"/>
      <c r="AN515" s="62"/>
      <c r="AO515" s="62"/>
      <c r="AP515" s="62"/>
      <c r="AQ515" s="62"/>
      <c r="AR515" s="62"/>
      <c r="AS515" s="62"/>
      <c r="AT515" s="62"/>
      <c r="AU515" s="62"/>
      <c r="AV515" s="62"/>
      <c r="AW515" s="62"/>
      <c r="AX515" s="62"/>
      <c r="AY515" s="62"/>
      <c r="AZ515" s="62"/>
      <c r="BA515" s="62"/>
      <c r="BB515" s="62"/>
      <c r="BC515" s="62"/>
      <c r="BD515" s="62"/>
      <c r="BE515" s="62"/>
      <c r="BF515" s="62"/>
      <c r="BG515" s="62"/>
      <c r="BH515" s="62"/>
      <c r="BI515" s="62"/>
      <c r="BJ515" s="62"/>
      <c r="BK515" s="62"/>
      <c r="BL515" s="62"/>
      <c r="BM515" s="62"/>
      <c r="BN515" s="62"/>
      <c r="BO515" s="62"/>
      <c r="BP515" s="62"/>
      <c r="BQ515" s="62"/>
      <c r="BR515" s="62"/>
      <c r="BS515" s="62"/>
      <c r="BT515" s="62"/>
      <c r="BU515" s="62"/>
      <c r="BV515" s="62"/>
      <c r="BW515" s="62"/>
      <c r="BX515" s="62"/>
      <c r="BY515" s="62"/>
      <c r="BZ515" s="62"/>
      <c r="CA515" s="62"/>
      <c r="CB515" s="62"/>
      <c r="CC515" s="62"/>
      <c r="CD515" s="62"/>
      <c r="CE515" s="62"/>
      <c r="CF515" s="62"/>
      <c r="CG515" s="62"/>
      <c r="CH515" s="62"/>
      <c r="CI515" s="62"/>
      <c r="CJ515" s="62"/>
      <c r="CK515" s="62"/>
      <c r="CL515" s="62"/>
      <c r="CM515" s="62"/>
      <c r="CN515" s="62"/>
      <c r="CO515" s="62"/>
      <c r="CP515" s="62"/>
      <c r="CQ515" s="62"/>
      <c r="CR515" s="62"/>
      <c r="CS515" s="62"/>
      <c r="CT515" s="62"/>
      <c r="CU515" s="62"/>
      <c r="CV515" s="62"/>
      <c r="CW515" s="62"/>
      <c r="CX515" s="62"/>
      <c r="CY515" s="62"/>
      <c r="CZ515" s="62"/>
      <c r="DA515" s="62"/>
      <c r="DB515" s="62"/>
      <c r="DC515" s="62"/>
      <c r="DD515" s="62"/>
      <c r="DE515" s="62"/>
      <c r="DF515" s="62"/>
      <c r="DG515" s="62"/>
      <c r="DH515" s="62"/>
      <c r="DI515" s="62"/>
      <c r="DJ515" s="62"/>
      <c r="DK515" s="62"/>
      <c r="DL515" s="62"/>
      <c r="DM515" s="62"/>
      <c r="DN515" s="62"/>
      <c r="DO515" s="62"/>
      <c r="DP515" s="62"/>
      <c r="DQ515" s="62"/>
      <c r="DR515" s="62"/>
      <c r="DS515" s="62"/>
      <c r="DT515" s="62"/>
      <c r="DU515" s="62"/>
      <c r="DV515" s="62"/>
      <c r="DW515" s="62"/>
      <c r="DX515" s="62"/>
      <c r="DY515" s="62"/>
      <c r="DZ515" s="62"/>
      <c r="EA515" s="62"/>
      <c r="EB515" s="62"/>
      <c r="EC515" s="62"/>
      <c r="ED515" s="62"/>
      <c r="EE515" s="62"/>
      <c r="EF515" s="62"/>
      <c r="EG515" s="62"/>
      <c r="EH515" s="62"/>
      <c r="EI515" s="62"/>
      <c r="EJ515" s="62"/>
      <c r="EK515" s="62"/>
      <c r="EL515" s="62"/>
      <c r="EM515" s="62"/>
      <c r="EN515" s="62"/>
      <c r="EO515" s="62"/>
      <c r="EP515" s="62"/>
      <c r="EQ515" s="62"/>
      <c r="ER515" s="62"/>
    </row>
    <row r="516" spans="1:148" s="1" customFormat="1" ht="18.75" x14ac:dyDescent="0.3">
      <c r="E516" s="176">
        <f>E32+E69+E104+E139+E174+E209+E244+E279+E314+E346+E379+E410+E445+E480+E515</f>
        <v>5989190</v>
      </c>
      <c r="F516" s="176">
        <f t="shared" ref="F516:I516" si="0">F32+F69+F104+F139+F174+F209+F244+F279+F314+F346+F379+F410+F445+F480+F515</f>
        <v>5941760</v>
      </c>
      <c r="G516" s="176">
        <f t="shared" si="0"/>
        <v>4858300</v>
      </c>
      <c r="H516" s="176">
        <f t="shared" si="0"/>
        <v>4791250</v>
      </c>
      <c r="I516" s="176">
        <f t="shared" si="0"/>
        <v>3532250</v>
      </c>
    </row>
    <row r="517" spans="1:148" s="1" customFormat="1" ht="18.75" x14ac:dyDescent="0.3"/>
    <row r="518" spans="1:148" s="1" customFormat="1" ht="18.75" x14ac:dyDescent="0.3"/>
    <row r="519" spans="1:148" s="1" customFormat="1" ht="18.75" x14ac:dyDescent="0.3"/>
    <row r="520" spans="1:148" s="1" customFormat="1" ht="18.75" x14ac:dyDescent="0.3"/>
    <row r="521" spans="1:148" s="1" customFormat="1" ht="18.75" x14ac:dyDescent="0.3"/>
    <row r="522" spans="1:148" s="1" customFormat="1" ht="18.75" x14ac:dyDescent="0.3"/>
    <row r="523" spans="1:148" s="1" customFormat="1" ht="18.75" x14ac:dyDescent="0.3"/>
    <row r="524" spans="1:148" s="1" customFormat="1" ht="18.75" x14ac:dyDescent="0.3"/>
    <row r="525" spans="1:148" s="1" customFormat="1" ht="18.75" x14ac:dyDescent="0.3"/>
    <row r="526" spans="1:148" s="1" customFormat="1" ht="18.75" x14ac:dyDescent="0.3"/>
    <row r="527" spans="1:148" s="1" customFormat="1" ht="18.75" x14ac:dyDescent="0.3"/>
    <row r="528" spans="1:148" s="1" customFormat="1" ht="18.75" x14ac:dyDescent="0.3"/>
    <row r="529" s="1" customFormat="1" ht="18.75" x14ac:dyDescent="0.3"/>
    <row r="530" s="1" customFormat="1" ht="18.75" x14ac:dyDescent="0.3"/>
    <row r="531" s="1" customFormat="1" ht="18.75" x14ac:dyDescent="0.3"/>
    <row r="532" s="1" customFormat="1" ht="18.75" x14ac:dyDescent="0.3"/>
    <row r="533" s="1" customFormat="1" ht="18.75" x14ac:dyDescent="0.3"/>
    <row r="534" s="1" customFormat="1" ht="18.75" x14ac:dyDescent="0.3"/>
    <row r="535" s="1" customFormat="1" ht="18.75" x14ac:dyDescent="0.3"/>
    <row r="536" s="1" customFormat="1" ht="18.75" x14ac:dyDescent="0.3"/>
    <row r="537" s="1" customFormat="1" ht="18.75" x14ac:dyDescent="0.3"/>
    <row r="538" s="1" customFormat="1" ht="18.75" x14ac:dyDescent="0.3"/>
    <row r="539" s="1" customFormat="1" ht="18.75" x14ac:dyDescent="0.3"/>
    <row r="540" s="1" customFormat="1" ht="18.75" x14ac:dyDescent="0.3"/>
    <row r="541" s="1" customFormat="1" ht="18.75" x14ac:dyDescent="0.3"/>
    <row r="542" s="1" customFormat="1" ht="18.75" x14ac:dyDescent="0.3"/>
    <row r="543" s="1" customFormat="1" ht="18.75" x14ac:dyDescent="0.3"/>
    <row r="544" s="1" customFormat="1" ht="18.75" x14ac:dyDescent="0.3"/>
    <row r="545" s="1" customFormat="1" ht="18.75" x14ac:dyDescent="0.3"/>
    <row r="546" s="1" customFormat="1" ht="18.75" x14ac:dyDescent="0.3"/>
    <row r="547" s="1" customFormat="1" ht="18.75" x14ac:dyDescent="0.3"/>
    <row r="548" s="1" customFormat="1" ht="18.75" x14ac:dyDescent="0.3"/>
    <row r="549" s="1" customFormat="1" ht="18.75" x14ac:dyDescent="0.3"/>
    <row r="550" s="1" customFormat="1" ht="18.75" x14ac:dyDescent="0.3"/>
    <row r="551" s="1" customFormat="1" ht="18.75" x14ac:dyDescent="0.3"/>
    <row r="552" s="1" customFormat="1" ht="18.75" x14ac:dyDescent="0.3"/>
    <row r="553" s="1" customFormat="1" ht="18.75" x14ac:dyDescent="0.3"/>
    <row r="554" s="1" customFormat="1" ht="18.75" x14ac:dyDescent="0.3"/>
    <row r="555" s="1" customFormat="1" ht="18.75" x14ac:dyDescent="0.3"/>
    <row r="556" s="1" customFormat="1" ht="18.75" x14ac:dyDescent="0.3"/>
    <row r="557" s="1" customFormat="1" ht="18.75" x14ac:dyDescent="0.3"/>
    <row r="558" s="1" customFormat="1" ht="18.75" x14ac:dyDescent="0.3"/>
    <row r="559" s="1" customFormat="1" ht="18.75" x14ac:dyDescent="0.3"/>
    <row r="560" s="1" customFormat="1" ht="18.75" x14ac:dyDescent="0.3"/>
    <row r="561" s="1" customFormat="1" ht="18.75" x14ac:dyDescent="0.3"/>
    <row r="562" s="1" customFormat="1" ht="18.75" x14ac:dyDescent="0.3"/>
    <row r="563" s="1" customFormat="1" ht="18.75" x14ac:dyDescent="0.3"/>
    <row r="564" s="1" customFormat="1" ht="18.75" x14ac:dyDescent="0.3"/>
    <row r="565" s="1" customFormat="1" ht="18.75" x14ac:dyDescent="0.3"/>
    <row r="566" s="1" customFormat="1" ht="18.75" x14ac:dyDescent="0.3"/>
    <row r="567" s="1" customFormat="1" ht="18.75" x14ac:dyDescent="0.3"/>
    <row r="568" s="1" customFormat="1" ht="18.75" x14ac:dyDescent="0.3"/>
    <row r="569" s="1" customFormat="1" ht="18.75" x14ac:dyDescent="0.3"/>
    <row r="570" s="1" customFormat="1" ht="18.75" x14ac:dyDescent="0.3"/>
    <row r="571" s="1" customFormat="1" ht="18.75" x14ac:dyDescent="0.3"/>
    <row r="572" s="1" customFormat="1" ht="18.75" x14ac:dyDescent="0.3"/>
    <row r="573" s="1" customFormat="1" ht="18.75" x14ac:dyDescent="0.3"/>
    <row r="574" s="1" customFormat="1" ht="18.75" x14ac:dyDescent="0.3"/>
    <row r="575" s="1" customFormat="1" ht="18.75" x14ac:dyDescent="0.3"/>
    <row r="576" s="1" customFormat="1" ht="18.75" x14ac:dyDescent="0.3"/>
    <row r="577" s="1" customFormat="1" ht="18.75" x14ac:dyDescent="0.3"/>
    <row r="578" s="1" customFormat="1" ht="18.75" x14ac:dyDescent="0.3"/>
    <row r="579" s="1" customFormat="1" ht="18.75" x14ac:dyDescent="0.3"/>
    <row r="580" s="1" customFormat="1" ht="18.75" x14ac:dyDescent="0.3"/>
    <row r="581" s="1" customFormat="1" ht="18.75" x14ac:dyDescent="0.3"/>
    <row r="582" s="1" customFormat="1" ht="18.75" x14ac:dyDescent="0.3"/>
    <row r="583" s="1" customFormat="1" ht="18.75" x14ac:dyDescent="0.3"/>
    <row r="584" s="1" customFormat="1" ht="18.75" x14ac:dyDescent="0.3"/>
    <row r="585" s="1" customFormat="1" ht="18.75" x14ac:dyDescent="0.3"/>
    <row r="586" s="1" customFormat="1" ht="18.75" x14ac:dyDescent="0.3"/>
    <row r="587" s="1" customFormat="1" ht="18.75" x14ac:dyDescent="0.3"/>
    <row r="588" s="1" customFormat="1" ht="18.75" x14ac:dyDescent="0.3"/>
    <row r="589" s="1" customFormat="1" ht="18.75" x14ac:dyDescent="0.3"/>
    <row r="590" s="1" customFormat="1" ht="18.75" x14ac:dyDescent="0.3"/>
    <row r="591" s="1" customFormat="1" ht="18.75" x14ac:dyDescent="0.3"/>
    <row r="592" s="1" customFormat="1" ht="18.75" x14ac:dyDescent="0.3"/>
    <row r="593" s="1" customFormat="1" ht="18.75" x14ac:dyDescent="0.3"/>
    <row r="594" s="1" customFormat="1" ht="18.75" x14ac:dyDescent="0.3"/>
    <row r="595" s="1" customFormat="1" ht="18.75" x14ac:dyDescent="0.3"/>
    <row r="596" s="1" customFormat="1" ht="18.75" x14ac:dyDescent="0.3"/>
    <row r="597" s="1" customFormat="1" ht="18.75" x14ac:dyDescent="0.3"/>
    <row r="598" s="1" customFormat="1" ht="18.75" x14ac:dyDescent="0.3"/>
    <row r="599" s="1" customFormat="1" ht="18.75" x14ac:dyDescent="0.3"/>
    <row r="600" s="1" customFormat="1" ht="18.75" x14ac:dyDescent="0.3"/>
    <row r="601" s="1" customFormat="1" ht="18.75" x14ac:dyDescent="0.3"/>
    <row r="602" s="1" customFormat="1" ht="18.75" x14ac:dyDescent="0.3"/>
    <row r="603" s="1" customFormat="1" ht="18.75" x14ac:dyDescent="0.3"/>
    <row r="604" s="1" customFormat="1" ht="18.75" x14ac:dyDescent="0.3"/>
    <row r="605" s="1" customFormat="1" ht="18.75" x14ac:dyDescent="0.3"/>
    <row r="606" s="1" customFormat="1" ht="18.75" x14ac:dyDescent="0.3"/>
    <row r="607" s="1" customFormat="1" ht="18.75" x14ac:dyDescent="0.3"/>
    <row r="608" s="1" customFormat="1" ht="18.75" x14ac:dyDescent="0.3"/>
    <row r="609" s="1" customFormat="1" ht="18.75" x14ac:dyDescent="0.3"/>
    <row r="610" s="1" customFormat="1" ht="18.75" x14ac:dyDescent="0.3"/>
    <row r="611" s="1" customFormat="1" ht="18.75" x14ac:dyDescent="0.3"/>
    <row r="612" s="1" customFormat="1" ht="18.75" x14ac:dyDescent="0.3"/>
    <row r="613" s="1" customFormat="1" ht="18.75" x14ac:dyDescent="0.3"/>
    <row r="614" s="1" customFormat="1" ht="18.75" x14ac:dyDescent="0.3"/>
    <row r="615" s="1" customFormat="1" ht="18.75" x14ac:dyDescent="0.3"/>
    <row r="616" s="1" customFormat="1" ht="18.75" x14ac:dyDescent="0.3"/>
    <row r="617" s="1" customFormat="1" ht="18.75" x14ac:dyDescent="0.3"/>
    <row r="618" s="1" customFormat="1" ht="18.75" x14ac:dyDescent="0.3"/>
    <row r="619" s="1" customFormat="1" ht="18.75" x14ac:dyDescent="0.3"/>
    <row r="620" s="1" customFormat="1" ht="18.75" x14ac:dyDescent="0.3"/>
    <row r="621" s="1" customFormat="1" ht="18.75" x14ac:dyDescent="0.3"/>
    <row r="622" s="1" customFormat="1" ht="18.75" x14ac:dyDescent="0.3"/>
    <row r="623" s="1" customFormat="1" ht="18.75" x14ac:dyDescent="0.3"/>
    <row r="624" s="1" customFormat="1" ht="18.75" x14ac:dyDescent="0.3"/>
    <row r="625" s="1" customFormat="1" ht="18.75" x14ac:dyDescent="0.3"/>
    <row r="626" s="1" customFormat="1" ht="18.75" x14ac:dyDescent="0.3"/>
    <row r="627" s="1" customFormat="1" ht="18.75" x14ac:dyDescent="0.3"/>
    <row r="628" s="1" customFormat="1" ht="18.75" x14ac:dyDescent="0.3"/>
    <row r="629" s="1" customFormat="1" ht="18.75" x14ac:dyDescent="0.3"/>
    <row r="630" s="1" customFormat="1" ht="18.75" x14ac:dyDescent="0.3"/>
    <row r="631" s="1" customFormat="1" ht="18.75" x14ac:dyDescent="0.3"/>
    <row r="632" s="1" customFormat="1" ht="18.75" x14ac:dyDescent="0.3"/>
    <row r="633" s="1" customFormat="1" ht="18.75" x14ac:dyDescent="0.3"/>
    <row r="634" s="1" customFormat="1" ht="18.75" x14ac:dyDescent="0.3"/>
    <row r="635" s="1" customFormat="1" ht="18.75" x14ac:dyDescent="0.3"/>
    <row r="636" s="1" customFormat="1" ht="18.75" x14ac:dyDescent="0.3"/>
    <row r="637" s="1" customFormat="1" ht="18.75" x14ac:dyDescent="0.3"/>
    <row r="638" s="1" customFormat="1" ht="18.75" x14ac:dyDescent="0.3"/>
    <row r="639" s="1" customFormat="1" ht="18.75" x14ac:dyDescent="0.3"/>
    <row r="640" s="1" customFormat="1" ht="18.75" x14ac:dyDescent="0.3"/>
    <row r="641" s="1" customFormat="1" ht="18.75" x14ac:dyDescent="0.3"/>
    <row r="642" s="1" customFormat="1" ht="18.75" x14ac:dyDescent="0.3"/>
    <row r="643" s="1" customFormat="1" ht="18.75" x14ac:dyDescent="0.3"/>
    <row r="644" s="1" customFormat="1" ht="18.75" x14ac:dyDescent="0.3"/>
    <row r="645" s="1" customFormat="1" ht="18.75" x14ac:dyDescent="0.3"/>
    <row r="646" s="1" customFormat="1" ht="18.75" x14ac:dyDescent="0.3"/>
    <row r="647" s="1" customFormat="1" ht="18.75" x14ac:dyDescent="0.3"/>
    <row r="648" s="1" customFormat="1" ht="18.75" x14ac:dyDescent="0.3"/>
    <row r="649" s="1" customFormat="1" ht="18.75" x14ac:dyDescent="0.3"/>
    <row r="650" s="1" customFormat="1" ht="18.75" x14ac:dyDescent="0.3"/>
    <row r="651" s="1" customFormat="1" ht="18.75" x14ac:dyDescent="0.3"/>
    <row r="652" s="1" customFormat="1" ht="18.75" x14ac:dyDescent="0.3"/>
    <row r="653" s="1" customFormat="1" ht="18.75" x14ac:dyDescent="0.3"/>
    <row r="654" s="1" customFormat="1" ht="18.75" x14ac:dyDescent="0.3"/>
    <row r="655" s="1" customFormat="1" ht="18.75" x14ac:dyDescent="0.3"/>
    <row r="656" s="1" customFormat="1" ht="18.75" x14ac:dyDescent="0.3"/>
    <row r="657" s="1" customFormat="1" ht="18.75" x14ac:dyDescent="0.3"/>
    <row r="658" s="1" customFormat="1" ht="18.75" x14ac:dyDescent="0.3"/>
    <row r="659" s="1" customFormat="1" ht="18.75" x14ac:dyDescent="0.3"/>
    <row r="660" s="1" customFormat="1" ht="18.75" x14ac:dyDescent="0.3"/>
    <row r="661" s="1" customFormat="1" ht="18.75" x14ac:dyDescent="0.3"/>
    <row r="662" s="1" customFormat="1" ht="18.75" x14ac:dyDescent="0.3"/>
    <row r="663" s="1" customFormat="1" ht="18.75" x14ac:dyDescent="0.3"/>
    <row r="664" s="1" customFormat="1" ht="18.75" x14ac:dyDescent="0.3"/>
    <row r="665" s="1" customFormat="1" ht="18.75" x14ac:dyDescent="0.3"/>
    <row r="666" s="1" customFormat="1" ht="18.75" x14ac:dyDescent="0.3"/>
    <row r="667" s="1" customFormat="1" ht="18.75" x14ac:dyDescent="0.3"/>
    <row r="668" s="1" customFormat="1" ht="18.75" x14ac:dyDescent="0.3"/>
    <row r="669" s="1" customFormat="1" ht="18.75" x14ac:dyDescent="0.3"/>
    <row r="670" s="1" customFormat="1" ht="18.75" x14ac:dyDescent="0.3"/>
    <row r="671" s="1" customFormat="1" ht="18.75" x14ac:dyDescent="0.3"/>
    <row r="672" s="1" customFormat="1" ht="18.75" x14ac:dyDescent="0.3"/>
    <row r="673" s="1" customFormat="1" ht="18.75" x14ac:dyDescent="0.3"/>
    <row r="674" s="1" customFormat="1" ht="18.75" x14ac:dyDescent="0.3"/>
    <row r="675" s="1" customFormat="1" ht="18.75" x14ac:dyDescent="0.3"/>
    <row r="676" s="1" customFormat="1" ht="18.75" x14ac:dyDescent="0.3"/>
    <row r="677" s="1" customFormat="1" ht="18.75" x14ac:dyDescent="0.3"/>
    <row r="678" s="1" customFormat="1" ht="18.75" x14ac:dyDescent="0.3"/>
    <row r="679" s="1" customFormat="1" ht="18.75" x14ac:dyDescent="0.3"/>
    <row r="680" s="1" customFormat="1" ht="18.75" x14ac:dyDescent="0.3"/>
    <row r="681" s="1" customFormat="1" ht="18.75" x14ac:dyDescent="0.3"/>
    <row r="682" s="1" customFormat="1" ht="18.75" x14ac:dyDescent="0.3"/>
    <row r="683" s="1" customFormat="1" ht="18.75" x14ac:dyDescent="0.3"/>
    <row r="684" s="1" customFormat="1" ht="18.75" x14ac:dyDescent="0.3"/>
    <row r="685" s="1" customFormat="1" ht="18.75" x14ac:dyDescent="0.3"/>
    <row r="686" s="1" customFormat="1" ht="18.75" x14ac:dyDescent="0.3"/>
    <row r="687" s="1" customFormat="1" ht="18.75" x14ac:dyDescent="0.3"/>
    <row r="688" s="1" customFormat="1" ht="18.75" x14ac:dyDescent="0.3"/>
    <row r="689" s="1" customFormat="1" ht="18.75" x14ac:dyDescent="0.3"/>
    <row r="690" s="1" customFormat="1" ht="18.75" x14ac:dyDescent="0.3"/>
    <row r="691" s="1" customFormat="1" ht="18.75" x14ac:dyDescent="0.3"/>
    <row r="692" s="1" customFormat="1" ht="18.75" x14ac:dyDescent="0.3"/>
    <row r="693" s="1" customFormat="1" ht="18.75" x14ac:dyDescent="0.3"/>
    <row r="694" s="1" customFormat="1" ht="18.75" x14ac:dyDescent="0.3"/>
    <row r="695" s="1" customFormat="1" ht="18.75" x14ac:dyDescent="0.3"/>
    <row r="696" s="1" customFormat="1" ht="18.75" x14ac:dyDescent="0.3"/>
    <row r="697" s="1" customFormat="1" ht="18.75" x14ac:dyDescent="0.3"/>
    <row r="698" s="1" customFormat="1" ht="18.75" x14ac:dyDescent="0.3"/>
    <row r="699" s="1" customFormat="1" ht="18.75" x14ac:dyDescent="0.3"/>
    <row r="700" s="1" customFormat="1" ht="18.75" x14ac:dyDescent="0.3"/>
    <row r="701" s="1" customFormat="1" ht="18.75" x14ac:dyDescent="0.3"/>
    <row r="702" s="1" customFormat="1" ht="18.75" x14ac:dyDescent="0.3"/>
    <row r="703" s="1" customFormat="1" ht="18.75" x14ac:dyDescent="0.3"/>
    <row r="704" s="1" customFormat="1" ht="18.75" x14ac:dyDescent="0.3"/>
    <row r="705" s="1" customFormat="1" ht="18.75" x14ac:dyDescent="0.3"/>
    <row r="706" s="1" customFormat="1" ht="18.75" x14ac:dyDescent="0.3"/>
    <row r="707" s="1" customFormat="1" ht="18.75" x14ac:dyDescent="0.3"/>
    <row r="708" s="1" customFormat="1" ht="18.75" x14ac:dyDescent="0.3"/>
    <row r="709" s="1" customFormat="1" ht="18.75" x14ac:dyDescent="0.3"/>
    <row r="710" s="1" customFormat="1" ht="18.75" x14ac:dyDescent="0.3"/>
    <row r="711" s="1" customFormat="1" ht="18.75" x14ac:dyDescent="0.3"/>
    <row r="712" s="1" customFormat="1" ht="18.75" x14ac:dyDescent="0.3"/>
    <row r="713" s="1" customFormat="1" ht="18.75" x14ac:dyDescent="0.3"/>
    <row r="714" s="1" customFormat="1" ht="18.75" x14ac:dyDescent="0.3"/>
    <row r="715" s="1" customFormat="1" ht="18.75" x14ac:dyDescent="0.3"/>
    <row r="716" s="1" customFormat="1" ht="18.75" x14ac:dyDescent="0.3"/>
    <row r="717" s="1" customFormat="1" ht="18.75" x14ac:dyDescent="0.3"/>
    <row r="718" s="1" customFormat="1" ht="18.75" x14ac:dyDescent="0.3"/>
    <row r="719" s="1" customFormat="1" ht="18.75" x14ac:dyDescent="0.3"/>
    <row r="720" s="1" customFormat="1" ht="18.75" x14ac:dyDescent="0.3"/>
    <row r="721" s="1" customFormat="1" ht="18.75" x14ac:dyDescent="0.3"/>
    <row r="722" s="1" customFormat="1" ht="18.75" x14ac:dyDescent="0.3"/>
    <row r="723" s="1" customFormat="1" ht="18.75" x14ac:dyDescent="0.3"/>
    <row r="724" s="1" customFormat="1" ht="18.75" x14ac:dyDescent="0.3"/>
    <row r="725" s="1" customFormat="1" ht="18.75" x14ac:dyDescent="0.3"/>
    <row r="726" s="1" customFormat="1" ht="18.75" x14ac:dyDescent="0.3"/>
    <row r="727" s="1" customFormat="1" ht="18.75" x14ac:dyDescent="0.3"/>
    <row r="728" s="1" customFormat="1" ht="18.75" x14ac:dyDescent="0.3"/>
    <row r="729" s="1" customFormat="1" ht="18.75" x14ac:dyDescent="0.3"/>
    <row r="730" s="1" customFormat="1" ht="18.75" x14ac:dyDescent="0.3"/>
    <row r="731" s="1" customFormat="1" ht="18.75" x14ac:dyDescent="0.3"/>
    <row r="732" s="1" customFormat="1" ht="18.75" x14ac:dyDescent="0.3"/>
    <row r="733" s="1" customFormat="1" ht="18.75" x14ac:dyDescent="0.3"/>
    <row r="734" s="1" customFormat="1" ht="18.75" x14ac:dyDescent="0.3"/>
    <row r="735" s="1" customFormat="1" ht="18.75" x14ac:dyDescent="0.3"/>
    <row r="736" s="1" customFormat="1" ht="18.75" x14ac:dyDescent="0.3"/>
    <row r="737" s="1" customFormat="1" ht="18.75" x14ac:dyDescent="0.3"/>
    <row r="738" s="1" customFormat="1" ht="18.75" x14ac:dyDescent="0.3"/>
    <row r="739" s="1" customFormat="1" ht="18.75" x14ac:dyDescent="0.3"/>
    <row r="740" s="1" customFormat="1" ht="18.75" x14ac:dyDescent="0.3"/>
    <row r="741" s="1" customFormat="1" ht="18.75" x14ac:dyDescent="0.3"/>
    <row r="742" s="1" customFormat="1" ht="18.75" x14ac:dyDescent="0.3"/>
    <row r="743" s="1" customFormat="1" ht="18.75" x14ac:dyDescent="0.3"/>
    <row r="744" s="1" customFormat="1" ht="18.75" x14ac:dyDescent="0.3"/>
    <row r="745" s="1" customFormat="1" ht="18.75" x14ac:dyDescent="0.3"/>
    <row r="746" s="1" customFormat="1" ht="18.75" x14ac:dyDescent="0.3"/>
    <row r="747" s="1" customFormat="1" ht="18.75" x14ac:dyDescent="0.3"/>
    <row r="748" s="1" customFormat="1" ht="18.75" x14ac:dyDescent="0.3"/>
    <row r="749" s="1" customFormat="1" ht="18.75" x14ac:dyDescent="0.3"/>
    <row r="750" s="1" customFormat="1" ht="18.75" x14ac:dyDescent="0.3"/>
    <row r="751" s="1" customFormat="1" ht="18.75" x14ac:dyDescent="0.3"/>
    <row r="752" s="1" customFormat="1" ht="18.75" x14ac:dyDescent="0.3"/>
    <row r="753" s="1" customFormat="1" ht="18.75" x14ac:dyDescent="0.3"/>
    <row r="754" s="1" customFormat="1" ht="18.75" x14ac:dyDescent="0.3"/>
    <row r="755" s="1" customFormat="1" ht="18.75" x14ac:dyDescent="0.3"/>
    <row r="756" s="1" customFormat="1" ht="18.75" x14ac:dyDescent="0.3"/>
    <row r="757" s="1" customFormat="1" ht="18.75" x14ac:dyDescent="0.3"/>
    <row r="758" s="1" customFormat="1" ht="18.75" x14ac:dyDescent="0.3"/>
    <row r="759" s="1" customFormat="1" ht="18.75" x14ac:dyDescent="0.3"/>
    <row r="760" s="1" customFormat="1" ht="18.75" x14ac:dyDescent="0.3"/>
    <row r="761" s="1" customFormat="1" ht="18.75" x14ac:dyDescent="0.3"/>
    <row r="762" s="1" customFormat="1" ht="18.75" x14ac:dyDescent="0.3"/>
    <row r="763" s="1" customFormat="1" ht="18.75" x14ac:dyDescent="0.3"/>
    <row r="764" s="1" customFormat="1" ht="18.75" x14ac:dyDescent="0.3"/>
    <row r="765" s="1" customFormat="1" ht="18.75" x14ac:dyDescent="0.3"/>
    <row r="766" s="1" customFormat="1" ht="18.75" x14ac:dyDescent="0.3"/>
    <row r="767" s="1" customFormat="1" ht="18.75" x14ac:dyDescent="0.3"/>
    <row r="768" s="1" customFormat="1" ht="18.75" x14ac:dyDescent="0.3"/>
    <row r="769" s="1" customFormat="1" ht="18.75" x14ac:dyDescent="0.3"/>
    <row r="770" s="1" customFormat="1" ht="18.75" x14ac:dyDescent="0.3"/>
    <row r="771" s="1" customFormat="1" ht="18.75" x14ac:dyDescent="0.3"/>
    <row r="772" s="1" customFormat="1" ht="18.75" x14ac:dyDescent="0.3"/>
    <row r="773" s="1" customFormat="1" ht="18.75" x14ac:dyDescent="0.3"/>
    <row r="774" s="1" customFormat="1" ht="18.75" x14ac:dyDescent="0.3"/>
    <row r="775" s="1" customFormat="1" ht="18.75" x14ac:dyDescent="0.3"/>
    <row r="776" s="1" customFormat="1" ht="18.75" x14ac:dyDescent="0.3"/>
    <row r="777" s="1" customFormat="1" ht="18.75" x14ac:dyDescent="0.3"/>
    <row r="778" s="1" customFormat="1" ht="18.75" x14ac:dyDescent="0.3"/>
    <row r="779" s="1" customFormat="1" ht="18.75" x14ac:dyDescent="0.3"/>
    <row r="780" s="1" customFormat="1" ht="18.75" x14ac:dyDescent="0.3"/>
    <row r="781" s="1" customFormat="1" ht="18.75" x14ac:dyDescent="0.3"/>
    <row r="782" s="1" customFormat="1" ht="18.75" x14ac:dyDescent="0.3"/>
    <row r="783" s="1" customFormat="1" ht="18.75" x14ac:dyDescent="0.3"/>
    <row r="784" s="1" customFormat="1" ht="18.75" x14ac:dyDescent="0.3"/>
    <row r="785" s="1" customFormat="1" ht="18.75" x14ac:dyDescent="0.3"/>
    <row r="786" s="1" customFormat="1" ht="18.75" x14ac:dyDescent="0.3"/>
    <row r="787" s="1" customFormat="1" ht="18.75" x14ac:dyDescent="0.3"/>
    <row r="788" s="1" customFormat="1" ht="18.75" x14ac:dyDescent="0.3"/>
    <row r="789" s="1" customFormat="1" ht="18.75" x14ac:dyDescent="0.3"/>
    <row r="790" s="1" customFormat="1" ht="18.75" x14ac:dyDescent="0.3"/>
    <row r="791" s="1" customFormat="1" ht="18.75" x14ac:dyDescent="0.3"/>
    <row r="792" s="1" customFormat="1" ht="18.75" x14ac:dyDescent="0.3"/>
    <row r="793" s="1" customFormat="1" ht="18.75" x14ac:dyDescent="0.3"/>
    <row r="794" s="1" customFormat="1" ht="18.75" x14ac:dyDescent="0.3"/>
    <row r="795" s="1" customFormat="1" ht="18.75" x14ac:dyDescent="0.3"/>
    <row r="796" s="1" customFormat="1" ht="18.75" x14ac:dyDescent="0.3"/>
    <row r="797" s="1" customFormat="1" ht="18.75" x14ac:dyDescent="0.3"/>
    <row r="798" s="1" customFormat="1" ht="18.75" x14ac:dyDescent="0.3"/>
    <row r="799" s="1" customFormat="1" ht="18.75" x14ac:dyDescent="0.3"/>
    <row r="800" s="1" customFormat="1" ht="18.75" x14ac:dyDescent="0.3"/>
    <row r="801" s="1" customFormat="1" ht="18.75" x14ac:dyDescent="0.3"/>
    <row r="802" s="1" customFormat="1" ht="18.75" x14ac:dyDescent="0.3"/>
    <row r="803" s="1" customFormat="1" ht="18.75" x14ac:dyDescent="0.3"/>
    <row r="804" s="1" customFormat="1" ht="18.75" x14ac:dyDescent="0.3"/>
    <row r="805" s="1" customFormat="1" ht="18.75" x14ac:dyDescent="0.3"/>
    <row r="806" s="1" customFormat="1" ht="18.75" x14ac:dyDescent="0.3"/>
    <row r="807" s="1" customFormat="1" ht="18.75" x14ac:dyDescent="0.3"/>
    <row r="808" s="1" customFormat="1" ht="18.75" x14ac:dyDescent="0.3"/>
    <row r="809" s="1" customFormat="1" ht="18.75" x14ac:dyDescent="0.3"/>
    <row r="810" s="1" customFormat="1" ht="18.75" x14ac:dyDescent="0.3"/>
    <row r="811" s="1" customFormat="1" ht="18.75" x14ac:dyDescent="0.3"/>
    <row r="812" s="1" customFormat="1" ht="18.75" x14ac:dyDescent="0.3"/>
    <row r="813" s="1" customFormat="1" ht="18.75" x14ac:dyDescent="0.3"/>
    <row r="814" s="1" customFormat="1" ht="18.75" x14ac:dyDescent="0.3"/>
    <row r="815" s="1" customFormat="1" ht="18.75" x14ac:dyDescent="0.3"/>
    <row r="816" s="1" customFormat="1" ht="18.75" x14ac:dyDescent="0.3"/>
    <row r="817" s="1" customFormat="1" ht="18.75" x14ac:dyDescent="0.3"/>
    <row r="818" s="1" customFormat="1" ht="18.75" x14ac:dyDescent="0.3"/>
    <row r="819" s="1" customFormat="1" ht="18.75" x14ac:dyDescent="0.3"/>
    <row r="820" s="1" customFormat="1" ht="18.75" x14ac:dyDescent="0.3"/>
    <row r="821" s="1" customFormat="1" ht="18.75" x14ac:dyDescent="0.3"/>
    <row r="822" s="1" customFormat="1" ht="18.75" x14ac:dyDescent="0.3"/>
    <row r="823" s="1" customFormat="1" ht="18.75" x14ac:dyDescent="0.3"/>
    <row r="824" s="1" customFormat="1" ht="18.75" x14ac:dyDescent="0.3"/>
    <row r="825" s="1" customFormat="1" ht="18.75" x14ac:dyDescent="0.3"/>
    <row r="826" s="1" customFormat="1" ht="18.75" x14ac:dyDescent="0.3"/>
    <row r="827" s="1" customFormat="1" ht="18.75" x14ac:dyDescent="0.3"/>
    <row r="828" s="1" customFormat="1" ht="18.75" x14ac:dyDescent="0.3"/>
    <row r="829" s="1" customFormat="1" ht="18.75" x14ac:dyDescent="0.3"/>
    <row r="830" s="1" customFormat="1" ht="18.75" x14ac:dyDescent="0.3"/>
    <row r="831" s="1" customFormat="1" ht="18.75" x14ac:dyDescent="0.3"/>
    <row r="832" s="1" customFormat="1" ht="18.75" x14ac:dyDescent="0.3"/>
    <row r="833" s="1" customFormat="1" ht="18.75" x14ac:dyDescent="0.3"/>
    <row r="834" s="1" customFormat="1" ht="18.75" x14ac:dyDescent="0.3"/>
    <row r="835" s="1" customFormat="1" ht="18.75" x14ac:dyDescent="0.3"/>
    <row r="836" s="1" customFormat="1" ht="18.75" x14ac:dyDescent="0.3"/>
    <row r="837" s="1" customFormat="1" ht="18.75" x14ac:dyDescent="0.3"/>
    <row r="838" s="1" customFormat="1" ht="18.75" x14ac:dyDescent="0.3"/>
    <row r="839" s="1" customFormat="1" ht="18.75" x14ac:dyDescent="0.3"/>
    <row r="840" s="1" customFormat="1" ht="18.75" x14ac:dyDescent="0.3"/>
    <row r="841" s="1" customFormat="1" ht="18.75" x14ac:dyDescent="0.3"/>
    <row r="842" s="1" customFormat="1" ht="18.75" x14ac:dyDescent="0.3"/>
  </sheetData>
  <mergeCells count="23">
    <mergeCell ref="E483:I483"/>
    <mergeCell ref="E5:I5"/>
    <mergeCell ref="O131:R131"/>
    <mergeCell ref="N161:S161"/>
    <mergeCell ref="N187:Q187"/>
    <mergeCell ref="N192:S192"/>
    <mergeCell ref="N8:Q8"/>
    <mergeCell ref="N12:S12"/>
    <mergeCell ref="O147:T147"/>
    <mergeCell ref="N204:S204"/>
    <mergeCell ref="E37:I37"/>
    <mergeCell ref="E72:I72"/>
    <mergeCell ref="E107:I107"/>
    <mergeCell ref="E142:I142"/>
    <mergeCell ref="E177:I177"/>
    <mergeCell ref="E382:I382"/>
    <mergeCell ref="E414:I414"/>
    <mergeCell ref="E449:I449"/>
    <mergeCell ref="E212:I212"/>
    <mergeCell ref="E247:I247"/>
    <mergeCell ref="E282:I282"/>
    <mergeCell ref="E317:I317"/>
    <mergeCell ref="E349:I349"/>
  </mergeCells>
  <pageMargins left="0" right="0" top="0.15748031496062992" bottom="0.11811023622047245" header="0.31496062992125984" footer="0.31496062992125984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212"/>
  <sheetViews>
    <sheetView topLeftCell="A31" zoomScale="87" zoomScaleNormal="87" workbookViewId="0">
      <selection activeCell="O44" sqref="O44"/>
    </sheetView>
  </sheetViews>
  <sheetFormatPr defaultRowHeight="14.25" x14ac:dyDescent="0.2"/>
  <cols>
    <col min="1" max="1" width="2.875" customWidth="1"/>
    <col min="2" max="2" width="20.75" customWidth="1"/>
    <col min="3" max="3" width="17.875" customWidth="1"/>
    <col min="4" max="4" width="17.125" customWidth="1"/>
    <col min="5" max="5" width="8.25" customWidth="1"/>
    <col min="6" max="6" width="7.875" customWidth="1"/>
    <col min="7" max="7" width="7.625" customWidth="1"/>
    <col min="8" max="8" width="8" customWidth="1"/>
    <col min="9" max="9" width="7.5" customWidth="1"/>
    <col min="10" max="10" width="13" customWidth="1"/>
    <col min="11" max="11" width="17" customWidth="1"/>
    <col min="12" max="12" width="8.125" customWidth="1"/>
  </cols>
  <sheetData>
    <row r="1" spans="1:148" s="62" customFormat="1" ht="18.75" x14ac:dyDescent="0.3">
      <c r="A1" s="105" t="s">
        <v>762</v>
      </c>
      <c r="B1" s="106" t="s">
        <v>763</v>
      </c>
      <c r="C1" s="105"/>
      <c r="D1" s="105"/>
      <c r="E1" s="105"/>
      <c r="F1" s="105"/>
      <c r="G1" s="105"/>
      <c r="H1" s="111"/>
      <c r="I1" s="111"/>
      <c r="J1" s="111"/>
      <c r="K1" s="111"/>
      <c r="L1" s="111"/>
    </row>
    <row r="2" spans="1:148" s="62" customFormat="1" ht="18.75" x14ac:dyDescent="0.3">
      <c r="A2" s="105" t="s">
        <v>764</v>
      </c>
      <c r="B2" s="107" t="s">
        <v>766</v>
      </c>
      <c r="C2" s="107"/>
      <c r="D2" s="105"/>
      <c r="E2" s="105"/>
      <c r="F2" s="105"/>
      <c r="G2" s="105"/>
      <c r="H2" s="111"/>
      <c r="I2" s="111"/>
      <c r="J2" s="111"/>
      <c r="K2" s="111"/>
      <c r="L2" s="111"/>
    </row>
    <row r="3" spans="1:148" s="62" customFormat="1" ht="18.75" x14ac:dyDescent="0.3">
      <c r="A3" s="1"/>
      <c r="B3" s="23" t="s">
        <v>13</v>
      </c>
      <c r="C3" s="1"/>
      <c r="D3" s="1"/>
      <c r="E3" s="1"/>
      <c r="F3" s="1"/>
      <c r="G3" s="1"/>
    </row>
    <row r="4" spans="1:148" s="63" customFormat="1" ht="18.75" x14ac:dyDescent="0.3">
      <c r="A4" s="4"/>
      <c r="B4" s="1" t="s">
        <v>1711</v>
      </c>
      <c r="C4" s="1"/>
      <c r="D4" s="1"/>
      <c r="E4" s="1"/>
      <c r="F4" s="1"/>
      <c r="G4" s="1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</row>
    <row r="5" spans="1:148" ht="18.75" x14ac:dyDescent="0.3">
      <c r="A5" s="27" t="s">
        <v>693</v>
      </c>
      <c r="B5" s="28"/>
      <c r="C5" s="28"/>
      <c r="D5" s="28" t="s">
        <v>3</v>
      </c>
      <c r="E5" s="177" t="s">
        <v>539</v>
      </c>
      <c r="F5" s="178"/>
      <c r="G5" s="178"/>
      <c r="H5" s="178"/>
      <c r="I5" s="179"/>
      <c r="J5" s="29" t="s">
        <v>9</v>
      </c>
      <c r="K5" s="28" t="s">
        <v>5</v>
      </c>
      <c r="L5" s="30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</row>
    <row r="6" spans="1:148" ht="18.75" x14ac:dyDescent="0.3">
      <c r="A6" s="27" t="s">
        <v>694</v>
      </c>
      <c r="B6" s="31" t="s">
        <v>538</v>
      </c>
      <c r="C6" s="32" t="s">
        <v>2</v>
      </c>
      <c r="D6" s="31" t="s">
        <v>10</v>
      </c>
      <c r="E6" s="28">
        <v>2561</v>
      </c>
      <c r="F6" s="28">
        <v>2562</v>
      </c>
      <c r="G6" s="29">
        <v>2563</v>
      </c>
      <c r="H6" s="29">
        <v>2564</v>
      </c>
      <c r="I6" s="29">
        <v>2565</v>
      </c>
      <c r="J6" s="31" t="s">
        <v>417</v>
      </c>
      <c r="K6" s="31" t="s">
        <v>6</v>
      </c>
      <c r="L6" s="33" t="s">
        <v>8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</row>
    <row r="7" spans="1:148" ht="18.75" x14ac:dyDescent="0.3">
      <c r="A7" s="34" t="s">
        <v>0</v>
      </c>
      <c r="B7" s="35"/>
      <c r="C7" s="36"/>
      <c r="D7" s="35"/>
      <c r="E7" s="37" t="s">
        <v>4</v>
      </c>
      <c r="F7" s="37" t="s">
        <v>4</v>
      </c>
      <c r="G7" s="38" t="s">
        <v>4</v>
      </c>
      <c r="H7" s="37" t="s">
        <v>4</v>
      </c>
      <c r="I7" s="37" t="s">
        <v>4</v>
      </c>
      <c r="J7" s="39"/>
      <c r="K7" s="35"/>
      <c r="L7" s="4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</row>
    <row r="8" spans="1:148" s="63" customFormat="1" ht="15.75" x14ac:dyDescent="0.25">
      <c r="A8" s="41">
        <v>1</v>
      </c>
      <c r="B8" s="42" t="s">
        <v>75</v>
      </c>
      <c r="C8" s="16" t="s">
        <v>204</v>
      </c>
      <c r="D8" s="41" t="s">
        <v>107</v>
      </c>
      <c r="E8" s="44">
        <v>50000</v>
      </c>
      <c r="F8" s="45">
        <v>50000</v>
      </c>
      <c r="G8" s="44">
        <v>50000</v>
      </c>
      <c r="H8" s="45">
        <v>50000</v>
      </c>
      <c r="I8" s="46">
        <v>50000</v>
      </c>
      <c r="J8" s="43" t="s">
        <v>212</v>
      </c>
      <c r="K8" s="16" t="s">
        <v>206</v>
      </c>
      <c r="L8" s="47" t="s">
        <v>72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</row>
    <row r="9" spans="1:148" s="63" customFormat="1" ht="15.75" x14ac:dyDescent="0.25">
      <c r="A9" s="16"/>
      <c r="B9" s="48"/>
      <c r="C9" s="16" t="s">
        <v>205</v>
      </c>
      <c r="D9" s="16" t="s">
        <v>77</v>
      </c>
      <c r="E9" s="25" t="s">
        <v>727</v>
      </c>
      <c r="F9" s="16"/>
      <c r="G9" s="25"/>
      <c r="H9" s="16"/>
      <c r="I9" s="24"/>
      <c r="J9" s="24" t="s">
        <v>213</v>
      </c>
      <c r="K9" s="16" t="s">
        <v>207</v>
      </c>
      <c r="L9" s="15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</row>
    <row r="10" spans="1:148" s="63" customFormat="1" ht="15.75" x14ac:dyDescent="0.25">
      <c r="A10" s="16"/>
      <c r="B10" s="48"/>
      <c r="C10" s="24"/>
      <c r="D10" s="16"/>
      <c r="E10" s="52" t="s">
        <v>599</v>
      </c>
      <c r="F10" s="16"/>
      <c r="G10" s="25"/>
      <c r="H10" s="16"/>
      <c r="I10" s="24"/>
      <c r="J10" s="24" t="s">
        <v>214</v>
      </c>
      <c r="K10" s="16"/>
      <c r="L10" s="15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</row>
    <row r="11" spans="1:148" s="63" customFormat="1" ht="15.75" x14ac:dyDescent="0.25">
      <c r="A11" s="16"/>
      <c r="B11" s="48"/>
      <c r="C11" s="24"/>
      <c r="D11" s="16"/>
      <c r="E11" s="52"/>
      <c r="F11" s="16"/>
      <c r="G11" s="25"/>
      <c r="H11" s="16"/>
      <c r="I11" s="16"/>
      <c r="J11" s="16"/>
      <c r="K11" s="16"/>
      <c r="L11" s="15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</row>
    <row r="12" spans="1:148" s="63" customFormat="1" ht="15.75" x14ac:dyDescent="0.25">
      <c r="A12" s="16">
        <v>2</v>
      </c>
      <c r="B12" s="48" t="s">
        <v>574</v>
      </c>
      <c r="C12" s="24" t="s">
        <v>78</v>
      </c>
      <c r="D12" s="16" t="s">
        <v>76</v>
      </c>
      <c r="E12" s="52">
        <v>50000</v>
      </c>
      <c r="F12" s="51">
        <v>50000</v>
      </c>
      <c r="G12" s="52">
        <v>50000</v>
      </c>
      <c r="H12" s="51">
        <v>50000</v>
      </c>
      <c r="I12" s="53">
        <v>50000</v>
      </c>
      <c r="J12" s="24" t="s">
        <v>212</v>
      </c>
      <c r="K12" s="16" t="s">
        <v>80</v>
      </c>
      <c r="L12" s="15" t="s">
        <v>72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</row>
    <row r="13" spans="1:148" s="63" customFormat="1" ht="15.75" x14ac:dyDescent="0.25">
      <c r="A13" s="16"/>
      <c r="B13" s="48" t="s">
        <v>575</v>
      </c>
      <c r="C13" s="24" t="s">
        <v>79</v>
      </c>
      <c r="D13" s="16" t="s">
        <v>77</v>
      </c>
      <c r="E13" s="25" t="s">
        <v>727</v>
      </c>
      <c r="F13" s="16"/>
      <c r="G13" s="25"/>
      <c r="H13" s="16"/>
      <c r="I13" s="24"/>
      <c r="J13" s="24" t="s">
        <v>215</v>
      </c>
      <c r="K13" s="16"/>
      <c r="L13" s="15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</row>
    <row r="14" spans="1:148" s="63" customFormat="1" ht="15.75" x14ac:dyDescent="0.25">
      <c r="A14" s="16"/>
      <c r="B14" s="48"/>
      <c r="C14" s="24"/>
      <c r="D14" s="16"/>
      <c r="E14" s="52" t="s">
        <v>650</v>
      </c>
      <c r="F14" s="16"/>
      <c r="G14" s="25"/>
      <c r="H14" s="16"/>
      <c r="I14" s="24"/>
      <c r="J14" s="24"/>
      <c r="K14" s="16"/>
      <c r="L14" s="15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</row>
    <row r="15" spans="1:148" s="63" customFormat="1" ht="15.75" x14ac:dyDescent="0.25">
      <c r="A15" s="16">
        <v>3</v>
      </c>
      <c r="B15" s="48" t="s">
        <v>576</v>
      </c>
      <c r="C15" s="24" t="s">
        <v>577</v>
      </c>
      <c r="D15" s="16" t="s">
        <v>76</v>
      </c>
      <c r="E15" s="52">
        <v>50000</v>
      </c>
      <c r="F15" s="51">
        <v>30000</v>
      </c>
      <c r="G15" s="52">
        <v>10000</v>
      </c>
      <c r="H15" s="51">
        <v>10000</v>
      </c>
      <c r="I15" s="53">
        <v>10000</v>
      </c>
      <c r="J15" s="24" t="s">
        <v>212</v>
      </c>
      <c r="K15" s="16" t="s">
        <v>580</v>
      </c>
      <c r="L15" s="15" t="s">
        <v>72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</row>
    <row r="16" spans="1:148" s="63" customFormat="1" ht="15.75" x14ac:dyDescent="0.25">
      <c r="A16" s="16"/>
      <c r="B16" s="48"/>
      <c r="C16" s="24" t="s">
        <v>578</v>
      </c>
      <c r="D16" s="16" t="s">
        <v>77</v>
      </c>
      <c r="E16" s="25"/>
      <c r="F16" s="16"/>
      <c r="G16" s="25"/>
      <c r="H16" s="16"/>
      <c r="I16" s="24"/>
      <c r="J16" s="24" t="s">
        <v>579</v>
      </c>
      <c r="K16" s="16" t="s">
        <v>581</v>
      </c>
      <c r="L16" s="15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</row>
    <row r="17" spans="1:148" s="63" customFormat="1" ht="15.75" x14ac:dyDescent="0.25">
      <c r="A17" s="16"/>
      <c r="B17" s="48"/>
      <c r="C17" s="24"/>
      <c r="D17" s="16"/>
      <c r="E17" s="52"/>
      <c r="F17" s="16"/>
      <c r="G17" s="25"/>
      <c r="H17" s="16"/>
      <c r="I17" s="24"/>
      <c r="J17" s="24"/>
      <c r="K17" s="16"/>
      <c r="L17" s="15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</row>
    <row r="18" spans="1:148" s="63" customFormat="1" ht="15.75" x14ac:dyDescent="0.25">
      <c r="A18" s="16">
        <v>4</v>
      </c>
      <c r="B18" s="48" t="s">
        <v>81</v>
      </c>
      <c r="C18" s="24" t="s">
        <v>208</v>
      </c>
      <c r="D18" s="16" t="s">
        <v>76</v>
      </c>
      <c r="E18" s="52">
        <v>100000</v>
      </c>
      <c r="F18" s="51">
        <v>50000</v>
      </c>
      <c r="G18" s="52">
        <v>50000</v>
      </c>
      <c r="H18" s="51">
        <v>30000</v>
      </c>
      <c r="I18" s="53">
        <v>30000</v>
      </c>
      <c r="J18" s="24" t="s">
        <v>216</v>
      </c>
      <c r="K18" s="16" t="s">
        <v>210</v>
      </c>
      <c r="L18" s="15" t="s">
        <v>72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</row>
    <row r="19" spans="1:148" s="63" customFormat="1" ht="15.75" x14ac:dyDescent="0.25">
      <c r="A19" s="16"/>
      <c r="B19" s="48"/>
      <c r="C19" s="24" t="s">
        <v>209</v>
      </c>
      <c r="D19" s="16" t="s">
        <v>77</v>
      </c>
      <c r="E19" s="25" t="s">
        <v>727</v>
      </c>
      <c r="F19" s="16"/>
      <c r="G19" s="25"/>
      <c r="H19" s="16"/>
      <c r="I19" s="24"/>
      <c r="J19" s="24"/>
      <c r="K19" s="16" t="s">
        <v>211</v>
      </c>
      <c r="L19" s="15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</row>
    <row r="20" spans="1:148" s="63" customFormat="1" ht="15.75" x14ac:dyDescent="0.25">
      <c r="A20" s="16"/>
      <c r="B20" s="48"/>
      <c r="C20" s="24"/>
      <c r="D20" s="16"/>
      <c r="E20" s="52" t="s">
        <v>605</v>
      </c>
      <c r="F20" s="16"/>
      <c r="G20" s="25"/>
      <c r="H20" s="16"/>
      <c r="I20" s="24"/>
      <c r="J20" s="24"/>
      <c r="K20" s="16"/>
      <c r="L20" s="15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</row>
    <row r="21" spans="1:148" s="63" customFormat="1" ht="15.75" x14ac:dyDescent="0.25">
      <c r="A21" s="16"/>
      <c r="B21" s="48"/>
      <c r="C21" s="24"/>
      <c r="D21" s="16"/>
      <c r="E21" s="52"/>
      <c r="F21" s="16"/>
      <c r="G21" s="25"/>
      <c r="H21" s="16"/>
      <c r="I21" s="24"/>
      <c r="J21" s="24"/>
      <c r="K21" s="16"/>
      <c r="L21" s="15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</row>
    <row r="22" spans="1:148" s="63" customFormat="1" ht="15.75" x14ac:dyDescent="0.25">
      <c r="A22" s="16">
        <v>5</v>
      </c>
      <c r="B22" s="48" t="s">
        <v>1270</v>
      </c>
      <c r="C22" s="95" t="s">
        <v>589</v>
      </c>
      <c r="D22" s="16" t="s">
        <v>107</v>
      </c>
      <c r="E22" s="71">
        <v>20000</v>
      </c>
      <c r="F22" s="68">
        <v>20000</v>
      </c>
      <c r="G22" s="71">
        <v>20000</v>
      </c>
      <c r="H22" s="68">
        <v>20000</v>
      </c>
      <c r="I22" s="67">
        <v>20000</v>
      </c>
      <c r="J22" s="24" t="s">
        <v>593</v>
      </c>
      <c r="K22" s="16" t="s">
        <v>591</v>
      </c>
      <c r="L22" s="15" t="s">
        <v>72</v>
      </c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</row>
    <row r="23" spans="1:148" s="63" customFormat="1" ht="15.75" x14ac:dyDescent="0.25">
      <c r="A23" s="16"/>
      <c r="B23" s="48" t="s">
        <v>588</v>
      </c>
      <c r="C23" s="95" t="s">
        <v>590</v>
      </c>
      <c r="D23" s="16" t="s">
        <v>77</v>
      </c>
      <c r="E23" s="25"/>
      <c r="F23" s="16"/>
      <c r="G23" s="25"/>
      <c r="H23" s="16"/>
      <c r="I23" s="24"/>
      <c r="J23" s="24" t="s">
        <v>594</v>
      </c>
      <c r="K23" s="16" t="s">
        <v>592</v>
      </c>
      <c r="L23" s="15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</row>
    <row r="24" spans="1:148" s="63" customFormat="1" ht="15.75" x14ac:dyDescent="0.25">
      <c r="A24" s="16"/>
      <c r="B24" s="48"/>
      <c r="C24" s="24"/>
      <c r="D24" s="16"/>
      <c r="E24" s="24"/>
      <c r="F24" s="16"/>
      <c r="G24" s="25"/>
      <c r="H24" s="16"/>
      <c r="I24" s="24"/>
      <c r="J24" s="24"/>
      <c r="K24" s="16"/>
      <c r="L24" s="15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</row>
    <row r="25" spans="1:148" s="63" customFormat="1" ht="15.75" x14ac:dyDescent="0.25">
      <c r="A25" s="16">
        <v>6</v>
      </c>
      <c r="B25" s="48" t="s">
        <v>728</v>
      </c>
      <c r="C25" s="24" t="s">
        <v>303</v>
      </c>
      <c r="D25" s="16" t="s">
        <v>107</v>
      </c>
      <c r="E25" s="52">
        <v>20000</v>
      </c>
      <c r="F25" s="51">
        <v>20000</v>
      </c>
      <c r="G25" s="52">
        <v>20000</v>
      </c>
      <c r="H25" s="51">
        <v>20000</v>
      </c>
      <c r="I25" s="53">
        <v>20000</v>
      </c>
      <c r="J25" s="24" t="s">
        <v>212</v>
      </c>
      <c r="K25" s="16" t="s">
        <v>304</v>
      </c>
      <c r="L25" s="15" t="s">
        <v>72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</row>
    <row r="26" spans="1:148" s="63" customFormat="1" ht="15.75" x14ac:dyDescent="0.25">
      <c r="A26" s="16"/>
      <c r="B26" s="48" t="s">
        <v>1857</v>
      </c>
      <c r="C26" s="24" t="s">
        <v>79</v>
      </c>
      <c r="D26" s="16" t="s">
        <v>77</v>
      </c>
      <c r="E26" s="25"/>
      <c r="F26" s="16"/>
      <c r="G26" s="25"/>
      <c r="H26" s="16"/>
      <c r="I26" s="24"/>
      <c r="J26" s="24" t="s">
        <v>218</v>
      </c>
      <c r="K26" s="16" t="s">
        <v>305</v>
      </c>
      <c r="L26" s="15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</row>
    <row r="27" spans="1:148" s="63" customFormat="1" ht="15.75" x14ac:dyDescent="0.25">
      <c r="A27" s="16"/>
      <c r="B27" s="48"/>
      <c r="C27" s="96"/>
      <c r="D27" s="16"/>
      <c r="E27" s="52"/>
      <c r="F27" s="16"/>
      <c r="G27" s="25"/>
      <c r="H27" s="16"/>
      <c r="I27" s="24"/>
      <c r="J27" s="24" t="s">
        <v>219</v>
      </c>
      <c r="K27" s="16"/>
      <c r="L27" s="15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</row>
    <row r="28" spans="1:148" s="63" customFormat="1" ht="15.75" x14ac:dyDescent="0.25">
      <c r="A28" s="16"/>
      <c r="B28" s="48"/>
      <c r="C28" s="24"/>
      <c r="D28" s="16"/>
      <c r="E28" s="24"/>
      <c r="F28" s="16"/>
      <c r="G28" s="25"/>
      <c r="H28" s="16"/>
      <c r="I28" s="24"/>
      <c r="J28" s="24"/>
      <c r="K28" s="16"/>
      <c r="L28" s="15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</row>
    <row r="29" spans="1:148" s="63" customFormat="1" ht="15.75" x14ac:dyDescent="0.25">
      <c r="A29" s="16">
        <v>7</v>
      </c>
      <c r="B29" s="48" t="s">
        <v>323</v>
      </c>
      <c r="C29" s="24" t="s">
        <v>306</v>
      </c>
      <c r="D29" s="16" t="s">
        <v>76</v>
      </c>
      <c r="E29" s="52">
        <v>20000</v>
      </c>
      <c r="F29" s="51">
        <v>20000</v>
      </c>
      <c r="G29" s="52">
        <v>20000</v>
      </c>
      <c r="H29" s="51">
        <v>10000</v>
      </c>
      <c r="I29" s="53">
        <v>10000</v>
      </c>
      <c r="J29" s="24" t="s">
        <v>212</v>
      </c>
      <c r="K29" s="16" t="s">
        <v>80</v>
      </c>
      <c r="L29" s="15" t="s">
        <v>72</v>
      </c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</row>
    <row r="30" spans="1:148" s="63" customFormat="1" ht="15.75" x14ac:dyDescent="0.25">
      <c r="A30" s="16"/>
      <c r="B30" s="48" t="s">
        <v>34</v>
      </c>
      <c r="C30" s="24" t="s">
        <v>82</v>
      </c>
      <c r="D30" s="16" t="s">
        <v>77</v>
      </c>
      <c r="E30" s="25" t="s">
        <v>727</v>
      </c>
      <c r="F30" s="16"/>
      <c r="G30" s="25"/>
      <c r="H30" s="16"/>
      <c r="I30" s="24"/>
      <c r="J30" s="24" t="s">
        <v>220</v>
      </c>
      <c r="K30" s="97"/>
      <c r="L30" s="15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</row>
    <row r="31" spans="1:148" s="63" customFormat="1" ht="15.75" x14ac:dyDescent="0.25">
      <c r="A31" s="16"/>
      <c r="B31" s="48"/>
      <c r="C31" s="24" t="s">
        <v>84</v>
      </c>
      <c r="D31" s="16"/>
      <c r="E31" s="52" t="s">
        <v>599</v>
      </c>
      <c r="F31" s="16"/>
      <c r="G31" s="25"/>
      <c r="H31" s="16"/>
      <c r="I31" s="24"/>
      <c r="J31" s="24"/>
      <c r="K31" s="97"/>
      <c r="L31" s="15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</row>
    <row r="32" spans="1:148" s="63" customFormat="1" ht="15.75" x14ac:dyDescent="0.25">
      <c r="A32" s="16"/>
      <c r="B32" s="48"/>
      <c r="C32" s="24" t="s">
        <v>83</v>
      </c>
      <c r="D32" s="16"/>
      <c r="E32" s="39"/>
      <c r="F32" s="18"/>
      <c r="G32" s="54"/>
      <c r="H32" s="18"/>
      <c r="I32" s="18"/>
      <c r="J32" s="24"/>
      <c r="K32" s="97"/>
      <c r="L32" s="15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</row>
    <row r="33" spans="1:148" s="63" customFormat="1" ht="15.75" x14ac:dyDescent="0.25">
      <c r="A33" s="18"/>
      <c r="B33" s="35"/>
      <c r="C33" s="39"/>
      <c r="D33" s="18"/>
      <c r="E33" s="55">
        <f>SUM(E8:E32)</f>
        <v>310000</v>
      </c>
      <c r="F33" s="65">
        <f>SUM(F8:F32)</f>
        <v>240000</v>
      </c>
      <c r="G33" s="55">
        <f>SUM(G8:G32)</f>
        <v>220000</v>
      </c>
      <c r="H33" s="65">
        <f>SUM(H8:H32)</f>
        <v>190000</v>
      </c>
      <c r="I33" s="58">
        <f>SUM(I8:I32)</f>
        <v>190000</v>
      </c>
      <c r="J33" s="39"/>
      <c r="K33" s="18"/>
      <c r="L33" s="18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</row>
    <row r="34" spans="1:148" s="63" customFormat="1" ht="15.75" x14ac:dyDescent="0.25">
      <c r="A34" s="25"/>
      <c r="B34" s="49"/>
      <c r="C34" s="25"/>
      <c r="D34" s="25"/>
      <c r="E34" s="52"/>
      <c r="F34" s="52"/>
      <c r="G34" s="52"/>
      <c r="H34" s="52"/>
      <c r="I34" s="52"/>
      <c r="J34" s="25"/>
      <c r="K34" s="25"/>
      <c r="L34" s="25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</row>
    <row r="35" spans="1:148" s="63" customFormat="1" ht="15.75" x14ac:dyDescent="0.25">
      <c r="A35" s="54"/>
      <c r="B35" s="49"/>
      <c r="C35" s="25"/>
      <c r="D35" s="25"/>
      <c r="E35" s="52"/>
      <c r="F35" s="52"/>
      <c r="G35" s="52"/>
      <c r="H35" s="52"/>
      <c r="I35" s="52"/>
      <c r="J35" s="25"/>
      <c r="K35" s="25"/>
      <c r="L35" s="25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</row>
    <row r="36" spans="1:148" ht="18.75" x14ac:dyDescent="0.3">
      <c r="A36" s="27" t="s">
        <v>693</v>
      </c>
      <c r="B36" s="28"/>
      <c r="C36" s="28"/>
      <c r="D36" s="28" t="s">
        <v>3</v>
      </c>
      <c r="E36" s="177" t="s">
        <v>539</v>
      </c>
      <c r="F36" s="178"/>
      <c r="G36" s="178"/>
      <c r="H36" s="178"/>
      <c r="I36" s="179"/>
      <c r="J36" s="29" t="s">
        <v>9</v>
      </c>
      <c r="K36" s="28" t="s">
        <v>5</v>
      </c>
      <c r="L36" s="30" t="s">
        <v>7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</row>
    <row r="37" spans="1:148" ht="18.75" x14ac:dyDescent="0.3">
      <c r="A37" s="27" t="s">
        <v>694</v>
      </c>
      <c r="B37" s="31" t="s">
        <v>538</v>
      </c>
      <c r="C37" s="32" t="s">
        <v>2</v>
      </c>
      <c r="D37" s="31" t="s">
        <v>10</v>
      </c>
      <c r="E37" s="28">
        <v>2561</v>
      </c>
      <c r="F37" s="28">
        <v>2562</v>
      </c>
      <c r="G37" s="29">
        <v>2563</v>
      </c>
      <c r="H37" s="29">
        <v>2564</v>
      </c>
      <c r="I37" s="29">
        <v>2565</v>
      </c>
      <c r="J37" s="31" t="s">
        <v>417</v>
      </c>
      <c r="K37" s="31" t="s">
        <v>6</v>
      </c>
      <c r="L37" s="33" t="s">
        <v>8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</row>
    <row r="38" spans="1:148" ht="18.75" x14ac:dyDescent="0.3">
      <c r="A38" s="34" t="s">
        <v>0</v>
      </c>
      <c r="B38" s="35"/>
      <c r="C38" s="36"/>
      <c r="D38" s="35"/>
      <c r="E38" s="37" t="s">
        <v>4</v>
      </c>
      <c r="F38" s="37" t="s">
        <v>4</v>
      </c>
      <c r="G38" s="38" t="s">
        <v>4</v>
      </c>
      <c r="H38" s="37" t="s">
        <v>4</v>
      </c>
      <c r="I38" s="37" t="s">
        <v>4</v>
      </c>
      <c r="J38" s="39"/>
      <c r="K38" s="35"/>
      <c r="L38" s="4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</row>
    <row r="39" spans="1:148" s="63" customFormat="1" ht="15.75" x14ac:dyDescent="0.25">
      <c r="A39" s="16">
        <v>8</v>
      </c>
      <c r="B39" s="48" t="s">
        <v>1271</v>
      </c>
      <c r="C39" s="24" t="s">
        <v>678</v>
      </c>
      <c r="D39" s="16" t="s">
        <v>643</v>
      </c>
      <c r="E39" s="71">
        <v>20000</v>
      </c>
      <c r="F39" s="68">
        <v>20000</v>
      </c>
      <c r="G39" s="71">
        <v>20000</v>
      </c>
      <c r="H39" s="68">
        <v>20000</v>
      </c>
      <c r="I39" s="67">
        <v>20000</v>
      </c>
      <c r="J39" s="24" t="s">
        <v>683</v>
      </c>
      <c r="K39" s="16" t="s">
        <v>684</v>
      </c>
      <c r="L39" s="15" t="s">
        <v>72</v>
      </c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</row>
    <row r="40" spans="1:148" s="63" customFormat="1" ht="15.75" x14ac:dyDescent="0.25">
      <c r="A40" s="16"/>
      <c r="B40" s="48" t="s">
        <v>677</v>
      </c>
      <c r="C40" s="24" t="s">
        <v>679</v>
      </c>
      <c r="D40" s="16" t="s">
        <v>681</v>
      </c>
      <c r="E40" s="25"/>
      <c r="F40" s="16"/>
      <c r="G40" s="25"/>
      <c r="H40" s="16"/>
      <c r="I40" s="24"/>
      <c r="J40" s="24" t="s">
        <v>682</v>
      </c>
      <c r="K40" s="16" t="s">
        <v>685</v>
      </c>
      <c r="L40" s="15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</row>
    <row r="41" spans="1:148" s="63" customFormat="1" ht="15.75" x14ac:dyDescent="0.25">
      <c r="A41" s="16"/>
      <c r="B41" s="48"/>
      <c r="C41" s="24" t="s">
        <v>680</v>
      </c>
      <c r="D41" s="16"/>
      <c r="E41" s="52"/>
      <c r="F41" s="51"/>
      <c r="G41" s="52"/>
      <c r="H41" s="51"/>
      <c r="I41" s="53"/>
      <c r="J41" s="24"/>
      <c r="K41" s="16" t="s">
        <v>686</v>
      </c>
      <c r="L41" s="15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</row>
    <row r="42" spans="1:148" s="63" customFormat="1" ht="15.75" x14ac:dyDescent="0.25">
      <c r="A42" s="16"/>
      <c r="B42" s="48"/>
      <c r="C42" s="24" t="s">
        <v>15</v>
      </c>
      <c r="D42" s="16"/>
      <c r="E42" s="25"/>
      <c r="F42" s="16"/>
      <c r="G42" s="25"/>
      <c r="H42" s="16"/>
      <c r="I42" s="24"/>
      <c r="J42" s="24"/>
      <c r="K42" s="24"/>
      <c r="L42" s="16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</row>
    <row r="43" spans="1:148" s="63" customFormat="1" ht="15.75" x14ac:dyDescent="0.25">
      <c r="A43" s="16"/>
      <c r="B43" s="48"/>
      <c r="C43" s="24"/>
      <c r="D43" s="16"/>
      <c r="E43" s="25"/>
      <c r="F43" s="16"/>
      <c r="G43" s="25"/>
      <c r="H43" s="16"/>
      <c r="I43" s="24"/>
      <c r="J43" s="24"/>
      <c r="K43" s="24"/>
      <c r="L43" s="16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</row>
    <row r="44" spans="1:148" s="63" customFormat="1" ht="15.75" x14ac:dyDescent="0.25">
      <c r="A44" s="16">
        <v>9</v>
      </c>
      <c r="B44" s="48" t="s">
        <v>695</v>
      </c>
      <c r="C44" s="24" t="s">
        <v>697</v>
      </c>
      <c r="D44" s="16" t="s">
        <v>699</v>
      </c>
      <c r="E44" s="71">
        <v>100000</v>
      </c>
      <c r="F44" s="68">
        <v>100000</v>
      </c>
      <c r="G44" s="71">
        <v>20000</v>
      </c>
      <c r="H44" s="68">
        <v>20000</v>
      </c>
      <c r="I44" s="67">
        <v>20000</v>
      </c>
      <c r="J44" s="24" t="s">
        <v>700</v>
      </c>
      <c r="K44" s="24" t="s">
        <v>701</v>
      </c>
      <c r="L44" s="16" t="s">
        <v>72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</row>
    <row r="45" spans="1:148" s="63" customFormat="1" ht="15.75" x14ac:dyDescent="0.25">
      <c r="A45" s="16"/>
      <c r="B45" s="48" t="s">
        <v>696</v>
      </c>
      <c r="C45" s="24" t="s">
        <v>698</v>
      </c>
      <c r="D45" s="16" t="s">
        <v>703</v>
      </c>
      <c r="E45" s="25"/>
      <c r="F45" s="16"/>
      <c r="G45" s="25"/>
      <c r="H45" s="16"/>
      <c r="I45" s="24"/>
      <c r="J45" s="24" t="s">
        <v>1</v>
      </c>
      <c r="K45" s="24" t="s">
        <v>702</v>
      </c>
      <c r="L45" s="16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</row>
    <row r="46" spans="1:148" s="63" customFormat="1" ht="15.75" x14ac:dyDescent="0.25">
      <c r="A46" s="16"/>
      <c r="B46" s="48"/>
      <c r="C46" s="24"/>
      <c r="D46" s="16"/>
      <c r="E46" s="52"/>
      <c r="F46" s="51"/>
      <c r="G46" s="52"/>
      <c r="H46" s="51"/>
      <c r="I46" s="53"/>
      <c r="J46" s="24"/>
      <c r="K46" s="16"/>
      <c r="L46" s="15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</row>
    <row r="47" spans="1:148" s="63" customFormat="1" ht="15.75" x14ac:dyDescent="0.25">
      <c r="A47" s="16">
        <v>10</v>
      </c>
      <c r="B47" s="48" t="s">
        <v>704</v>
      </c>
      <c r="C47" s="24" t="s">
        <v>705</v>
      </c>
      <c r="D47" s="16" t="s">
        <v>707</v>
      </c>
      <c r="E47" s="52">
        <v>50000</v>
      </c>
      <c r="F47" s="51">
        <v>50000</v>
      </c>
      <c r="G47" s="52">
        <v>30000</v>
      </c>
      <c r="H47" s="51">
        <v>30000</v>
      </c>
      <c r="I47" s="53">
        <v>30000</v>
      </c>
      <c r="J47" s="24" t="s">
        <v>256</v>
      </c>
      <c r="K47" s="16" t="s">
        <v>708</v>
      </c>
      <c r="L47" s="15" t="s">
        <v>72</v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</row>
    <row r="48" spans="1:148" s="63" customFormat="1" ht="15.75" x14ac:dyDescent="0.25">
      <c r="A48" s="16"/>
      <c r="B48" s="48"/>
      <c r="C48" s="24" t="s">
        <v>706</v>
      </c>
      <c r="D48" s="16"/>
      <c r="E48" s="16"/>
      <c r="F48" s="16"/>
      <c r="G48" s="25"/>
      <c r="H48" s="16"/>
      <c r="I48" s="24"/>
      <c r="J48" s="24" t="s">
        <v>257</v>
      </c>
      <c r="K48" s="16" t="s">
        <v>709</v>
      </c>
      <c r="L48" s="15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</row>
    <row r="49" spans="1:148" s="63" customFormat="1" ht="15.75" x14ac:dyDescent="0.25">
      <c r="A49" s="16"/>
      <c r="B49" s="48"/>
      <c r="C49" s="24" t="s">
        <v>156</v>
      </c>
      <c r="D49" s="16"/>
      <c r="E49" s="52"/>
      <c r="F49" s="16"/>
      <c r="G49" s="25"/>
      <c r="H49" s="16"/>
      <c r="I49" s="24"/>
      <c r="J49" s="24"/>
      <c r="K49" s="16" t="s">
        <v>2019</v>
      </c>
      <c r="L49" s="15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</row>
    <row r="50" spans="1:148" s="63" customFormat="1" ht="15.75" x14ac:dyDescent="0.25">
      <c r="A50" s="16"/>
      <c r="B50" s="48"/>
      <c r="C50" s="24"/>
      <c r="D50" s="16"/>
      <c r="E50" s="52"/>
      <c r="F50" s="16"/>
      <c r="G50" s="25"/>
      <c r="H50" s="16"/>
      <c r="I50" s="24"/>
      <c r="J50" s="24"/>
      <c r="K50" s="16"/>
      <c r="L50" s="15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</row>
    <row r="51" spans="1:148" s="63" customFormat="1" ht="15.75" x14ac:dyDescent="0.25">
      <c r="A51" s="16">
        <v>11</v>
      </c>
      <c r="B51" s="48" t="s">
        <v>675</v>
      </c>
      <c r="C51" s="24" t="s">
        <v>540</v>
      </c>
      <c r="D51" s="16" t="s">
        <v>553</v>
      </c>
      <c r="E51" s="52">
        <v>200000</v>
      </c>
      <c r="F51" s="51"/>
      <c r="G51" s="52"/>
      <c r="H51" s="51"/>
      <c r="I51" s="53"/>
      <c r="J51" s="24" t="s">
        <v>545</v>
      </c>
      <c r="K51" s="16" t="s">
        <v>547</v>
      </c>
      <c r="L51" s="15" t="s">
        <v>72</v>
      </c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</row>
    <row r="52" spans="1:148" s="63" customFormat="1" ht="15.75" x14ac:dyDescent="0.25">
      <c r="A52" s="16"/>
      <c r="B52" s="48" t="s">
        <v>676</v>
      </c>
      <c r="C52" s="24" t="s">
        <v>541</v>
      </c>
      <c r="D52" s="16" t="s">
        <v>543</v>
      </c>
      <c r="E52" s="16" t="s">
        <v>727</v>
      </c>
      <c r="F52" s="16"/>
      <c r="G52" s="25"/>
      <c r="H52" s="16"/>
      <c r="I52" s="24"/>
      <c r="J52" s="24" t="s">
        <v>546</v>
      </c>
      <c r="K52" s="16" t="s">
        <v>548</v>
      </c>
      <c r="L52" s="15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</row>
    <row r="53" spans="1:148" s="63" customFormat="1" ht="15.75" x14ac:dyDescent="0.25">
      <c r="A53" s="16"/>
      <c r="B53" s="48"/>
      <c r="C53" s="24" t="s">
        <v>542</v>
      </c>
      <c r="D53" s="16" t="s">
        <v>544</v>
      </c>
      <c r="E53" s="52" t="s">
        <v>598</v>
      </c>
      <c r="F53" s="16"/>
      <c r="G53" s="25"/>
      <c r="H53" s="16"/>
      <c r="I53" s="24"/>
      <c r="J53" s="24"/>
      <c r="K53" s="16"/>
      <c r="L53" s="15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</row>
    <row r="54" spans="1:148" s="63" customFormat="1" ht="15.75" x14ac:dyDescent="0.25">
      <c r="A54" s="16"/>
      <c r="B54" s="48"/>
      <c r="C54" s="24"/>
      <c r="D54" s="16"/>
      <c r="E54" s="52"/>
      <c r="F54" s="16"/>
      <c r="G54" s="25"/>
      <c r="H54" s="16"/>
      <c r="I54" s="24"/>
      <c r="J54" s="24"/>
      <c r="K54" s="16"/>
      <c r="L54" s="15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</row>
    <row r="55" spans="1:148" s="63" customFormat="1" ht="15.75" x14ac:dyDescent="0.25">
      <c r="A55" s="16">
        <v>12</v>
      </c>
      <c r="B55" s="48" t="s">
        <v>18</v>
      </c>
      <c r="C55" s="16" t="s">
        <v>19</v>
      </c>
      <c r="D55" s="16" t="s">
        <v>20</v>
      </c>
      <c r="E55" s="52">
        <v>156000</v>
      </c>
      <c r="F55" s="53">
        <v>156000</v>
      </c>
      <c r="G55" s="51">
        <v>156000</v>
      </c>
      <c r="H55" s="53">
        <v>156000</v>
      </c>
      <c r="I55" s="53"/>
      <c r="J55" s="24" t="s">
        <v>300</v>
      </c>
      <c r="K55" s="16" t="s">
        <v>16</v>
      </c>
      <c r="L55" s="15" t="s">
        <v>72</v>
      </c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</row>
    <row r="56" spans="1:148" s="63" customFormat="1" ht="15.75" x14ac:dyDescent="0.25">
      <c r="A56" s="16"/>
      <c r="B56" s="48"/>
      <c r="C56" s="16" t="s">
        <v>21</v>
      </c>
      <c r="D56" s="16"/>
      <c r="E56" s="25" t="s">
        <v>727</v>
      </c>
      <c r="F56" s="16"/>
      <c r="G56" s="25"/>
      <c r="H56" s="16"/>
      <c r="I56" s="24"/>
      <c r="J56" s="24" t="s">
        <v>301</v>
      </c>
      <c r="K56" s="16" t="s">
        <v>22</v>
      </c>
      <c r="L56" s="15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</row>
    <row r="57" spans="1:148" s="63" customFormat="1" ht="15.75" x14ac:dyDescent="0.25">
      <c r="A57" s="16"/>
      <c r="B57" s="48"/>
      <c r="C57" s="16"/>
      <c r="D57" s="16"/>
      <c r="E57" s="25" t="s">
        <v>729</v>
      </c>
      <c r="F57" s="16"/>
      <c r="G57" s="25"/>
      <c r="H57" s="16"/>
      <c r="I57" s="24"/>
      <c r="J57" s="24" t="s">
        <v>302</v>
      </c>
      <c r="K57" s="16" t="s">
        <v>1712</v>
      </c>
      <c r="L57" s="15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</row>
    <row r="58" spans="1:148" s="63" customFormat="1" ht="15.75" x14ac:dyDescent="0.25">
      <c r="A58" s="16"/>
      <c r="B58" s="48"/>
      <c r="C58" s="24"/>
      <c r="D58" s="16"/>
      <c r="E58" s="52"/>
      <c r="F58" s="16"/>
      <c r="G58" s="25"/>
      <c r="H58" s="16"/>
      <c r="I58" s="24"/>
      <c r="J58" s="24"/>
      <c r="K58" s="16"/>
      <c r="L58" s="15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</row>
    <row r="59" spans="1:148" s="63" customFormat="1" ht="15.75" x14ac:dyDescent="0.25">
      <c r="A59" s="16">
        <v>13</v>
      </c>
      <c r="B59" s="48" t="s">
        <v>1664</v>
      </c>
      <c r="C59" s="24" t="s">
        <v>1665</v>
      </c>
      <c r="D59" s="16" t="s">
        <v>1666</v>
      </c>
      <c r="E59" s="52"/>
      <c r="F59" s="118">
        <v>20000</v>
      </c>
      <c r="G59" s="52">
        <v>20000</v>
      </c>
      <c r="H59" s="51">
        <v>20000</v>
      </c>
      <c r="I59" s="51">
        <v>20000</v>
      </c>
      <c r="J59" s="16" t="s">
        <v>1667</v>
      </c>
      <c r="K59" s="16" t="s">
        <v>1668</v>
      </c>
      <c r="L59" s="15" t="s">
        <v>72</v>
      </c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</row>
    <row r="60" spans="1:148" s="63" customFormat="1" ht="20.25" customHeight="1" x14ac:dyDescent="0.25">
      <c r="A60" s="16"/>
      <c r="B60" s="16"/>
      <c r="C60" s="24" t="s">
        <v>1669</v>
      </c>
      <c r="D60" s="16" t="s">
        <v>1670</v>
      </c>
      <c r="E60" s="25"/>
      <c r="F60" s="16"/>
      <c r="G60" s="25"/>
      <c r="H60" s="16"/>
      <c r="I60" s="16"/>
      <c r="J60" s="16" t="s">
        <v>1671</v>
      </c>
      <c r="K60" s="16" t="s">
        <v>1672</v>
      </c>
      <c r="L60" s="15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</row>
    <row r="61" spans="1:148" s="63" customFormat="1" ht="20.25" customHeight="1" x14ac:dyDescent="0.25">
      <c r="A61" s="16"/>
      <c r="B61" s="97"/>
      <c r="C61" s="24" t="s">
        <v>1673</v>
      </c>
      <c r="D61" s="16"/>
      <c r="E61" s="25"/>
      <c r="F61" s="16"/>
      <c r="G61" s="25"/>
      <c r="H61" s="16"/>
      <c r="I61" s="24"/>
      <c r="J61" s="24" t="s">
        <v>1674</v>
      </c>
      <c r="K61" s="16" t="s">
        <v>1675</v>
      </c>
      <c r="L61" s="15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</row>
    <row r="62" spans="1:148" s="63" customFormat="1" ht="20.25" customHeight="1" x14ac:dyDescent="0.25">
      <c r="A62" s="16"/>
      <c r="B62" s="97"/>
      <c r="C62" s="24" t="s">
        <v>1676</v>
      </c>
      <c r="D62" s="16"/>
      <c r="E62" s="25"/>
      <c r="F62" s="16"/>
      <c r="G62" s="25"/>
      <c r="H62" s="16"/>
      <c r="I62" s="24"/>
      <c r="J62" s="24"/>
      <c r="K62" s="16" t="s">
        <v>1677</v>
      </c>
      <c r="L62" s="15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</row>
    <row r="63" spans="1:148" s="63" customFormat="1" ht="15.75" x14ac:dyDescent="0.25">
      <c r="A63" s="16"/>
      <c r="B63" s="97"/>
      <c r="C63" s="24" t="s">
        <v>1678</v>
      </c>
      <c r="D63" s="16"/>
      <c r="E63" s="25"/>
      <c r="F63" s="16"/>
      <c r="G63" s="25"/>
      <c r="H63" s="16"/>
      <c r="I63" s="24"/>
      <c r="J63" s="24"/>
      <c r="K63" s="16"/>
      <c r="L63" s="15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</row>
    <row r="64" spans="1:148" ht="18.75" x14ac:dyDescent="0.3">
      <c r="A64" s="5"/>
      <c r="B64" s="3"/>
      <c r="C64" s="7"/>
      <c r="D64" s="5"/>
      <c r="E64" s="10"/>
      <c r="F64" s="12"/>
      <c r="G64" s="10"/>
      <c r="H64" s="12"/>
      <c r="I64" s="7"/>
      <c r="J64" s="5"/>
      <c r="K64" s="15"/>
      <c r="L64" s="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</row>
    <row r="65" spans="1:148" ht="18.75" x14ac:dyDescent="0.3">
      <c r="A65" s="5"/>
      <c r="B65" s="3"/>
      <c r="C65" s="7"/>
      <c r="D65" s="5"/>
      <c r="E65" s="8"/>
      <c r="F65" s="5"/>
      <c r="G65" s="8"/>
      <c r="H65" s="5"/>
      <c r="I65" s="7"/>
      <c r="J65" s="7"/>
      <c r="K65" s="16"/>
      <c r="L65" s="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</row>
    <row r="66" spans="1:148" ht="18.75" x14ac:dyDescent="0.3">
      <c r="A66" s="5"/>
      <c r="B66" s="3"/>
      <c r="C66" s="7"/>
      <c r="D66" s="5"/>
      <c r="E66" s="153"/>
      <c r="F66" s="154"/>
      <c r="G66" s="155"/>
      <c r="H66" s="154"/>
      <c r="I66" s="154"/>
      <c r="J66" s="5"/>
      <c r="K66" s="15"/>
      <c r="L66" s="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</row>
    <row r="67" spans="1:148" s="63" customFormat="1" ht="15.75" x14ac:dyDescent="0.25">
      <c r="A67" s="18"/>
      <c r="B67" s="35"/>
      <c r="C67" s="39"/>
      <c r="D67" s="18"/>
      <c r="E67" s="55">
        <f>SUM(E39:E66)</f>
        <v>526000</v>
      </c>
      <c r="F67" s="65">
        <f>SUM(F39:F66)</f>
        <v>346000</v>
      </c>
      <c r="G67" s="55">
        <f>SUM(G39:G66)</f>
        <v>246000</v>
      </c>
      <c r="H67" s="65">
        <f>SUM(H39:H66)</f>
        <v>246000</v>
      </c>
      <c r="I67" s="58">
        <f>SUM(I39:I66)</f>
        <v>90000</v>
      </c>
      <c r="J67" s="39"/>
      <c r="K67" s="18"/>
      <c r="L67" s="17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</row>
    <row r="68" spans="1:148" s="63" customFormat="1" ht="15.75" x14ac:dyDescent="0.25">
      <c r="A68" s="25"/>
      <c r="B68" s="49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</row>
    <row r="69" spans="1:148" s="63" customFormat="1" ht="15.75" x14ac:dyDescent="0.25">
      <c r="A69" s="36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</row>
    <row r="70" spans="1:148" ht="18.75" x14ac:dyDescent="0.3">
      <c r="A70" s="27" t="s">
        <v>693</v>
      </c>
      <c r="B70" s="28"/>
      <c r="C70" s="28"/>
      <c r="D70" s="28" t="s">
        <v>3</v>
      </c>
      <c r="E70" s="177" t="s">
        <v>539</v>
      </c>
      <c r="F70" s="178"/>
      <c r="G70" s="178"/>
      <c r="H70" s="178"/>
      <c r="I70" s="179"/>
      <c r="J70" s="29" t="s">
        <v>9</v>
      </c>
      <c r="K70" s="28" t="s">
        <v>5</v>
      </c>
      <c r="L70" s="30" t="s">
        <v>7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</row>
    <row r="71" spans="1:148" ht="18.75" x14ac:dyDescent="0.3">
      <c r="A71" s="27" t="s">
        <v>694</v>
      </c>
      <c r="B71" s="31" t="s">
        <v>538</v>
      </c>
      <c r="C71" s="32" t="s">
        <v>2</v>
      </c>
      <c r="D71" s="31" t="s">
        <v>10</v>
      </c>
      <c r="E71" s="28">
        <v>2561</v>
      </c>
      <c r="F71" s="28">
        <v>2562</v>
      </c>
      <c r="G71" s="29">
        <v>2563</v>
      </c>
      <c r="H71" s="29">
        <v>2564</v>
      </c>
      <c r="I71" s="29">
        <v>2565</v>
      </c>
      <c r="J71" s="31" t="s">
        <v>417</v>
      </c>
      <c r="K71" s="31" t="s">
        <v>6</v>
      </c>
      <c r="L71" s="33" t="s">
        <v>8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</row>
    <row r="72" spans="1:148" ht="18.75" x14ac:dyDescent="0.3">
      <c r="A72" s="34" t="s">
        <v>0</v>
      </c>
      <c r="B72" s="35"/>
      <c r="C72" s="36"/>
      <c r="D72" s="35"/>
      <c r="E72" s="37" t="s">
        <v>4</v>
      </c>
      <c r="F72" s="37" t="s">
        <v>4</v>
      </c>
      <c r="G72" s="38" t="s">
        <v>4</v>
      </c>
      <c r="H72" s="37" t="s">
        <v>4</v>
      </c>
      <c r="I72" s="37" t="s">
        <v>4</v>
      </c>
      <c r="J72" s="39"/>
      <c r="K72" s="35"/>
      <c r="L72" s="40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</row>
    <row r="73" spans="1:148" s="63" customFormat="1" ht="15.75" x14ac:dyDescent="0.25">
      <c r="A73" s="16">
        <v>14</v>
      </c>
      <c r="B73" s="62" t="s">
        <v>1679</v>
      </c>
      <c r="C73" s="24" t="s">
        <v>1680</v>
      </c>
      <c r="D73" s="16" t="s">
        <v>1681</v>
      </c>
      <c r="E73" s="25"/>
      <c r="F73" s="68">
        <v>30000</v>
      </c>
      <c r="G73" s="71">
        <v>20000</v>
      </c>
      <c r="H73" s="68">
        <v>20000</v>
      </c>
      <c r="I73" s="67">
        <v>20000</v>
      </c>
      <c r="J73" s="24" t="s">
        <v>1682</v>
      </c>
      <c r="K73" s="16" t="s">
        <v>1683</v>
      </c>
      <c r="L73" s="15" t="s">
        <v>72</v>
      </c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</row>
    <row r="74" spans="1:148" s="63" customFormat="1" ht="20.25" customHeight="1" x14ac:dyDescent="0.25">
      <c r="A74" s="16"/>
      <c r="B74" s="97" t="s">
        <v>1684</v>
      </c>
      <c r="C74" s="24" t="s">
        <v>1685</v>
      </c>
      <c r="D74" s="16"/>
      <c r="E74" s="25"/>
      <c r="F74" s="16"/>
      <c r="G74" s="71"/>
      <c r="H74" s="68"/>
      <c r="I74" s="68"/>
      <c r="J74" s="16" t="s">
        <v>1686</v>
      </c>
      <c r="K74" s="16" t="s">
        <v>1687</v>
      </c>
      <c r="L74" s="15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</row>
    <row r="75" spans="1:148" s="63" customFormat="1" ht="20.25" customHeight="1" x14ac:dyDescent="0.25">
      <c r="A75" s="16"/>
      <c r="B75" s="16"/>
      <c r="C75" s="24" t="s">
        <v>1688</v>
      </c>
      <c r="D75" s="97"/>
      <c r="E75" s="52"/>
      <c r="F75" s="51"/>
      <c r="G75" s="52"/>
      <c r="H75" s="51"/>
      <c r="I75" s="51"/>
      <c r="J75" s="16"/>
      <c r="K75" s="16" t="s">
        <v>1689</v>
      </c>
      <c r="L75" s="15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</row>
    <row r="76" spans="1:148" s="63" customFormat="1" ht="20.25" customHeight="1" x14ac:dyDescent="0.25">
      <c r="A76" s="16"/>
      <c r="B76" s="48"/>
      <c r="C76" s="24" t="s">
        <v>1690</v>
      </c>
      <c r="D76" s="16"/>
      <c r="E76" s="52"/>
      <c r="F76" s="51"/>
      <c r="G76" s="52"/>
      <c r="H76" s="51"/>
      <c r="I76" s="51"/>
      <c r="J76" s="16"/>
      <c r="K76" s="24" t="s">
        <v>183</v>
      </c>
      <c r="L76" s="16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</row>
    <row r="77" spans="1:148" s="63" customFormat="1" ht="15.75" x14ac:dyDescent="0.25">
      <c r="A77" s="16"/>
      <c r="B77" s="48"/>
      <c r="C77" s="24" t="s">
        <v>1691</v>
      </c>
      <c r="D77" s="16"/>
      <c r="E77" s="25"/>
      <c r="F77" s="16"/>
      <c r="G77" s="25"/>
      <c r="H77" s="16"/>
      <c r="I77" s="16"/>
      <c r="J77" s="16"/>
      <c r="K77" s="24"/>
      <c r="L77" s="16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</row>
    <row r="78" spans="1:148" s="63" customFormat="1" ht="15.75" x14ac:dyDescent="0.25">
      <c r="A78" s="16"/>
      <c r="B78" s="48"/>
      <c r="C78" s="24"/>
      <c r="D78" s="16"/>
      <c r="E78" s="52"/>
      <c r="F78" s="51"/>
      <c r="G78" s="52"/>
      <c r="H78" s="51"/>
      <c r="I78" s="53"/>
      <c r="J78" s="24"/>
      <c r="K78" s="16"/>
      <c r="L78" s="15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</row>
    <row r="79" spans="1:148" s="63" customFormat="1" ht="15.75" x14ac:dyDescent="0.25">
      <c r="A79" s="16">
        <v>15</v>
      </c>
      <c r="B79" s="48" t="s">
        <v>1692</v>
      </c>
      <c r="C79" s="24" t="s">
        <v>1693</v>
      </c>
      <c r="D79" s="16" t="s">
        <v>1694</v>
      </c>
      <c r="E79" s="25"/>
      <c r="F79" s="68">
        <v>43600</v>
      </c>
      <c r="G79" s="25"/>
      <c r="H79" s="16"/>
      <c r="I79" s="24"/>
      <c r="J79" s="24" t="s">
        <v>1695</v>
      </c>
      <c r="K79" s="24" t="s">
        <v>1696</v>
      </c>
      <c r="L79" s="16" t="s">
        <v>72</v>
      </c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</row>
    <row r="80" spans="1:148" s="63" customFormat="1" ht="15.75" x14ac:dyDescent="0.25">
      <c r="A80" s="16"/>
      <c r="B80" s="16" t="s">
        <v>1697</v>
      </c>
      <c r="C80" s="24" t="s">
        <v>1698</v>
      </c>
      <c r="D80" s="97"/>
      <c r="E80" s="25"/>
      <c r="F80" s="16"/>
      <c r="G80" s="25"/>
      <c r="H80" s="16"/>
      <c r="I80" s="24"/>
      <c r="J80" s="24" t="s">
        <v>1699</v>
      </c>
      <c r="K80" s="24" t="s">
        <v>1700</v>
      </c>
      <c r="L80" s="16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</row>
    <row r="81" spans="1:148" s="63" customFormat="1" ht="15.75" x14ac:dyDescent="0.25">
      <c r="A81" s="16"/>
      <c r="B81" s="48"/>
      <c r="C81" s="24" t="s">
        <v>1701</v>
      </c>
      <c r="D81" s="97"/>
      <c r="E81" s="71"/>
      <c r="F81" s="16"/>
      <c r="G81" s="25"/>
      <c r="H81" s="16"/>
      <c r="I81" s="24"/>
      <c r="J81" s="24" t="s">
        <v>1702</v>
      </c>
      <c r="K81" s="24" t="s">
        <v>1703</v>
      </c>
      <c r="L81" s="16"/>
      <c r="M81" s="62"/>
      <c r="N81" s="182" t="s">
        <v>816</v>
      </c>
      <c r="O81" s="182"/>
      <c r="P81" s="182"/>
      <c r="Q81" s="18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</row>
    <row r="82" spans="1:148" s="63" customFormat="1" ht="15.75" x14ac:dyDescent="0.25">
      <c r="A82" s="16"/>
      <c r="B82" s="48"/>
      <c r="C82" s="24" t="s">
        <v>1704</v>
      </c>
      <c r="D82" s="16"/>
      <c r="E82" s="52"/>
      <c r="F82" s="51"/>
      <c r="G82" s="52"/>
      <c r="H82" s="51"/>
      <c r="I82" s="51"/>
      <c r="J82" s="16" t="s">
        <v>1705</v>
      </c>
      <c r="K82" s="24" t="s">
        <v>1706</v>
      </c>
      <c r="L82" s="16"/>
      <c r="M82" s="62"/>
      <c r="N82" s="25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</row>
    <row r="83" spans="1:148" s="63" customFormat="1" ht="15.75" x14ac:dyDescent="0.25">
      <c r="A83" s="16"/>
      <c r="B83" s="16"/>
      <c r="C83" s="24"/>
      <c r="D83" s="97"/>
      <c r="E83" s="25"/>
      <c r="F83" s="16"/>
      <c r="G83" s="25"/>
      <c r="H83" s="16"/>
      <c r="I83" s="24"/>
      <c r="J83" s="24" t="s">
        <v>1707</v>
      </c>
      <c r="K83" s="16" t="s">
        <v>1708</v>
      </c>
      <c r="L83" s="15"/>
      <c r="M83" s="62"/>
      <c r="N83" s="25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</row>
    <row r="84" spans="1:148" s="63" customFormat="1" ht="15.75" x14ac:dyDescent="0.25">
      <c r="A84" s="16"/>
      <c r="B84" s="48"/>
      <c r="C84" s="24"/>
      <c r="D84" s="16"/>
      <c r="E84" s="52"/>
      <c r="F84" s="51"/>
      <c r="G84" s="52"/>
      <c r="H84" s="51"/>
      <c r="I84" s="51"/>
      <c r="J84" s="16" t="s">
        <v>1709</v>
      </c>
      <c r="K84" s="16" t="s">
        <v>1710</v>
      </c>
      <c r="L84" s="15"/>
      <c r="M84" s="62"/>
      <c r="N84" s="25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</row>
    <row r="85" spans="1:148" s="63" customFormat="1" ht="15.75" x14ac:dyDescent="0.25">
      <c r="A85" s="16"/>
      <c r="B85" s="48"/>
      <c r="C85" s="24"/>
      <c r="D85" s="16"/>
      <c r="E85" s="25"/>
      <c r="F85" s="68"/>
      <c r="G85" s="25"/>
      <c r="H85" s="16"/>
      <c r="I85" s="24"/>
      <c r="J85" s="24"/>
      <c r="K85" s="24"/>
      <c r="L85" s="16"/>
      <c r="M85" s="62"/>
      <c r="N85" s="25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</row>
    <row r="86" spans="1:148" s="63" customFormat="1" ht="15.75" x14ac:dyDescent="0.25">
      <c r="A86" s="16">
        <v>16</v>
      </c>
      <c r="B86" s="97" t="s">
        <v>1858</v>
      </c>
      <c r="C86" s="24" t="s">
        <v>303</v>
      </c>
      <c r="D86" s="16" t="s">
        <v>107</v>
      </c>
      <c r="E86" s="52"/>
      <c r="F86" s="51"/>
      <c r="G86" s="52">
        <v>20000</v>
      </c>
      <c r="H86" s="51">
        <v>20000</v>
      </c>
      <c r="I86" s="53">
        <v>20000</v>
      </c>
      <c r="J86" s="24" t="s">
        <v>212</v>
      </c>
      <c r="K86" s="16" t="s">
        <v>304</v>
      </c>
      <c r="L86" s="15" t="s">
        <v>72</v>
      </c>
      <c r="M86" s="62"/>
      <c r="N86" s="25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</row>
    <row r="87" spans="1:148" s="63" customFormat="1" ht="15.75" x14ac:dyDescent="0.25">
      <c r="A87" s="16"/>
      <c r="B87" s="48"/>
      <c r="C87" s="24" t="s">
        <v>79</v>
      </c>
      <c r="D87" s="16" t="s">
        <v>77</v>
      </c>
      <c r="E87" s="25"/>
      <c r="F87" s="16"/>
      <c r="G87" s="25"/>
      <c r="H87" s="16"/>
      <c r="I87" s="24"/>
      <c r="J87" s="24" t="s">
        <v>1864</v>
      </c>
      <c r="K87" s="16" t="s">
        <v>305</v>
      </c>
      <c r="L87" s="15"/>
      <c r="M87" s="62"/>
      <c r="N87" s="25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</row>
    <row r="88" spans="1:148" s="63" customFormat="1" ht="15.75" x14ac:dyDescent="0.25">
      <c r="A88" s="16"/>
      <c r="B88" s="48"/>
      <c r="C88" s="24"/>
      <c r="D88" s="16"/>
      <c r="E88" s="52"/>
      <c r="F88" s="16"/>
      <c r="G88" s="25"/>
      <c r="H88" s="16"/>
      <c r="I88" s="24"/>
      <c r="J88" s="24" t="s">
        <v>305</v>
      </c>
      <c r="K88" s="16"/>
      <c r="L88" s="15"/>
      <c r="M88" s="62"/>
      <c r="N88" s="25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</row>
    <row r="89" spans="1:148" s="63" customFormat="1" ht="15.75" x14ac:dyDescent="0.25">
      <c r="A89" s="16"/>
      <c r="B89" s="48"/>
      <c r="C89" s="24"/>
      <c r="D89" s="16"/>
      <c r="E89" s="52"/>
      <c r="F89" s="16"/>
      <c r="G89" s="25"/>
      <c r="H89" s="16"/>
      <c r="I89" s="24"/>
      <c r="J89" s="24"/>
      <c r="K89" s="16"/>
      <c r="L89" s="15"/>
      <c r="M89" s="62"/>
      <c r="N89" s="25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</row>
    <row r="90" spans="1:148" s="63" customFormat="1" ht="15.75" x14ac:dyDescent="0.25">
      <c r="A90" s="16">
        <v>17</v>
      </c>
      <c r="B90" s="97" t="s">
        <v>1859</v>
      </c>
      <c r="C90" s="24" t="s">
        <v>303</v>
      </c>
      <c r="D90" s="16" t="s">
        <v>107</v>
      </c>
      <c r="E90" s="52"/>
      <c r="F90" s="51"/>
      <c r="G90" s="52">
        <v>20000</v>
      </c>
      <c r="H90" s="51">
        <v>20000</v>
      </c>
      <c r="I90" s="53">
        <v>20000</v>
      </c>
      <c r="J90" s="24" t="s">
        <v>212</v>
      </c>
      <c r="K90" s="16" t="s">
        <v>304</v>
      </c>
      <c r="L90" s="15" t="s">
        <v>72</v>
      </c>
      <c r="M90" s="62"/>
      <c r="N90" s="25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</row>
    <row r="91" spans="1:148" s="63" customFormat="1" ht="15.75" x14ac:dyDescent="0.25">
      <c r="A91" s="16"/>
      <c r="B91" s="48" t="s">
        <v>1860</v>
      </c>
      <c r="C91" s="24" t="s">
        <v>79</v>
      </c>
      <c r="D91" s="16" t="s">
        <v>77</v>
      </c>
      <c r="E91" s="25"/>
      <c r="F91" s="16"/>
      <c r="G91" s="25"/>
      <c r="H91" s="16"/>
      <c r="I91" s="24"/>
      <c r="J91" s="24" t="s">
        <v>1865</v>
      </c>
      <c r="K91" s="16" t="s">
        <v>305</v>
      </c>
      <c r="L91" s="15"/>
      <c r="M91" s="62"/>
      <c r="N91" s="25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</row>
    <row r="92" spans="1:148" s="63" customFormat="1" ht="15.75" x14ac:dyDescent="0.25">
      <c r="A92" s="16"/>
      <c r="B92" s="48"/>
      <c r="C92" s="24"/>
      <c r="D92" s="16"/>
      <c r="E92" s="52"/>
      <c r="F92" s="16"/>
      <c r="G92" s="25"/>
      <c r="H92" s="16"/>
      <c r="I92" s="24"/>
      <c r="J92" s="24" t="s">
        <v>1866</v>
      </c>
      <c r="K92" s="16"/>
      <c r="L92" s="15"/>
      <c r="M92" s="62"/>
      <c r="N92" s="25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</row>
    <row r="93" spans="1:148" s="63" customFormat="1" ht="15.75" x14ac:dyDescent="0.25">
      <c r="A93" s="16"/>
      <c r="B93" s="49"/>
      <c r="C93" s="24"/>
      <c r="D93" s="16"/>
      <c r="E93" s="52"/>
      <c r="F93" s="16"/>
      <c r="G93" s="25"/>
      <c r="H93" s="16"/>
      <c r="I93" s="24"/>
      <c r="J93" s="24"/>
      <c r="K93" s="16"/>
      <c r="L93" s="15"/>
      <c r="M93" s="62"/>
      <c r="N93" s="25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</row>
    <row r="94" spans="1:148" s="63" customFormat="1" ht="15.75" x14ac:dyDescent="0.25">
      <c r="A94" s="16">
        <v>18</v>
      </c>
      <c r="B94" s="62" t="s">
        <v>1861</v>
      </c>
      <c r="C94" s="24" t="s">
        <v>303</v>
      </c>
      <c r="D94" s="16" t="s">
        <v>107</v>
      </c>
      <c r="E94" s="52"/>
      <c r="F94" s="51"/>
      <c r="G94" s="52">
        <v>20000</v>
      </c>
      <c r="H94" s="51">
        <v>20000</v>
      </c>
      <c r="I94" s="53">
        <v>20000</v>
      </c>
      <c r="J94" s="24" t="s">
        <v>212</v>
      </c>
      <c r="K94" s="16" t="s">
        <v>304</v>
      </c>
      <c r="L94" s="15" t="s">
        <v>72</v>
      </c>
      <c r="M94" s="62"/>
      <c r="N94" s="25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</row>
    <row r="95" spans="1:148" s="63" customFormat="1" ht="15.75" x14ac:dyDescent="0.25">
      <c r="A95" s="16"/>
      <c r="B95" s="97"/>
      <c r="C95" s="24" t="s">
        <v>79</v>
      </c>
      <c r="D95" s="16" t="s">
        <v>77</v>
      </c>
      <c r="E95" s="25"/>
      <c r="F95" s="16"/>
      <c r="G95" s="25"/>
      <c r="H95" s="16"/>
      <c r="I95" s="24"/>
      <c r="J95" s="24" t="s">
        <v>1867</v>
      </c>
      <c r="K95" s="16" t="s">
        <v>305</v>
      </c>
      <c r="L95" s="15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</row>
    <row r="96" spans="1:148" s="63" customFormat="1" ht="15.75" x14ac:dyDescent="0.25">
      <c r="A96" s="16"/>
      <c r="B96" s="16"/>
      <c r="C96" s="24"/>
      <c r="D96" s="16"/>
      <c r="E96" s="52"/>
      <c r="F96" s="16"/>
      <c r="G96" s="25"/>
      <c r="H96" s="16"/>
      <c r="I96" s="24"/>
      <c r="J96" s="24" t="s">
        <v>219</v>
      </c>
      <c r="K96" s="16"/>
      <c r="L96" s="15"/>
      <c r="M96" s="62"/>
      <c r="N96" s="182" t="s">
        <v>825</v>
      </c>
      <c r="O96" s="182"/>
      <c r="P96" s="182"/>
      <c r="Q96" s="182"/>
      <c r="R96" s="182"/>
      <c r="S96" s="18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</row>
    <row r="97" spans="1:148" s="63" customFormat="1" ht="15.75" x14ac:dyDescent="0.25">
      <c r="A97" s="16"/>
      <c r="B97" s="16"/>
      <c r="C97" s="24"/>
      <c r="D97" s="16"/>
      <c r="E97" s="52"/>
      <c r="F97" s="16"/>
      <c r="G97" s="25"/>
      <c r="H97" s="16"/>
      <c r="I97" s="24"/>
      <c r="J97" s="24"/>
      <c r="K97" s="24"/>
      <c r="L97" s="16"/>
      <c r="M97" s="62"/>
      <c r="N97" s="142"/>
      <c r="O97" s="142"/>
      <c r="P97" s="142"/>
      <c r="Q97" s="142"/>
      <c r="R97" s="142"/>
      <c r="S97" s="14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</row>
    <row r="98" spans="1:148" s="63" customFormat="1" ht="15.75" x14ac:dyDescent="0.25">
      <c r="A98" s="16">
        <v>19</v>
      </c>
      <c r="B98" s="48" t="s">
        <v>1862</v>
      </c>
      <c r="C98" s="24" t="s">
        <v>303</v>
      </c>
      <c r="D98" s="16" t="s">
        <v>107</v>
      </c>
      <c r="E98" s="52"/>
      <c r="F98" s="51"/>
      <c r="G98" s="52">
        <v>20000</v>
      </c>
      <c r="H98" s="51">
        <v>20000</v>
      </c>
      <c r="I98" s="53">
        <v>20000</v>
      </c>
      <c r="J98" s="24" t="s">
        <v>212</v>
      </c>
      <c r="K98" s="16" t="s">
        <v>304</v>
      </c>
      <c r="L98" s="15" t="s">
        <v>72</v>
      </c>
      <c r="M98" s="62"/>
      <c r="N98" s="25"/>
      <c r="O98" s="49"/>
      <c r="P98" s="49"/>
      <c r="Q98" s="49"/>
      <c r="R98" s="49"/>
      <c r="S98" s="49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</row>
    <row r="99" spans="1:148" s="63" customFormat="1" ht="15.75" x14ac:dyDescent="0.25">
      <c r="A99" s="16"/>
      <c r="B99" s="48"/>
      <c r="C99" s="24" t="s">
        <v>1863</v>
      </c>
      <c r="D99" s="16" t="s">
        <v>77</v>
      </c>
      <c r="E99" s="25"/>
      <c r="F99" s="16"/>
      <c r="G99" s="25"/>
      <c r="H99" s="16"/>
      <c r="I99" s="16"/>
      <c r="J99" s="24" t="s">
        <v>2020</v>
      </c>
      <c r="K99" s="16" t="s">
        <v>1863</v>
      </c>
      <c r="L99" s="15"/>
      <c r="M99" s="62"/>
      <c r="N99" s="25"/>
      <c r="O99" s="49"/>
      <c r="P99" s="49"/>
      <c r="Q99" s="49"/>
      <c r="R99" s="49"/>
      <c r="S99" s="49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</row>
    <row r="100" spans="1:148" s="63" customFormat="1" ht="15.75" x14ac:dyDescent="0.25">
      <c r="A100" s="16"/>
      <c r="B100" s="48"/>
      <c r="C100" s="24"/>
      <c r="D100" s="16"/>
      <c r="E100" s="39"/>
      <c r="F100" s="18"/>
      <c r="G100" s="17"/>
      <c r="H100" s="18"/>
      <c r="I100" s="18"/>
      <c r="J100" s="24"/>
      <c r="K100" s="16"/>
      <c r="L100" s="15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</row>
    <row r="101" spans="1:148" s="63" customFormat="1" ht="15.75" x14ac:dyDescent="0.25">
      <c r="A101" s="18"/>
      <c r="B101" s="35"/>
      <c r="C101" s="39"/>
      <c r="D101" s="18"/>
      <c r="E101" s="55">
        <v>0</v>
      </c>
      <c r="F101" s="65">
        <f>SUM(F73:F100)</f>
        <v>73600</v>
      </c>
      <c r="G101" s="55">
        <f>SUM(G73:G100)</f>
        <v>100000</v>
      </c>
      <c r="H101" s="65">
        <f>SUM(H73:H100)</f>
        <v>100000</v>
      </c>
      <c r="I101" s="58">
        <f>SUM(I73:I100)</f>
        <v>100000</v>
      </c>
      <c r="J101" s="39"/>
      <c r="K101" s="18"/>
      <c r="L101" s="17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</row>
    <row r="102" spans="1:148" s="63" customFormat="1" ht="15.75" x14ac:dyDescent="0.25">
      <c r="A102" s="25"/>
      <c r="B102" s="49"/>
      <c r="C102" s="25"/>
      <c r="D102" s="25"/>
      <c r="E102" s="52"/>
      <c r="F102" s="52"/>
      <c r="G102" s="52"/>
      <c r="H102" s="52"/>
      <c r="I102" s="52"/>
      <c r="J102" s="25"/>
      <c r="K102" s="25"/>
      <c r="L102" s="25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</row>
    <row r="103" spans="1:148" s="63" customFormat="1" ht="15.75" x14ac:dyDescent="0.25">
      <c r="A103" s="54"/>
      <c r="B103" s="49"/>
      <c r="C103" s="25"/>
      <c r="D103" s="25"/>
      <c r="E103" s="52"/>
      <c r="F103" s="52"/>
      <c r="G103" s="52"/>
      <c r="H103" s="52"/>
      <c r="I103" s="52"/>
      <c r="J103" s="25"/>
      <c r="K103" s="25"/>
      <c r="L103" s="25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</row>
    <row r="104" spans="1:148" ht="18.75" x14ac:dyDescent="0.3">
      <c r="A104" s="27" t="s">
        <v>693</v>
      </c>
      <c r="B104" s="28"/>
      <c r="C104" s="28"/>
      <c r="D104" s="28" t="s">
        <v>3</v>
      </c>
      <c r="E104" s="177" t="s">
        <v>539</v>
      </c>
      <c r="F104" s="178"/>
      <c r="G104" s="178"/>
      <c r="H104" s="178"/>
      <c r="I104" s="179"/>
      <c r="J104" s="29" t="s">
        <v>9</v>
      </c>
      <c r="K104" s="28" t="s">
        <v>5</v>
      </c>
      <c r="L104" s="30" t="s">
        <v>7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</row>
    <row r="105" spans="1:148" ht="18.75" x14ac:dyDescent="0.3">
      <c r="A105" s="27" t="s">
        <v>694</v>
      </c>
      <c r="B105" s="31" t="s">
        <v>538</v>
      </c>
      <c r="C105" s="32" t="s">
        <v>2</v>
      </c>
      <c r="D105" s="31" t="s">
        <v>10</v>
      </c>
      <c r="E105" s="28">
        <v>2561</v>
      </c>
      <c r="F105" s="28">
        <v>2562</v>
      </c>
      <c r="G105" s="29">
        <v>2563</v>
      </c>
      <c r="H105" s="29">
        <v>2564</v>
      </c>
      <c r="I105" s="29">
        <v>2565</v>
      </c>
      <c r="J105" s="31" t="s">
        <v>417</v>
      </c>
      <c r="K105" s="31" t="s">
        <v>6</v>
      </c>
      <c r="L105" s="33" t="s">
        <v>8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</row>
    <row r="106" spans="1:148" ht="18.75" x14ac:dyDescent="0.3">
      <c r="A106" s="34" t="s">
        <v>0</v>
      </c>
      <c r="B106" s="35"/>
      <c r="C106" s="36"/>
      <c r="D106" s="35"/>
      <c r="E106" s="37" t="s">
        <v>4</v>
      </c>
      <c r="F106" s="37" t="s">
        <v>4</v>
      </c>
      <c r="G106" s="38" t="s">
        <v>4</v>
      </c>
      <c r="H106" s="37" t="s">
        <v>4</v>
      </c>
      <c r="I106" s="37" t="s">
        <v>4</v>
      </c>
      <c r="J106" s="39"/>
      <c r="K106" s="35"/>
      <c r="L106" s="40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</row>
    <row r="107" spans="1:148" ht="18.75" x14ac:dyDescent="0.3">
      <c r="A107" s="5">
        <v>20</v>
      </c>
      <c r="B107" s="3" t="s">
        <v>1931</v>
      </c>
      <c r="C107" s="7" t="s">
        <v>1932</v>
      </c>
      <c r="D107" s="5" t="s">
        <v>73</v>
      </c>
      <c r="E107" s="10">
        <v>30000</v>
      </c>
      <c r="F107" s="12">
        <v>30000</v>
      </c>
      <c r="G107" s="10">
        <v>30000</v>
      </c>
      <c r="H107" s="12">
        <v>30000</v>
      </c>
      <c r="I107" s="7">
        <v>30000</v>
      </c>
      <c r="J107" s="7" t="s">
        <v>298</v>
      </c>
      <c r="K107" s="5" t="s">
        <v>1933</v>
      </c>
      <c r="L107" s="15" t="s">
        <v>72</v>
      </c>
      <c r="M107" s="152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</row>
    <row r="108" spans="1:148" ht="18.75" x14ac:dyDescent="0.3">
      <c r="A108" s="5"/>
      <c r="B108" s="3" t="s">
        <v>1934</v>
      </c>
      <c r="C108" s="7" t="s">
        <v>1935</v>
      </c>
      <c r="D108" s="5"/>
      <c r="E108" s="8" t="s">
        <v>727</v>
      </c>
      <c r="F108" s="5"/>
      <c r="G108" s="8"/>
      <c r="H108" s="5"/>
      <c r="I108" s="7"/>
      <c r="J108" s="7" t="s">
        <v>299</v>
      </c>
      <c r="K108" s="7" t="s">
        <v>15</v>
      </c>
      <c r="L108" s="16"/>
      <c r="M108" s="152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</row>
    <row r="109" spans="1:148" ht="18.75" x14ac:dyDescent="0.3">
      <c r="A109" s="5"/>
      <c r="B109" s="3"/>
      <c r="C109" s="7" t="s">
        <v>15</v>
      </c>
      <c r="D109" s="5"/>
      <c r="E109" s="8" t="s">
        <v>599</v>
      </c>
      <c r="F109" s="5"/>
      <c r="G109" s="8"/>
      <c r="H109" s="5"/>
      <c r="I109" s="7"/>
      <c r="J109" s="7"/>
      <c r="K109" s="5"/>
      <c r="L109" s="15"/>
      <c r="M109" s="152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</row>
    <row r="110" spans="1:148" ht="18.75" x14ac:dyDescent="0.3">
      <c r="A110" s="5"/>
      <c r="B110" s="3"/>
      <c r="C110" s="7"/>
      <c r="D110" s="5"/>
      <c r="E110" s="8"/>
      <c r="F110" s="5"/>
      <c r="G110" s="8"/>
      <c r="H110" s="5"/>
      <c r="I110" s="7"/>
      <c r="J110" s="7"/>
      <c r="K110" s="5"/>
      <c r="L110" s="15"/>
      <c r="M110" s="2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</row>
    <row r="111" spans="1:148" ht="18.75" x14ac:dyDescent="0.3">
      <c r="A111" s="5"/>
      <c r="B111" s="3"/>
      <c r="C111" s="7"/>
      <c r="D111" s="5"/>
      <c r="E111" s="8"/>
      <c r="F111" s="5"/>
      <c r="G111" s="8"/>
      <c r="H111" s="5"/>
      <c r="I111" s="7"/>
      <c r="J111" s="7"/>
      <c r="K111" s="5"/>
      <c r="L111" s="15"/>
      <c r="M111" s="2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</row>
    <row r="112" spans="1:148" ht="18.75" x14ac:dyDescent="0.3">
      <c r="A112" s="5"/>
      <c r="B112" s="3"/>
      <c r="C112" s="7"/>
      <c r="D112" s="5"/>
      <c r="E112" s="8"/>
      <c r="F112" s="5"/>
      <c r="G112" s="8"/>
      <c r="H112" s="5"/>
      <c r="I112" s="7"/>
      <c r="J112" s="7"/>
      <c r="K112" s="5"/>
      <c r="L112" s="15"/>
      <c r="M112" s="2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</row>
    <row r="113" spans="1:147" ht="18.75" x14ac:dyDescent="0.3">
      <c r="A113" s="5"/>
      <c r="B113" s="3"/>
      <c r="C113" s="7"/>
      <c r="D113" s="5"/>
      <c r="E113" s="8"/>
      <c r="F113" s="5"/>
      <c r="G113" s="8"/>
      <c r="H113" s="5"/>
      <c r="I113" s="7"/>
      <c r="J113" s="7"/>
      <c r="K113" s="5"/>
      <c r="L113" s="15"/>
      <c r="M113" s="2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</row>
    <row r="114" spans="1:147" ht="18.75" x14ac:dyDescent="0.3">
      <c r="A114" s="5"/>
      <c r="B114" s="3"/>
      <c r="C114" s="7"/>
      <c r="D114" s="5"/>
      <c r="E114" s="8"/>
      <c r="F114" s="5"/>
      <c r="G114" s="8"/>
      <c r="H114" s="5"/>
      <c r="I114" s="7"/>
      <c r="J114" s="7"/>
      <c r="K114" s="5"/>
      <c r="L114" s="15"/>
      <c r="M114" s="2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</row>
    <row r="115" spans="1:147" ht="18.75" x14ac:dyDescent="0.3">
      <c r="A115" s="5"/>
      <c r="B115" s="3"/>
      <c r="C115" s="7"/>
      <c r="D115" s="5"/>
      <c r="E115" s="8"/>
      <c r="F115" s="5"/>
      <c r="G115" s="8"/>
      <c r="H115" s="5"/>
      <c r="I115" s="7"/>
      <c r="J115" s="7"/>
      <c r="K115" s="5"/>
      <c r="L115" s="15"/>
      <c r="M115" s="2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</row>
    <row r="116" spans="1:147" ht="18.75" x14ac:dyDescent="0.3">
      <c r="A116" s="5"/>
      <c r="B116" s="3"/>
      <c r="C116" s="7"/>
      <c r="D116" s="5"/>
      <c r="E116" s="8"/>
      <c r="F116" s="5"/>
      <c r="G116" s="8"/>
      <c r="H116" s="5"/>
      <c r="I116" s="7"/>
      <c r="J116" s="7"/>
      <c r="K116" s="5"/>
      <c r="L116" s="15"/>
      <c r="M116" s="2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</row>
    <row r="117" spans="1:147" ht="18.75" x14ac:dyDescent="0.3">
      <c r="A117" s="5"/>
      <c r="B117" s="3"/>
      <c r="C117" s="7"/>
      <c r="D117" s="5"/>
      <c r="E117" s="8"/>
      <c r="F117" s="5"/>
      <c r="G117" s="8"/>
      <c r="H117" s="5"/>
      <c r="I117" s="7"/>
      <c r="J117" s="7"/>
      <c r="K117" s="5"/>
      <c r="L117" s="15"/>
      <c r="M117" s="2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</row>
    <row r="118" spans="1:147" ht="18.75" x14ac:dyDescent="0.3">
      <c r="A118" s="5"/>
      <c r="B118" s="3"/>
      <c r="C118" s="7"/>
      <c r="D118" s="5"/>
      <c r="E118" s="8"/>
      <c r="F118" s="5"/>
      <c r="G118" s="8"/>
      <c r="H118" s="5"/>
      <c r="I118" s="7"/>
      <c r="J118" s="7"/>
      <c r="K118" s="5"/>
      <c r="L118" s="15"/>
      <c r="M118" s="2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</row>
    <row r="119" spans="1:147" ht="18.75" x14ac:dyDescent="0.3">
      <c r="A119" s="5"/>
      <c r="B119" s="3"/>
      <c r="C119" s="7"/>
      <c r="D119" s="5"/>
      <c r="E119" s="8"/>
      <c r="F119" s="5"/>
      <c r="G119" s="8"/>
      <c r="H119" s="5"/>
      <c r="I119" s="7"/>
      <c r="J119" s="7"/>
      <c r="K119" s="5"/>
      <c r="L119" s="15"/>
      <c r="M119" s="2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</row>
    <row r="120" spans="1:147" ht="18.75" x14ac:dyDescent="0.3">
      <c r="A120" s="5"/>
      <c r="B120" s="3"/>
      <c r="C120" s="7"/>
      <c r="D120" s="5"/>
      <c r="E120" s="8"/>
      <c r="F120" s="5"/>
      <c r="G120" s="8"/>
      <c r="H120" s="5"/>
      <c r="I120" s="7"/>
      <c r="J120" s="7"/>
      <c r="K120" s="5"/>
      <c r="L120" s="15"/>
      <c r="M120" s="2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</row>
    <row r="121" spans="1:147" ht="18.75" x14ac:dyDescent="0.3">
      <c r="A121" s="5"/>
      <c r="B121" s="3"/>
      <c r="C121" s="7"/>
      <c r="D121" s="5"/>
      <c r="E121" s="8"/>
      <c r="F121" s="5"/>
      <c r="G121" s="8"/>
      <c r="H121" s="5"/>
      <c r="I121" s="7"/>
      <c r="J121" s="7"/>
      <c r="K121" s="5"/>
      <c r="L121" s="15"/>
      <c r="M121" s="2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</row>
    <row r="122" spans="1:147" ht="18.75" x14ac:dyDescent="0.3">
      <c r="A122" s="5"/>
      <c r="B122" s="3"/>
      <c r="C122" s="7"/>
      <c r="D122" s="5"/>
      <c r="E122" s="8"/>
      <c r="F122" s="5"/>
      <c r="G122" s="8"/>
      <c r="H122" s="5"/>
      <c r="I122" s="7"/>
      <c r="J122" s="7"/>
      <c r="K122" s="5"/>
      <c r="L122" s="15"/>
      <c r="M122" s="2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</row>
    <row r="123" spans="1:147" ht="18.75" x14ac:dyDescent="0.3">
      <c r="A123" s="5"/>
      <c r="B123" s="3"/>
      <c r="C123" s="7"/>
      <c r="D123" s="5"/>
      <c r="E123" s="8"/>
      <c r="F123" s="5"/>
      <c r="G123" s="8"/>
      <c r="H123" s="5"/>
      <c r="I123" s="7"/>
      <c r="J123" s="7"/>
      <c r="K123" s="5"/>
      <c r="L123" s="15"/>
      <c r="M123" s="2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</row>
    <row r="124" spans="1:147" ht="18.75" x14ac:dyDescent="0.3">
      <c r="A124" s="5"/>
      <c r="B124" s="3"/>
      <c r="C124" s="7"/>
      <c r="D124" s="5"/>
      <c r="E124" s="8"/>
      <c r="F124" s="5"/>
      <c r="G124" s="8"/>
      <c r="H124" s="5"/>
      <c r="I124" s="7"/>
      <c r="J124" s="7"/>
      <c r="K124" s="5"/>
      <c r="L124" s="15"/>
      <c r="M124" s="2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</row>
    <row r="125" spans="1:147" ht="18.75" x14ac:dyDescent="0.3">
      <c r="A125" s="5"/>
      <c r="B125" s="3"/>
      <c r="C125" s="7"/>
      <c r="D125" s="5"/>
      <c r="E125" s="8"/>
      <c r="F125" s="5"/>
      <c r="G125" s="8"/>
      <c r="H125" s="5"/>
      <c r="I125" s="7"/>
      <c r="J125" s="7"/>
      <c r="K125" s="5"/>
      <c r="L125" s="15"/>
      <c r="M125" s="2"/>
      <c r="N125" s="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</row>
    <row r="126" spans="1:147" ht="18.75" x14ac:dyDescent="0.3">
      <c r="A126" s="5"/>
      <c r="B126" s="3"/>
      <c r="C126" s="7"/>
      <c r="D126" s="5"/>
      <c r="E126" s="8"/>
      <c r="F126" s="5"/>
      <c r="G126" s="8"/>
      <c r="H126" s="5"/>
      <c r="I126" s="7"/>
      <c r="J126" s="7"/>
      <c r="K126" s="5"/>
      <c r="L126" s="15"/>
      <c r="M126" s="2"/>
      <c r="N126" s="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</row>
    <row r="127" spans="1:147" ht="18.75" x14ac:dyDescent="0.3">
      <c r="A127" s="5"/>
      <c r="B127" s="3"/>
      <c r="C127" s="7"/>
      <c r="D127" s="5"/>
      <c r="E127" s="8"/>
      <c r="F127" s="5"/>
      <c r="G127" s="8"/>
      <c r="H127" s="5"/>
      <c r="I127" s="7"/>
      <c r="J127" s="7"/>
      <c r="K127" s="5"/>
      <c r="L127" s="15"/>
      <c r="M127" s="2"/>
      <c r="N127" s="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</row>
    <row r="128" spans="1:147" ht="18.75" x14ac:dyDescent="0.3">
      <c r="A128" s="5"/>
      <c r="B128" s="3"/>
      <c r="C128" s="7"/>
      <c r="D128" s="5"/>
      <c r="E128" s="8"/>
      <c r="F128" s="5"/>
      <c r="G128" s="8"/>
      <c r="H128" s="5"/>
      <c r="I128" s="7"/>
      <c r="J128" s="7"/>
      <c r="K128" s="5"/>
      <c r="L128" s="15"/>
      <c r="M128" s="2"/>
      <c r="N128" s="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</row>
    <row r="129" spans="1:148" s="63" customFormat="1" ht="20.25" customHeight="1" x14ac:dyDescent="0.25">
      <c r="A129" s="16"/>
      <c r="B129" s="48"/>
      <c r="C129" s="24"/>
      <c r="D129" s="16"/>
      <c r="E129" s="52"/>
      <c r="F129" s="51"/>
      <c r="G129" s="52"/>
      <c r="H129" s="51"/>
      <c r="I129" s="51"/>
      <c r="J129" s="16"/>
      <c r="K129" s="24"/>
      <c r="L129" s="16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</row>
    <row r="130" spans="1:148" s="63" customFormat="1" ht="15.75" x14ac:dyDescent="0.25">
      <c r="A130" s="16"/>
      <c r="B130" s="48"/>
      <c r="C130" s="24"/>
      <c r="D130" s="16"/>
      <c r="E130" s="39"/>
      <c r="F130" s="18"/>
      <c r="G130" s="54"/>
      <c r="H130" s="18"/>
      <c r="I130" s="18"/>
      <c r="J130" s="16"/>
      <c r="K130" s="24"/>
      <c r="L130" s="16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</row>
    <row r="131" spans="1:148" s="63" customFormat="1" ht="15.75" x14ac:dyDescent="0.25">
      <c r="A131" s="18"/>
      <c r="B131" s="35"/>
      <c r="C131" s="39"/>
      <c r="D131" s="18"/>
      <c r="E131" s="55">
        <f>SUM(E107:E130)</f>
        <v>30000</v>
      </c>
      <c r="F131" s="65">
        <f>SUM(F107:F130)</f>
        <v>30000</v>
      </c>
      <c r="G131" s="55">
        <f>SUM(G107:G130)</f>
        <v>30000</v>
      </c>
      <c r="H131" s="65">
        <f>SUM(H107:H130)</f>
        <v>30000</v>
      </c>
      <c r="I131" s="58">
        <f>SUM(I107:I130)</f>
        <v>30000</v>
      </c>
      <c r="J131" s="39"/>
      <c r="K131" s="18"/>
      <c r="L131" s="17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</row>
    <row r="132" spans="1:148" s="63" customFormat="1" ht="15.75" x14ac:dyDescent="0.25">
      <c r="A132" s="25"/>
      <c r="B132" s="49"/>
      <c r="C132" s="25"/>
      <c r="D132" s="25"/>
      <c r="E132" s="52">
        <f>E33+E67+E101+E131</f>
        <v>866000</v>
      </c>
      <c r="F132" s="52">
        <f t="shared" ref="F132:I132" si="0">F33+F67+F101+F131</f>
        <v>689600</v>
      </c>
      <c r="G132" s="52">
        <f t="shared" si="0"/>
        <v>596000</v>
      </c>
      <c r="H132" s="52">
        <f t="shared" si="0"/>
        <v>566000</v>
      </c>
      <c r="I132" s="52">
        <f t="shared" si="0"/>
        <v>410000</v>
      </c>
      <c r="J132" s="25"/>
      <c r="K132" s="25"/>
      <c r="L132" s="25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</row>
    <row r="133" spans="1:148" s="63" customFormat="1" ht="15.75" x14ac:dyDescent="0.25">
      <c r="A133" s="25"/>
      <c r="B133" s="49"/>
      <c r="C133" s="25"/>
      <c r="D133" s="25"/>
      <c r="E133" s="52"/>
      <c r="F133" s="52"/>
      <c r="G133" s="52"/>
      <c r="H133" s="52"/>
      <c r="I133" s="52"/>
      <c r="J133" s="25"/>
      <c r="K133" s="25"/>
      <c r="L133" s="25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</row>
    <row r="134" spans="1:148" s="62" customFormat="1" ht="18.75" x14ac:dyDescent="0.3">
      <c r="A134" s="105" t="s">
        <v>762</v>
      </c>
      <c r="B134" s="106" t="s">
        <v>763</v>
      </c>
      <c r="C134" s="105"/>
      <c r="D134" s="111"/>
      <c r="E134" s="111"/>
      <c r="F134" s="111"/>
      <c r="G134" s="111"/>
      <c r="H134" s="111"/>
      <c r="I134" s="111"/>
      <c r="J134" s="111"/>
      <c r="K134" s="111"/>
      <c r="L134" s="111"/>
    </row>
    <row r="135" spans="1:148" s="62" customFormat="1" ht="18.75" x14ac:dyDescent="0.3">
      <c r="A135" s="105" t="s">
        <v>764</v>
      </c>
      <c r="B135" s="107" t="s">
        <v>766</v>
      </c>
      <c r="C135" s="107"/>
      <c r="D135" s="111"/>
      <c r="E135" s="111"/>
      <c r="F135" s="111"/>
      <c r="G135" s="111"/>
      <c r="H135" s="111"/>
      <c r="I135" s="111"/>
      <c r="J135" s="111"/>
      <c r="K135" s="111"/>
      <c r="L135" s="111"/>
    </row>
    <row r="136" spans="1:148" s="62" customFormat="1" ht="18.75" x14ac:dyDescent="0.3">
      <c r="A136" s="1"/>
      <c r="B136" s="23" t="s">
        <v>13</v>
      </c>
      <c r="C136" s="1"/>
    </row>
    <row r="137" spans="1:148" s="63" customFormat="1" ht="18.75" x14ac:dyDescent="0.3">
      <c r="A137" s="2"/>
      <c r="B137" s="1" t="s">
        <v>1936</v>
      </c>
      <c r="C137" s="1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</row>
    <row r="138" spans="1:148" s="66" customFormat="1" ht="15.75" x14ac:dyDescent="0.25">
      <c r="A138" s="54"/>
      <c r="B138" s="49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</row>
    <row r="139" spans="1:148" ht="18.75" x14ac:dyDescent="0.3">
      <c r="A139" s="27" t="s">
        <v>693</v>
      </c>
      <c r="B139" s="28"/>
      <c r="C139" s="28"/>
      <c r="D139" s="28" t="s">
        <v>3</v>
      </c>
      <c r="E139" s="177" t="s">
        <v>539</v>
      </c>
      <c r="F139" s="178"/>
      <c r="G139" s="178"/>
      <c r="H139" s="178"/>
      <c r="I139" s="179"/>
      <c r="J139" s="29" t="s">
        <v>9</v>
      </c>
      <c r="K139" s="28" t="s">
        <v>5</v>
      </c>
      <c r="L139" s="30" t="s">
        <v>7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</row>
    <row r="140" spans="1:148" ht="18.75" x14ac:dyDescent="0.3">
      <c r="A140" s="27" t="s">
        <v>694</v>
      </c>
      <c r="B140" s="31" t="s">
        <v>538</v>
      </c>
      <c r="C140" s="32" t="s">
        <v>2</v>
      </c>
      <c r="D140" s="31" t="s">
        <v>10</v>
      </c>
      <c r="E140" s="28">
        <v>2561</v>
      </c>
      <c r="F140" s="28">
        <v>2562</v>
      </c>
      <c r="G140" s="29">
        <v>2563</v>
      </c>
      <c r="H140" s="29">
        <v>2564</v>
      </c>
      <c r="I140" s="29">
        <v>2565</v>
      </c>
      <c r="J140" s="31" t="s">
        <v>417</v>
      </c>
      <c r="K140" s="31" t="s">
        <v>6</v>
      </c>
      <c r="L140" s="33" t="s">
        <v>8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</row>
    <row r="141" spans="1:148" ht="18.75" x14ac:dyDescent="0.3">
      <c r="A141" s="34" t="s">
        <v>0</v>
      </c>
      <c r="B141" s="35"/>
      <c r="C141" s="36"/>
      <c r="D141" s="35"/>
      <c r="E141" s="37" t="s">
        <v>4</v>
      </c>
      <c r="F141" s="37" t="s">
        <v>4</v>
      </c>
      <c r="G141" s="38" t="s">
        <v>4</v>
      </c>
      <c r="H141" s="37" t="s">
        <v>4</v>
      </c>
      <c r="I141" s="37" t="s">
        <v>4</v>
      </c>
      <c r="J141" s="39"/>
      <c r="K141" s="35"/>
      <c r="L141" s="40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</row>
    <row r="142" spans="1:148" s="63" customFormat="1" ht="15.75" x14ac:dyDescent="0.25">
      <c r="A142" s="16">
        <v>1</v>
      </c>
      <c r="B142" s="48" t="s">
        <v>582</v>
      </c>
      <c r="C142" s="16" t="s">
        <v>583</v>
      </c>
      <c r="D142" s="16" t="s">
        <v>107</v>
      </c>
      <c r="E142" s="52">
        <v>30000</v>
      </c>
      <c r="F142" s="51">
        <v>20000</v>
      </c>
      <c r="G142" s="52">
        <v>10000</v>
      </c>
      <c r="H142" s="51">
        <v>10000</v>
      </c>
      <c r="I142" s="53">
        <v>10000</v>
      </c>
      <c r="J142" s="24" t="s">
        <v>585</v>
      </c>
      <c r="K142" s="16" t="s">
        <v>580</v>
      </c>
      <c r="L142" s="15" t="s">
        <v>72</v>
      </c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</row>
    <row r="143" spans="1:148" s="63" customFormat="1" ht="15.75" x14ac:dyDescent="0.25">
      <c r="A143" s="16"/>
      <c r="B143" s="48"/>
      <c r="C143" s="16" t="s">
        <v>584</v>
      </c>
      <c r="D143" s="16" t="s">
        <v>77</v>
      </c>
      <c r="E143" s="52"/>
      <c r="F143" s="16"/>
      <c r="G143" s="25"/>
      <c r="H143" s="16"/>
      <c r="I143" s="24"/>
      <c r="J143" s="24" t="s">
        <v>217</v>
      </c>
      <c r="K143" s="16" t="s">
        <v>581</v>
      </c>
      <c r="L143" s="15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</row>
    <row r="144" spans="1:148" s="63" customFormat="1" ht="15.75" x14ac:dyDescent="0.25">
      <c r="A144" s="16"/>
      <c r="B144" s="48"/>
      <c r="C144" s="24"/>
      <c r="D144" s="16"/>
      <c r="E144" s="24"/>
      <c r="F144" s="16"/>
      <c r="G144" s="25"/>
      <c r="H144" s="16"/>
      <c r="I144" s="24"/>
      <c r="J144" s="24"/>
      <c r="K144" s="16"/>
      <c r="L144" s="15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</row>
    <row r="145" spans="1:148" s="63" customFormat="1" ht="15.75" x14ac:dyDescent="0.25">
      <c r="A145" s="16">
        <v>2</v>
      </c>
      <c r="B145" s="48" t="s">
        <v>586</v>
      </c>
      <c r="C145" s="16" t="s">
        <v>583</v>
      </c>
      <c r="D145" s="16" t="s">
        <v>107</v>
      </c>
      <c r="E145" s="52">
        <v>20000</v>
      </c>
      <c r="F145" s="51">
        <v>10000</v>
      </c>
      <c r="G145" s="52">
        <v>10000</v>
      </c>
      <c r="H145" s="51">
        <v>10000</v>
      </c>
      <c r="I145" s="53">
        <v>10000</v>
      </c>
      <c r="J145" s="24" t="s">
        <v>585</v>
      </c>
      <c r="K145" s="16" t="s">
        <v>580</v>
      </c>
      <c r="L145" s="15" t="s">
        <v>72</v>
      </c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</row>
    <row r="146" spans="1:148" s="63" customFormat="1" ht="15.75" x14ac:dyDescent="0.25">
      <c r="A146" s="16"/>
      <c r="B146" s="48" t="s">
        <v>587</v>
      </c>
      <c r="C146" s="16" t="s">
        <v>584</v>
      </c>
      <c r="D146" s="16" t="s">
        <v>77</v>
      </c>
      <c r="E146" s="52"/>
      <c r="F146" s="16"/>
      <c r="G146" s="25"/>
      <c r="H146" s="16"/>
      <c r="I146" s="24"/>
      <c r="J146" s="24" t="s">
        <v>217</v>
      </c>
      <c r="K146" s="16" t="s">
        <v>581</v>
      </c>
      <c r="L146" s="15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</row>
    <row r="147" spans="1:148" s="63" customFormat="1" ht="15.75" x14ac:dyDescent="0.25">
      <c r="A147" s="16"/>
      <c r="B147" s="48"/>
      <c r="C147" s="16"/>
      <c r="D147" s="16"/>
      <c r="E147" s="52"/>
      <c r="F147" s="16"/>
      <c r="G147" s="25"/>
      <c r="H147" s="16"/>
      <c r="I147" s="24"/>
      <c r="J147" s="24"/>
      <c r="K147" s="16"/>
      <c r="L147" s="15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2"/>
      <c r="EN147" s="62"/>
      <c r="EO147" s="62"/>
      <c r="EP147" s="62"/>
      <c r="EQ147" s="62"/>
      <c r="ER147" s="62"/>
    </row>
    <row r="148" spans="1:148" s="63" customFormat="1" ht="15.75" x14ac:dyDescent="0.25">
      <c r="A148" s="16">
        <v>3</v>
      </c>
      <c r="B148" s="48" t="s">
        <v>564</v>
      </c>
      <c r="C148" s="24" t="s">
        <v>566</v>
      </c>
      <c r="D148" s="16" t="s">
        <v>567</v>
      </c>
      <c r="E148" s="71">
        <v>20000</v>
      </c>
      <c r="F148" s="68">
        <v>20000</v>
      </c>
      <c r="G148" s="71">
        <v>20000</v>
      </c>
      <c r="H148" s="68">
        <v>20000</v>
      </c>
      <c r="I148" s="67">
        <v>20000</v>
      </c>
      <c r="J148" s="24" t="s">
        <v>568</v>
      </c>
      <c r="K148" s="16" t="s">
        <v>570</v>
      </c>
      <c r="L148" s="15" t="s">
        <v>72</v>
      </c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</row>
    <row r="149" spans="1:148" s="63" customFormat="1" ht="15.75" x14ac:dyDescent="0.25">
      <c r="A149" s="16"/>
      <c r="B149" s="48" t="s">
        <v>572</v>
      </c>
      <c r="C149" s="24" t="s">
        <v>565</v>
      </c>
      <c r="D149" s="16"/>
      <c r="E149" s="25" t="s">
        <v>727</v>
      </c>
      <c r="F149" s="16"/>
      <c r="G149" s="25"/>
      <c r="H149" s="16"/>
      <c r="I149" s="24"/>
      <c r="J149" s="24" t="s">
        <v>569</v>
      </c>
      <c r="K149" s="16" t="s">
        <v>571</v>
      </c>
      <c r="L149" s="15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</row>
    <row r="150" spans="1:148" s="63" customFormat="1" ht="15.75" x14ac:dyDescent="0.25">
      <c r="A150" s="16"/>
      <c r="B150" s="48"/>
      <c r="C150" s="95"/>
      <c r="D150" s="16"/>
      <c r="E150" s="52" t="s">
        <v>601</v>
      </c>
      <c r="F150" s="16"/>
      <c r="G150" s="25"/>
      <c r="H150" s="16"/>
      <c r="I150" s="24"/>
      <c r="J150" s="24"/>
      <c r="K150" s="119"/>
      <c r="L150" s="15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</row>
    <row r="151" spans="1:148" s="63" customFormat="1" ht="15.75" x14ac:dyDescent="0.25">
      <c r="A151" s="64"/>
      <c r="B151" s="48"/>
      <c r="C151" s="49"/>
      <c r="D151" s="48"/>
      <c r="E151" s="32"/>
      <c r="F151" s="31"/>
      <c r="G151" s="32"/>
      <c r="H151" s="31"/>
      <c r="I151" s="64"/>
      <c r="J151" s="24"/>
      <c r="K151" s="48"/>
      <c r="L151" s="19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</row>
    <row r="152" spans="1:148" s="63" customFormat="1" ht="15.75" x14ac:dyDescent="0.25">
      <c r="A152" s="16">
        <v>4</v>
      </c>
      <c r="B152" s="48" t="s">
        <v>307</v>
      </c>
      <c r="C152" s="24" t="s">
        <v>173</v>
      </c>
      <c r="D152" s="24" t="s">
        <v>176</v>
      </c>
      <c r="E152" s="51">
        <v>100000</v>
      </c>
      <c r="F152" s="51">
        <v>100000</v>
      </c>
      <c r="G152" s="52">
        <v>100000</v>
      </c>
      <c r="H152" s="51">
        <v>100000</v>
      </c>
      <c r="I152" s="53">
        <v>100000</v>
      </c>
      <c r="J152" s="24" t="s">
        <v>221</v>
      </c>
      <c r="K152" s="24" t="s">
        <v>178</v>
      </c>
      <c r="L152" s="16" t="s">
        <v>72</v>
      </c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</row>
    <row r="153" spans="1:148" s="63" customFormat="1" ht="15.75" x14ac:dyDescent="0.25">
      <c r="A153" s="16"/>
      <c r="B153" s="48" t="s">
        <v>308</v>
      </c>
      <c r="C153" s="24" t="s">
        <v>174</v>
      </c>
      <c r="D153" s="24" t="s">
        <v>156</v>
      </c>
      <c r="E153" s="16" t="s">
        <v>727</v>
      </c>
      <c r="F153" s="16"/>
      <c r="G153" s="25"/>
      <c r="H153" s="16"/>
      <c r="I153" s="24"/>
      <c r="J153" s="24" t="s">
        <v>222</v>
      </c>
      <c r="K153" s="16" t="s">
        <v>179</v>
      </c>
      <c r="L153" s="15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2"/>
      <c r="EN153" s="62"/>
      <c r="EO153" s="62"/>
      <c r="EP153" s="62"/>
      <c r="EQ153" s="62"/>
      <c r="ER153" s="62"/>
    </row>
    <row r="154" spans="1:148" s="63" customFormat="1" ht="15.75" x14ac:dyDescent="0.25">
      <c r="A154" s="16"/>
      <c r="B154" s="48" t="s">
        <v>309</v>
      </c>
      <c r="C154" s="24" t="s">
        <v>175</v>
      </c>
      <c r="D154" s="16" t="s">
        <v>177</v>
      </c>
      <c r="E154" s="52" t="s">
        <v>605</v>
      </c>
      <c r="F154" s="16"/>
      <c r="G154" s="25"/>
      <c r="H154" s="16"/>
      <c r="I154" s="24"/>
      <c r="J154" s="24"/>
      <c r="K154" s="16"/>
      <c r="L154" s="15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</row>
    <row r="155" spans="1:148" s="63" customFormat="1" ht="15.75" x14ac:dyDescent="0.25">
      <c r="A155" s="24"/>
      <c r="B155" s="48"/>
      <c r="C155" s="25"/>
      <c r="D155" s="16"/>
      <c r="E155" s="52"/>
      <c r="F155" s="16"/>
      <c r="G155" s="25"/>
      <c r="H155" s="16"/>
      <c r="I155" s="24"/>
      <c r="J155" s="24"/>
      <c r="K155" s="16"/>
      <c r="L155" s="15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</row>
    <row r="156" spans="1:148" s="63" customFormat="1" ht="15.75" x14ac:dyDescent="0.25">
      <c r="A156" s="16">
        <v>5</v>
      </c>
      <c r="B156" s="48" t="s">
        <v>421</v>
      </c>
      <c r="C156" s="24" t="s">
        <v>154</v>
      </c>
      <c r="D156" s="16" t="s">
        <v>157</v>
      </c>
      <c r="E156" s="52">
        <v>20000</v>
      </c>
      <c r="F156" s="51">
        <v>10000</v>
      </c>
      <c r="G156" s="52">
        <v>10000</v>
      </c>
      <c r="H156" s="51">
        <v>10000</v>
      </c>
      <c r="I156" s="53">
        <v>10000</v>
      </c>
      <c r="J156" s="24" t="s">
        <v>223</v>
      </c>
      <c r="K156" s="16" t="s">
        <v>158</v>
      </c>
      <c r="L156" s="15" t="s">
        <v>72</v>
      </c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2"/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2"/>
      <c r="EN156" s="62"/>
      <c r="EO156" s="62"/>
      <c r="EP156" s="62"/>
      <c r="EQ156" s="62"/>
      <c r="ER156" s="62"/>
    </row>
    <row r="157" spans="1:148" s="63" customFormat="1" ht="15.75" x14ac:dyDescent="0.25">
      <c r="A157" s="16"/>
      <c r="B157" s="48" t="s">
        <v>422</v>
      </c>
      <c r="C157" s="24" t="s">
        <v>155</v>
      </c>
      <c r="D157" s="16" t="s">
        <v>27</v>
      </c>
      <c r="E157" s="16" t="s">
        <v>727</v>
      </c>
      <c r="F157" s="16"/>
      <c r="G157" s="25"/>
      <c r="H157" s="16"/>
      <c r="I157" s="24"/>
      <c r="J157" s="24" t="s">
        <v>224</v>
      </c>
      <c r="K157" s="16" t="s">
        <v>159</v>
      </c>
      <c r="L157" s="15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</row>
    <row r="158" spans="1:148" s="63" customFormat="1" ht="15.75" x14ac:dyDescent="0.25">
      <c r="A158" s="16"/>
      <c r="B158" s="48" t="s">
        <v>423</v>
      </c>
      <c r="C158" s="24" t="s">
        <v>156</v>
      </c>
      <c r="D158" s="16"/>
      <c r="E158" s="52" t="s">
        <v>596</v>
      </c>
      <c r="F158" s="16"/>
      <c r="G158" s="25"/>
      <c r="H158" s="16"/>
      <c r="I158" s="24"/>
      <c r="J158" s="24"/>
      <c r="K158" s="16" t="s">
        <v>160</v>
      </c>
      <c r="L158" s="15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2"/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2"/>
      <c r="EN158" s="62"/>
      <c r="EO158" s="62"/>
      <c r="EP158" s="62"/>
      <c r="EQ158" s="62"/>
      <c r="ER158" s="62"/>
    </row>
    <row r="159" spans="1:148" s="63" customFormat="1" ht="15.75" x14ac:dyDescent="0.25">
      <c r="A159" s="16"/>
      <c r="B159" s="48"/>
      <c r="C159" s="24"/>
      <c r="D159" s="16"/>
      <c r="E159" s="52"/>
      <c r="F159" s="16"/>
      <c r="G159" s="25"/>
      <c r="H159" s="16"/>
      <c r="I159" s="24"/>
      <c r="J159" s="24"/>
      <c r="K159" s="16"/>
      <c r="L159" s="15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</row>
    <row r="160" spans="1:148" s="63" customFormat="1" ht="15.75" x14ac:dyDescent="0.25">
      <c r="A160" s="16">
        <v>6</v>
      </c>
      <c r="B160" s="48" t="s">
        <v>424</v>
      </c>
      <c r="C160" s="24" t="s">
        <v>426</v>
      </c>
      <c r="D160" s="16" t="s">
        <v>428</v>
      </c>
      <c r="E160" s="52">
        <v>20000</v>
      </c>
      <c r="F160" s="51">
        <v>10000</v>
      </c>
      <c r="G160" s="52">
        <v>10000</v>
      </c>
      <c r="H160" s="51">
        <v>10000</v>
      </c>
      <c r="I160" s="53">
        <v>10000</v>
      </c>
      <c r="J160" s="24" t="s">
        <v>225</v>
      </c>
      <c r="K160" s="16" t="s">
        <v>117</v>
      </c>
      <c r="L160" s="15" t="s">
        <v>72</v>
      </c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</row>
    <row r="161" spans="1:148" s="63" customFormat="1" ht="15.75" x14ac:dyDescent="0.25">
      <c r="A161" s="16"/>
      <c r="B161" s="48" t="s">
        <v>425</v>
      </c>
      <c r="C161" s="24" t="s">
        <v>427</v>
      </c>
      <c r="D161" s="16" t="s">
        <v>27</v>
      </c>
      <c r="E161" s="16" t="s">
        <v>727</v>
      </c>
      <c r="F161" s="16"/>
      <c r="G161" s="25"/>
      <c r="H161" s="16"/>
      <c r="I161" s="24"/>
      <c r="J161" s="24" t="s">
        <v>226</v>
      </c>
      <c r="K161" s="16" t="s">
        <v>165</v>
      </c>
      <c r="L161" s="15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</row>
    <row r="162" spans="1:148" s="63" customFormat="1" ht="15.75" x14ac:dyDescent="0.25">
      <c r="A162" s="16"/>
      <c r="B162" s="48"/>
      <c r="C162" s="24"/>
      <c r="D162" s="16"/>
      <c r="E162" s="52" t="s">
        <v>596</v>
      </c>
      <c r="F162" s="16"/>
      <c r="G162" s="25"/>
      <c r="H162" s="16"/>
      <c r="I162" s="24"/>
      <c r="J162" s="24" t="s">
        <v>162</v>
      </c>
      <c r="K162" s="24" t="s">
        <v>163</v>
      </c>
      <c r="L162" s="16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2"/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2"/>
      <c r="EN162" s="62"/>
      <c r="EO162" s="62"/>
      <c r="EP162" s="62"/>
      <c r="EQ162" s="62"/>
      <c r="ER162" s="62"/>
    </row>
    <row r="163" spans="1:148" s="63" customFormat="1" ht="15.75" x14ac:dyDescent="0.25">
      <c r="A163" s="16"/>
      <c r="B163" s="48"/>
      <c r="C163" s="24"/>
      <c r="D163" s="16"/>
      <c r="E163" s="52"/>
      <c r="F163" s="16"/>
      <c r="G163" s="25"/>
      <c r="H163" s="16"/>
      <c r="I163" s="24"/>
      <c r="J163" s="24"/>
      <c r="K163" s="24"/>
      <c r="L163" s="16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</row>
    <row r="164" spans="1:148" s="63" customFormat="1" ht="15.75" x14ac:dyDescent="0.25">
      <c r="A164" s="16"/>
      <c r="B164" s="48"/>
      <c r="C164" s="24"/>
      <c r="D164" s="16"/>
      <c r="E164" s="53"/>
      <c r="F164" s="16"/>
      <c r="G164" s="25"/>
      <c r="H164" s="16"/>
      <c r="I164" s="24"/>
      <c r="J164" s="24"/>
      <c r="K164" s="24"/>
      <c r="L164" s="16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</row>
    <row r="165" spans="1:148" s="63" customFormat="1" ht="15.75" x14ac:dyDescent="0.25">
      <c r="A165" s="16"/>
      <c r="B165" s="48"/>
      <c r="C165" s="24"/>
      <c r="D165" s="16"/>
      <c r="E165" s="39"/>
      <c r="F165" s="18"/>
      <c r="G165" s="54"/>
      <c r="H165" s="18"/>
      <c r="I165" s="18"/>
      <c r="J165" s="24"/>
      <c r="K165" s="16"/>
      <c r="L165" s="15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</row>
    <row r="166" spans="1:148" s="63" customFormat="1" ht="15.75" x14ac:dyDescent="0.25">
      <c r="A166" s="39"/>
      <c r="B166" s="35"/>
      <c r="C166" s="54"/>
      <c r="D166" s="18"/>
      <c r="E166" s="55">
        <f>SUM(E142:E165)</f>
        <v>210000</v>
      </c>
      <c r="F166" s="65">
        <f>SUM(F142:F165)</f>
        <v>170000</v>
      </c>
      <c r="G166" s="55">
        <f>SUM(G142:G165)</f>
        <v>160000</v>
      </c>
      <c r="H166" s="65">
        <f>SUM(H142:H165)</f>
        <v>160000</v>
      </c>
      <c r="I166" s="58">
        <f>SUM(I142:I165)</f>
        <v>160000</v>
      </c>
      <c r="J166" s="39"/>
      <c r="K166" s="18"/>
      <c r="L166" s="17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</row>
    <row r="167" spans="1:148" s="63" customFormat="1" ht="15.75" x14ac:dyDescent="0.25">
      <c r="A167" s="25"/>
      <c r="B167" s="49"/>
      <c r="C167" s="25"/>
      <c r="D167" s="25"/>
      <c r="E167" s="52"/>
      <c r="F167" s="25"/>
      <c r="G167" s="25"/>
      <c r="H167" s="25"/>
      <c r="I167" s="25"/>
      <c r="J167" s="25"/>
      <c r="K167" s="25"/>
      <c r="L167" s="25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</row>
    <row r="168" spans="1:148" s="63" customFormat="1" ht="15.75" x14ac:dyDescent="0.25">
      <c r="A168" s="54"/>
      <c r="B168" s="49"/>
      <c r="C168" s="25"/>
      <c r="D168" s="25"/>
      <c r="E168" s="52"/>
      <c r="F168" s="25"/>
      <c r="G168" s="25"/>
      <c r="H168" s="25"/>
      <c r="I168" s="25"/>
      <c r="J168" s="25"/>
      <c r="K168" s="25"/>
      <c r="L168" s="25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</row>
    <row r="169" spans="1:148" ht="18.75" x14ac:dyDescent="0.3">
      <c r="A169" s="27" t="s">
        <v>693</v>
      </c>
      <c r="B169" s="28"/>
      <c r="C169" s="28"/>
      <c r="D169" s="28" t="s">
        <v>3</v>
      </c>
      <c r="E169" s="177" t="s">
        <v>539</v>
      </c>
      <c r="F169" s="178"/>
      <c r="G169" s="178"/>
      <c r="H169" s="178"/>
      <c r="I169" s="179"/>
      <c r="J169" s="29" t="s">
        <v>9</v>
      </c>
      <c r="K169" s="28" t="s">
        <v>5</v>
      </c>
      <c r="L169" s="30" t="s">
        <v>7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</row>
    <row r="170" spans="1:148" ht="18.75" x14ac:dyDescent="0.3">
      <c r="A170" s="27" t="s">
        <v>694</v>
      </c>
      <c r="B170" s="31" t="s">
        <v>538</v>
      </c>
      <c r="C170" s="32" t="s">
        <v>2</v>
      </c>
      <c r="D170" s="31" t="s">
        <v>10</v>
      </c>
      <c r="E170" s="28">
        <v>2561</v>
      </c>
      <c r="F170" s="28">
        <v>2562</v>
      </c>
      <c r="G170" s="29">
        <v>2563</v>
      </c>
      <c r="H170" s="29">
        <v>2564</v>
      </c>
      <c r="I170" s="29">
        <v>2565</v>
      </c>
      <c r="J170" s="31" t="s">
        <v>417</v>
      </c>
      <c r="K170" s="31" t="s">
        <v>6</v>
      </c>
      <c r="L170" s="33" t="s">
        <v>8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</row>
    <row r="171" spans="1:148" ht="18.75" x14ac:dyDescent="0.3">
      <c r="A171" s="34" t="s">
        <v>0</v>
      </c>
      <c r="B171" s="35"/>
      <c r="C171" s="36"/>
      <c r="D171" s="35"/>
      <c r="E171" s="37" t="s">
        <v>4</v>
      </c>
      <c r="F171" s="37" t="s">
        <v>4</v>
      </c>
      <c r="G171" s="38" t="s">
        <v>4</v>
      </c>
      <c r="H171" s="37" t="s">
        <v>4</v>
      </c>
      <c r="I171" s="37" t="s">
        <v>4</v>
      </c>
      <c r="J171" s="39"/>
      <c r="K171" s="35"/>
      <c r="L171" s="40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</row>
    <row r="172" spans="1:148" ht="18.75" x14ac:dyDescent="0.3">
      <c r="A172" s="16">
        <v>7</v>
      </c>
      <c r="B172" s="48" t="s">
        <v>710</v>
      </c>
      <c r="C172" s="24" t="s">
        <v>711</v>
      </c>
      <c r="D172" s="16" t="s">
        <v>707</v>
      </c>
      <c r="E172" s="52">
        <v>20000</v>
      </c>
      <c r="F172" s="51">
        <v>10000</v>
      </c>
      <c r="G172" s="52">
        <v>10000</v>
      </c>
      <c r="H172" s="51">
        <v>10000</v>
      </c>
      <c r="I172" s="53">
        <v>10000</v>
      </c>
      <c r="J172" s="24" t="s">
        <v>285</v>
      </c>
      <c r="K172" s="16" t="s">
        <v>714</v>
      </c>
      <c r="L172" s="15" t="s">
        <v>72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</row>
    <row r="173" spans="1:148" ht="18.75" x14ac:dyDescent="0.3">
      <c r="A173" s="16"/>
      <c r="B173" s="48"/>
      <c r="C173" s="24" t="s">
        <v>712</v>
      </c>
      <c r="D173" s="16"/>
      <c r="E173" s="16"/>
      <c r="F173" s="16"/>
      <c r="G173" s="25"/>
      <c r="H173" s="16"/>
      <c r="I173" s="24"/>
      <c r="J173" s="24" t="s">
        <v>1</v>
      </c>
      <c r="K173" s="16" t="s">
        <v>715</v>
      </c>
      <c r="L173" s="15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</row>
    <row r="174" spans="1:148" ht="18.75" x14ac:dyDescent="0.3">
      <c r="A174" s="16"/>
      <c r="B174" s="48"/>
      <c r="C174" s="24" t="s">
        <v>713</v>
      </c>
      <c r="D174" s="16"/>
      <c r="E174" s="53"/>
      <c r="F174" s="16"/>
      <c r="G174" s="25"/>
      <c r="H174" s="16"/>
      <c r="I174" s="24"/>
      <c r="J174" s="24"/>
      <c r="K174" s="24" t="s">
        <v>716</v>
      </c>
      <c r="L174" s="16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</row>
    <row r="175" spans="1:148" ht="18.75" x14ac:dyDescent="0.3">
      <c r="A175" s="16"/>
      <c r="B175" s="48"/>
      <c r="C175" s="24"/>
      <c r="D175" s="16"/>
      <c r="E175" s="24"/>
      <c r="F175" s="16"/>
      <c r="G175" s="25"/>
      <c r="H175" s="16"/>
      <c r="I175" s="16"/>
      <c r="J175" s="24"/>
      <c r="K175" s="16" t="s">
        <v>161</v>
      </c>
      <c r="L175" s="15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</row>
    <row r="176" spans="1:148" ht="18.75" x14ac:dyDescent="0.3">
      <c r="A176" s="27"/>
      <c r="B176" s="48"/>
      <c r="C176" s="49"/>
      <c r="D176" s="48"/>
      <c r="E176" s="32"/>
      <c r="F176" s="31"/>
      <c r="G176" s="32"/>
      <c r="H176" s="31"/>
      <c r="I176" s="64"/>
      <c r="J176" s="24"/>
      <c r="K176" s="48"/>
      <c r="L176" s="1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</row>
    <row r="177" spans="1:148" s="63" customFormat="1" ht="15.75" x14ac:dyDescent="0.25">
      <c r="A177" s="16">
        <v>8</v>
      </c>
      <c r="B177" s="48" t="s">
        <v>717</v>
      </c>
      <c r="C177" s="24" t="s">
        <v>719</v>
      </c>
      <c r="D177" s="16" t="s">
        <v>720</v>
      </c>
      <c r="E177" s="52">
        <v>20000</v>
      </c>
      <c r="F177" s="51">
        <v>20000</v>
      </c>
      <c r="G177" s="52">
        <v>20000</v>
      </c>
      <c r="H177" s="51">
        <v>20000</v>
      </c>
      <c r="I177" s="53">
        <v>20000</v>
      </c>
      <c r="J177" s="24" t="s">
        <v>721</v>
      </c>
      <c r="K177" s="16" t="s">
        <v>723</v>
      </c>
      <c r="L177" s="15" t="s">
        <v>72</v>
      </c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2"/>
      <c r="DZ177" s="62"/>
      <c r="EA177" s="62"/>
      <c r="EB177" s="62"/>
      <c r="EC177" s="62"/>
      <c r="ED177" s="62"/>
      <c r="EE177" s="62"/>
      <c r="EF177" s="62"/>
      <c r="EG177" s="62"/>
      <c r="EH177" s="62"/>
      <c r="EI177" s="62"/>
      <c r="EJ177" s="62"/>
      <c r="EK177" s="62"/>
      <c r="EL177" s="62"/>
      <c r="EM177" s="62"/>
      <c r="EN177" s="62"/>
      <c r="EO177" s="62"/>
      <c r="EP177" s="62"/>
      <c r="EQ177" s="62"/>
      <c r="ER177" s="62"/>
    </row>
    <row r="178" spans="1:148" s="63" customFormat="1" ht="15.75" x14ac:dyDescent="0.25">
      <c r="A178" s="16"/>
      <c r="B178" s="48" t="s">
        <v>718</v>
      </c>
      <c r="C178" s="24" t="s">
        <v>1364</v>
      </c>
      <c r="D178" s="16"/>
      <c r="E178" s="16"/>
      <c r="F178" s="16"/>
      <c r="G178" s="25"/>
      <c r="H178" s="16"/>
      <c r="I178" s="24"/>
      <c r="J178" s="24" t="s">
        <v>722</v>
      </c>
      <c r="K178" s="16" t="s">
        <v>724</v>
      </c>
      <c r="L178" s="15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</row>
    <row r="179" spans="1:148" s="63" customFormat="1" ht="15.75" x14ac:dyDescent="0.25">
      <c r="A179" s="16"/>
      <c r="B179" s="48"/>
      <c r="C179" s="24" t="s">
        <v>1363</v>
      </c>
      <c r="D179" s="16"/>
      <c r="E179" s="52"/>
      <c r="F179" s="16"/>
      <c r="G179" s="25"/>
      <c r="H179" s="16"/>
      <c r="I179" s="24"/>
      <c r="J179" s="24"/>
      <c r="K179" s="16" t="s">
        <v>725</v>
      </c>
      <c r="L179" s="15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2"/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2"/>
      <c r="EN179" s="62"/>
      <c r="EO179" s="62"/>
      <c r="EP179" s="62"/>
      <c r="EQ179" s="62"/>
      <c r="ER179" s="62"/>
    </row>
    <row r="180" spans="1:148" s="63" customFormat="1" ht="15.75" x14ac:dyDescent="0.25">
      <c r="A180" s="16"/>
      <c r="B180" s="48"/>
      <c r="C180" s="24"/>
      <c r="D180" s="16"/>
      <c r="E180" s="52"/>
      <c r="F180" s="16"/>
      <c r="G180" s="25"/>
      <c r="H180" s="16"/>
      <c r="I180" s="24"/>
      <c r="J180" s="24"/>
      <c r="K180" s="16" t="s">
        <v>726</v>
      </c>
      <c r="L180" s="15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</row>
    <row r="181" spans="1:148" s="63" customFormat="1" ht="15.75" x14ac:dyDescent="0.25">
      <c r="A181" s="16"/>
      <c r="B181" s="48"/>
      <c r="C181" s="24"/>
      <c r="D181" s="16"/>
      <c r="E181" s="52"/>
      <c r="F181" s="16"/>
      <c r="G181" s="169"/>
      <c r="H181" s="16"/>
      <c r="I181" s="24"/>
      <c r="J181" s="24"/>
      <c r="K181" s="16"/>
      <c r="L181" s="15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</row>
    <row r="182" spans="1:148" s="63" customFormat="1" ht="15.75" x14ac:dyDescent="0.25">
      <c r="A182" s="16">
        <v>9</v>
      </c>
      <c r="B182" s="48" t="s">
        <v>2074</v>
      </c>
      <c r="C182" s="24" t="s">
        <v>2077</v>
      </c>
      <c r="D182" s="16" t="s">
        <v>2080</v>
      </c>
      <c r="E182" s="52"/>
      <c r="F182" s="16"/>
      <c r="G182" s="71">
        <v>10000</v>
      </c>
      <c r="H182" s="68">
        <v>10000</v>
      </c>
      <c r="I182" s="68">
        <v>10000</v>
      </c>
      <c r="J182" s="24" t="s">
        <v>721</v>
      </c>
      <c r="K182" s="16" t="s">
        <v>2083</v>
      </c>
      <c r="L182" s="15" t="s">
        <v>72</v>
      </c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</row>
    <row r="183" spans="1:148" s="63" customFormat="1" ht="15.75" x14ac:dyDescent="0.25">
      <c r="A183" s="16"/>
      <c r="B183" s="48" t="s">
        <v>2075</v>
      </c>
      <c r="C183" s="24" t="s">
        <v>2078</v>
      </c>
      <c r="D183" s="16" t="s">
        <v>2022</v>
      </c>
      <c r="E183" s="16"/>
      <c r="F183" s="16"/>
      <c r="G183" s="25"/>
      <c r="H183" s="16"/>
      <c r="I183" s="24"/>
      <c r="J183" s="24" t="s">
        <v>722</v>
      </c>
      <c r="K183" s="16" t="s">
        <v>2084</v>
      </c>
      <c r="L183" s="15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</row>
    <row r="184" spans="1:148" s="63" customFormat="1" ht="15.75" x14ac:dyDescent="0.25">
      <c r="A184" s="16"/>
      <c r="B184" s="48"/>
      <c r="C184" s="24" t="s">
        <v>2079</v>
      </c>
      <c r="D184" s="16"/>
      <c r="E184" s="53"/>
      <c r="F184" s="16"/>
      <c r="G184" s="25"/>
      <c r="H184" s="16"/>
      <c r="I184" s="24"/>
      <c r="J184" s="24"/>
      <c r="K184" s="24" t="s">
        <v>2082</v>
      </c>
      <c r="L184" s="16"/>
      <c r="M184" s="62"/>
      <c r="N184" s="62"/>
      <c r="O184" s="62"/>
      <c r="P184" s="62" t="s">
        <v>2088</v>
      </c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</row>
    <row r="185" spans="1:148" s="63" customFormat="1" ht="15.75" x14ac:dyDescent="0.25">
      <c r="A185" s="64"/>
      <c r="B185" s="48"/>
      <c r="C185" s="49"/>
      <c r="D185" s="48"/>
      <c r="E185" s="32"/>
      <c r="F185" s="31"/>
      <c r="G185" s="32"/>
      <c r="H185" s="31"/>
      <c r="I185" s="64"/>
      <c r="J185" s="24"/>
      <c r="K185" s="48"/>
      <c r="L185" s="19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</row>
    <row r="186" spans="1:148" s="63" customFormat="1" ht="15.75" x14ac:dyDescent="0.25">
      <c r="A186" s="16">
        <v>10</v>
      </c>
      <c r="B186" s="48" t="s">
        <v>2076</v>
      </c>
      <c r="C186" s="24" t="s">
        <v>303</v>
      </c>
      <c r="D186" s="16" t="s">
        <v>2081</v>
      </c>
      <c r="E186" s="52"/>
      <c r="F186" s="51"/>
      <c r="G186" s="52">
        <v>10000</v>
      </c>
      <c r="H186" s="68">
        <v>10000</v>
      </c>
      <c r="I186" s="68">
        <v>10000</v>
      </c>
      <c r="J186" s="24" t="s">
        <v>721</v>
      </c>
      <c r="K186" s="16" t="s">
        <v>2085</v>
      </c>
      <c r="L186" s="15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</row>
    <row r="187" spans="1:148" s="63" customFormat="1" ht="20.25" customHeight="1" x14ac:dyDescent="0.25">
      <c r="A187" s="16"/>
      <c r="B187" s="48"/>
      <c r="C187" s="24" t="s">
        <v>2087</v>
      </c>
      <c r="D187" s="16" t="s">
        <v>2022</v>
      </c>
      <c r="E187" s="16"/>
      <c r="F187" s="16"/>
      <c r="G187" s="25"/>
      <c r="H187" s="16"/>
      <c r="I187" s="24"/>
      <c r="J187" s="24" t="s">
        <v>722</v>
      </c>
      <c r="K187" s="16" t="s">
        <v>2086</v>
      </c>
      <c r="L187" s="15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</row>
    <row r="188" spans="1:148" s="63" customFormat="1" ht="20.25" customHeight="1" x14ac:dyDescent="0.25">
      <c r="A188" s="16"/>
      <c r="B188" s="48"/>
      <c r="C188" s="24"/>
      <c r="D188" s="16"/>
      <c r="E188" s="52"/>
      <c r="F188" s="16"/>
      <c r="G188" s="25"/>
      <c r="H188" s="16"/>
      <c r="I188" s="24"/>
      <c r="J188" s="24"/>
      <c r="K188" s="16"/>
      <c r="L188" s="15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</row>
    <row r="189" spans="1:148" s="63" customFormat="1" ht="20.25" customHeight="1" x14ac:dyDescent="0.25">
      <c r="A189" s="16"/>
      <c r="B189" s="48"/>
      <c r="C189" s="24"/>
      <c r="D189" s="16"/>
      <c r="E189" s="52"/>
      <c r="F189" s="16"/>
      <c r="G189" s="25"/>
      <c r="H189" s="16"/>
      <c r="I189" s="24"/>
      <c r="J189" s="24"/>
      <c r="K189" s="16"/>
      <c r="L189" s="15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</row>
    <row r="190" spans="1:148" s="63" customFormat="1" ht="20.25" customHeight="1" x14ac:dyDescent="0.25">
      <c r="A190" s="16"/>
      <c r="B190" s="48"/>
      <c r="C190" s="24"/>
      <c r="D190" s="97"/>
      <c r="E190" s="71"/>
      <c r="F190" s="16"/>
      <c r="G190" s="25"/>
      <c r="H190" s="16"/>
      <c r="I190" s="24"/>
      <c r="J190" s="24"/>
      <c r="K190" s="24"/>
      <c r="L190" s="16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</row>
    <row r="191" spans="1:148" s="63" customFormat="1" ht="20.25" customHeight="1" x14ac:dyDescent="0.25">
      <c r="A191" s="16"/>
      <c r="B191" s="48"/>
      <c r="C191" s="24"/>
      <c r="D191" s="16"/>
      <c r="E191" s="52"/>
      <c r="F191" s="51"/>
      <c r="G191" s="52"/>
      <c r="H191" s="51"/>
      <c r="I191" s="51"/>
      <c r="J191" s="16"/>
      <c r="K191" s="24"/>
      <c r="L191" s="16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</row>
    <row r="192" spans="1:148" s="63" customFormat="1" ht="20.25" customHeight="1" x14ac:dyDescent="0.25">
      <c r="A192" s="16"/>
      <c r="B192" s="16"/>
      <c r="C192" s="24"/>
      <c r="D192" s="97"/>
      <c r="E192" s="25"/>
      <c r="F192" s="16"/>
      <c r="G192" s="25"/>
      <c r="H192" s="16"/>
      <c r="I192" s="24"/>
      <c r="J192" s="24"/>
      <c r="K192" s="16"/>
      <c r="L192" s="15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</row>
    <row r="193" spans="1:148" s="63" customFormat="1" ht="20.25" customHeight="1" x14ac:dyDescent="0.25">
      <c r="A193" s="16"/>
      <c r="B193" s="48"/>
      <c r="C193" s="24"/>
      <c r="D193" s="16"/>
      <c r="E193" s="52"/>
      <c r="F193" s="51"/>
      <c r="G193" s="52"/>
      <c r="H193" s="51"/>
      <c r="I193" s="51"/>
      <c r="J193" s="16"/>
      <c r="K193" s="16"/>
      <c r="L193" s="15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</row>
    <row r="194" spans="1:148" s="63" customFormat="1" ht="20.25" customHeight="1" x14ac:dyDescent="0.25">
      <c r="A194" s="16"/>
      <c r="B194" s="48"/>
      <c r="C194" s="24"/>
      <c r="D194" s="16"/>
      <c r="E194" s="25"/>
      <c r="F194" s="16"/>
      <c r="G194" s="25"/>
      <c r="H194" s="16"/>
      <c r="I194" s="16"/>
      <c r="J194" s="16"/>
      <c r="K194" s="16"/>
      <c r="L194" s="1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</row>
    <row r="195" spans="1:148" s="63" customFormat="1" ht="20.25" customHeight="1" x14ac:dyDescent="0.25">
      <c r="A195" s="16"/>
      <c r="B195" s="48"/>
      <c r="C195" s="24"/>
      <c r="D195" s="16"/>
      <c r="E195" s="58"/>
      <c r="F195" s="18"/>
      <c r="G195" s="54"/>
      <c r="H195" s="18"/>
      <c r="I195" s="18"/>
      <c r="J195" s="24"/>
      <c r="K195" s="16"/>
      <c r="L195" s="15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</row>
    <row r="196" spans="1:148" s="63" customFormat="1" ht="20.25" customHeight="1" x14ac:dyDescent="0.25">
      <c r="A196" s="18"/>
      <c r="B196" s="35"/>
      <c r="C196" s="39"/>
      <c r="D196" s="18"/>
      <c r="E196" s="55">
        <f>SUM(E172:E195)</f>
        <v>40000</v>
      </c>
      <c r="F196" s="65">
        <f>SUM(F172:F195)</f>
        <v>30000</v>
      </c>
      <c r="G196" s="55">
        <f>SUM(G172:G195)</f>
        <v>50000</v>
      </c>
      <c r="H196" s="65">
        <f>SUM(H172:H195)</f>
        <v>50000</v>
      </c>
      <c r="I196" s="58">
        <f>SUM(I172:I195)</f>
        <v>50000</v>
      </c>
      <c r="J196" s="39"/>
      <c r="K196" s="18"/>
      <c r="L196" s="17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</row>
    <row r="197" spans="1:148" s="63" customFormat="1" ht="15.75" x14ac:dyDescent="0.25">
      <c r="A197" s="62"/>
      <c r="B197" s="62"/>
      <c r="C197" s="62"/>
      <c r="D197" s="62"/>
      <c r="E197" s="122">
        <f>E166+E196</f>
        <v>250000</v>
      </c>
      <c r="F197" s="122">
        <f t="shared" ref="F197:I197" si="1">F166+F196</f>
        <v>200000</v>
      </c>
      <c r="G197" s="122">
        <f t="shared" si="1"/>
        <v>210000</v>
      </c>
      <c r="H197" s="122">
        <f t="shared" si="1"/>
        <v>210000</v>
      </c>
      <c r="I197" s="122">
        <f t="shared" si="1"/>
        <v>210000</v>
      </c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</row>
    <row r="198" spans="1:148" s="63" customFormat="1" ht="15.75" x14ac:dyDescent="0.25">
      <c r="A198" s="62"/>
      <c r="B198" s="62"/>
      <c r="C198" s="62"/>
      <c r="D198" s="62"/>
      <c r="E198" s="122"/>
      <c r="F198" s="122"/>
      <c r="G198" s="122"/>
      <c r="H198" s="122"/>
      <c r="I198" s="12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</row>
    <row r="199" spans="1:148" s="63" customFormat="1" ht="15.75" x14ac:dyDescent="0.25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</row>
    <row r="200" spans="1:148" s="63" customFormat="1" ht="15.75" x14ac:dyDescent="0.25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</row>
    <row r="201" spans="1:148" s="63" customFormat="1" ht="15.75" x14ac:dyDescent="0.25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</row>
    <row r="202" spans="1:148" s="63" customFormat="1" ht="15.75" x14ac:dyDescent="0.25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</row>
    <row r="203" spans="1:148" ht="18.7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148" ht="18.7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148" ht="18.7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148" ht="18.7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148" ht="18.7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148" ht="18.7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8.7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8.7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8.7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8.7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</sheetData>
  <mergeCells count="8">
    <mergeCell ref="E139:I139"/>
    <mergeCell ref="E169:I169"/>
    <mergeCell ref="N81:Q81"/>
    <mergeCell ref="N96:S96"/>
    <mergeCell ref="E5:I5"/>
    <mergeCell ref="E36:I36"/>
    <mergeCell ref="E70:I70"/>
    <mergeCell ref="E104:I104"/>
  </mergeCells>
  <pageMargins left="3.937007874015748E-2" right="3.937007874015748E-2" top="0.19685039370078741" bottom="0.15748031496062992" header="0.31496062992125984" footer="0.31496062992125984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U345"/>
  <sheetViews>
    <sheetView topLeftCell="A292" zoomScale="93" zoomScaleNormal="93" workbookViewId="0">
      <selection activeCell="K307" sqref="K307"/>
    </sheetView>
  </sheetViews>
  <sheetFormatPr defaultRowHeight="14.25" x14ac:dyDescent="0.2"/>
  <cols>
    <col min="1" max="1" width="3" customWidth="1"/>
    <col min="2" max="2" width="20" customWidth="1"/>
    <col min="3" max="3" width="17.25" customWidth="1"/>
    <col min="4" max="4" width="16.5" customWidth="1"/>
    <col min="5" max="5" width="8.875" customWidth="1"/>
    <col min="6" max="6" width="8.625" customWidth="1"/>
    <col min="7" max="8" width="8.75" customWidth="1"/>
    <col min="9" max="9" width="8.625" customWidth="1"/>
    <col min="10" max="10" width="11.625" customWidth="1"/>
    <col min="11" max="11" width="15.625" customWidth="1"/>
    <col min="12" max="12" width="8.25" customWidth="1"/>
  </cols>
  <sheetData>
    <row r="1" spans="1:148" s="62" customFormat="1" ht="18.75" x14ac:dyDescent="0.3">
      <c r="A1" s="105" t="s">
        <v>762</v>
      </c>
      <c r="B1" s="106" t="s">
        <v>767</v>
      </c>
      <c r="C1" s="105"/>
      <c r="D1" s="105"/>
      <c r="E1" s="105"/>
      <c r="F1" s="111"/>
      <c r="G1" s="111"/>
      <c r="H1" s="111"/>
      <c r="I1" s="111"/>
      <c r="J1" s="111"/>
      <c r="K1" s="111"/>
      <c r="L1" s="111"/>
    </row>
    <row r="2" spans="1:148" s="62" customFormat="1" ht="18.75" x14ac:dyDescent="0.3">
      <c r="A2" s="105" t="s">
        <v>764</v>
      </c>
      <c r="B2" s="107" t="s">
        <v>765</v>
      </c>
      <c r="C2" s="107"/>
      <c r="D2" s="105"/>
      <c r="E2" s="105"/>
      <c r="F2" s="111"/>
      <c r="G2" s="111"/>
      <c r="H2" s="111"/>
      <c r="I2" s="111"/>
      <c r="J2" s="111"/>
      <c r="K2" s="111"/>
      <c r="L2" s="111"/>
    </row>
    <row r="3" spans="1:148" s="62" customFormat="1" ht="18.75" x14ac:dyDescent="0.3">
      <c r="A3" s="1"/>
      <c r="B3" s="23" t="s">
        <v>14</v>
      </c>
      <c r="C3" s="1"/>
      <c r="D3" s="1"/>
      <c r="E3" s="1"/>
    </row>
    <row r="4" spans="1:148" s="63" customFormat="1" ht="18.75" x14ac:dyDescent="0.3">
      <c r="A4" s="4"/>
      <c r="B4" s="1" t="s">
        <v>2034</v>
      </c>
      <c r="C4" s="1"/>
      <c r="D4" s="1"/>
      <c r="E4" s="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</row>
    <row r="5" spans="1:148" ht="18.75" x14ac:dyDescent="0.3">
      <c r="A5" s="64" t="s">
        <v>693</v>
      </c>
      <c r="B5" s="28"/>
      <c r="C5" s="28"/>
      <c r="D5" s="28" t="s">
        <v>3</v>
      </c>
      <c r="E5" s="177" t="s">
        <v>539</v>
      </c>
      <c r="F5" s="178"/>
      <c r="G5" s="178"/>
      <c r="H5" s="178"/>
      <c r="I5" s="179"/>
      <c r="J5" s="29" t="s">
        <v>9</v>
      </c>
      <c r="K5" s="28" t="s">
        <v>5</v>
      </c>
      <c r="L5" s="30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</row>
    <row r="6" spans="1:148" ht="18.75" x14ac:dyDescent="0.3">
      <c r="A6" s="64" t="s">
        <v>694</v>
      </c>
      <c r="B6" s="31" t="s">
        <v>538</v>
      </c>
      <c r="C6" s="32" t="s">
        <v>2</v>
      </c>
      <c r="D6" s="31" t="s">
        <v>10</v>
      </c>
      <c r="E6" s="28">
        <v>2561</v>
      </c>
      <c r="F6" s="28">
        <v>2562</v>
      </c>
      <c r="G6" s="29">
        <v>2563</v>
      </c>
      <c r="H6" s="29">
        <v>2564</v>
      </c>
      <c r="I6" s="29">
        <v>2565</v>
      </c>
      <c r="J6" s="31" t="s">
        <v>417</v>
      </c>
      <c r="K6" s="31" t="s">
        <v>6</v>
      </c>
      <c r="L6" s="33" t="s">
        <v>8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</row>
    <row r="7" spans="1:148" ht="18.75" x14ac:dyDescent="0.3">
      <c r="A7" s="117" t="s">
        <v>0</v>
      </c>
      <c r="B7" s="35"/>
      <c r="C7" s="36"/>
      <c r="D7" s="35"/>
      <c r="E7" s="37" t="s">
        <v>4</v>
      </c>
      <c r="F7" s="37" t="s">
        <v>4</v>
      </c>
      <c r="G7" s="38" t="s">
        <v>4</v>
      </c>
      <c r="H7" s="37" t="s">
        <v>4</v>
      </c>
      <c r="I7" s="37" t="s">
        <v>4</v>
      </c>
      <c r="J7" s="39"/>
      <c r="K7" s="35"/>
      <c r="L7" s="4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</row>
    <row r="8" spans="1:148" s="62" customFormat="1" ht="15.75" x14ac:dyDescent="0.25">
      <c r="A8" s="120">
        <v>1</v>
      </c>
      <c r="B8" s="48" t="s">
        <v>36</v>
      </c>
      <c r="C8" s="24" t="s">
        <v>37</v>
      </c>
      <c r="D8" s="16" t="s">
        <v>40</v>
      </c>
      <c r="E8" s="52">
        <v>60000</v>
      </c>
      <c r="F8" s="51">
        <v>60000</v>
      </c>
      <c r="G8" s="52">
        <v>50000</v>
      </c>
      <c r="H8" s="45">
        <v>50000</v>
      </c>
      <c r="I8" s="53">
        <v>50000</v>
      </c>
      <c r="J8" s="24" t="s">
        <v>227</v>
      </c>
      <c r="K8" s="16" t="s">
        <v>42</v>
      </c>
      <c r="L8" s="15" t="s">
        <v>614</v>
      </c>
    </row>
    <row r="9" spans="1:148" s="62" customFormat="1" ht="15.75" x14ac:dyDescent="0.25">
      <c r="A9" s="16"/>
      <c r="B9" s="48"/>
      <c r="C9" s="24" t="s">
        <v>38</v>
      </c>
      <c r="D9" s="16" t="s">
        <v>41</v>
      </c>
      <c r="E9" s="25" t="s">
        <v>727</v>
      </c>
      <c r="F9" s="16"/>
      <c r="G9" s="25"/>
      <c r="H9" s="16"/>
      <c r="I9" s="24"/>
      <c r="J9" s="24" t="s">
        <v>229</v>
      </c>
      <c r="K9" s="16" t="s">
        <v>43</v>
      </c>
      <c r="L9" s="15"/>
    </row>
    <row r="10" spans="1:148" s="62" customFormat="1" ht="15.75" x14ac:dyDescent="0.25">
      <c r="A10" s="16"/>
      <c r="B10" s="48"/>
      <c r="C10" s="24" t="s">
        <v>39</v>
      </c>
      <c r="D10" s="16"/>
      <c r="E10" s="25" t="s">
        <v>633</v>
      </c>
      <c r="F10" s="16"/>
      <c r="G10" s="25"/>
      <c r="H10" s="16"/>
      <c r="I10" s="24"/>
      <c r="J10" s="24" t="s">
        <v>230</v>
      </c>
      <c r="K10" s="16" t="s">
        <v>44</v>
      </c>
      <c r="L10" s="15"/>
    </row>
    <row r="11" spans="1:148" s="62" customFormat="1" ht="15.75" x14ac:dyDescent="0.25">
      <c r="A11" s="16"/>
      <c r="B11" s="48"/>
      <c r="C11" s="24"/>
      <c r="D11" s="16"/>
      <c r="E11" s="25"/>
      <c r="F11" s="16"/>
      <c r="G11" s="25"/>
      <c r="H11" s="16"/>
      <c r="I11" s="24"/>
      <c r="J11" s="24"/>
      <c r="K11" s="16" t="s">
        <v>45</v>
      </c>
      <c r="L11" s="15"/>
    </row>
    <row r="12" spans="1:148" s="62" customFormat="1" ht="15.75" hidden="1" x14ac:dyDescent="0.25">
      <c r="A12" s="16"/>
      <c r="B12" s="48"/>
      <c r="C12" s="24"/>
      <c r="D12" s="16"/>
      <c r="E12" s="25"/>
      <c r="F12" s="16"/>
      <c r="G12" s="25"/>
      <c r="H12" s="16"/>
      <c r="I12" s="24"/>
      <c r="J12" s="24"/>
      <c r="K12" s="16" t="s">
        <v>46</v>
      </c>
      <c r="L12" s="15"/>
    </row>
    <row r="13" spans="1:148" s="62" customFormat="1" ht="15.75" x14ac:dyDescent="0.25">
      <c r="A13" s="16"/>
      <c r="B13" s="48"/>
      <c r="C13" s="24"/>
      <c r="D13" s="16"/>
      <c r="E13" s="25"/>
      <c r="F13" s="16"/>
      <c r="G13" s="25"/>
      <c r="H13" s="16"/>
      <c r="I13" s="24"/>
      <c r="J13" s="24"/>
      <c r="K13" s="16"/>
      <c r="L13" s="15"/>
    </row>
    <row r="14" spans="1:148" s="62" customFormat="1" ht="15.75" x14ac:dyDescent="0.25">
      <c r="A14" s="99">
        <v>2</v>
      </c>
      <c r="B14" s="48" t="s">
        <v>760</v>
      </c>
      <c r="C14" s="24" t="s">
        <v>383</v>
      </c>
      <c r="D14" s="16" t="s">
        <v>389</v>
      </c>
      <c r="E14" s="52">
        <v>50000</v>
      </c>
      <c r="F14" s="51">
        <v>50000</v>
      </c>
      <c r="G14" s="52">
        <v>50000</v>
      </c>
      <c r="H14" s="51">
        <v>50000</v>
      </c>
      <c r="I14" s="53">
        <v>50000</v>
      </c>
      <c r="J14" s="24" t="s">
        <v>1272</v>
      </c>
      <c r="K14" s="16" t="s">
        <v>390</v>
      </c>
      <c r="L14" s="15" t="s">
        <v>614</v>
      </c>
    </row>
    <row r="15" spans="1:148" s="62" customFormat="1" ht="15.75" x14ac:dyDescent="0.25">
      <c r="A15" s="16"/>
      <c r="B15" s="48" t="s">
        <v>761</v>
      </c>
      <c r="C15" s="24" t="s">
        <v>384</v>
      </c>
      <c r="D15" s="16" t="s">
        <v>310</v>
      </c>
      <c r="E15" s="25" t="s">
        <v>727</v>
      </c>
      <c r="F15" s="16"/>
      <c r="G15" s="25"/>
      <c r="H15" s="16"/>
      <c r="I15" s="24"/>
      <c r="J15" s="24" t="s">
        <v>1273</v>
      </c>
      <c r="K15" s="16" t="s">
        <v>391</v>
      </c>
      <c r="L15" s="15"/>
    </row>
    <row r="16" spans="1:148" s="62" customFormat="1" ht="15.75" x14ac:dyDescent="0.25">
      <c r="A16" s="16"/>
      <c r="B16" s="48" t="s">
        <v>189</v>
      </c>
      <c r="C16" s="24" t="s">
        <v>385</v>
      </c>
      <c r="D16" s="16" t="s">
        <v>34</v>
      </c>
      <c r="E16" s="25" t="s">
        <v>634</v>
      </c>
      <c r="F16" s="16"/>
      <c r="G16" s="25"/>
      <c r="H16" s="16"/>
      <c r="I16" s="24"/>
      <c r="J16" s="24" t="s">
        <v>1274</v>
      </c>
      <c r="K16" s="24" t="s">
        <v>386</v>
      </c>
      <c r="L16" s="16"/>
    </row>
    <row r="17" spans="1:12" s="62" customFormat="1" ht="15.75" x14ac:dyDescent="0.25">
      <c r="A17" s="16"/>
      <c r="B17" s="48"/>
      <c r="C17" s="24" t="s">
        <v>386</v>
      </c>
      <c r="D17" s="16"/>
      <c r="E17" s="25"/>
      <c r="F17" s="16"/>
      <c r="G17" s="25"/>
      <c r="H17" s="16"/>
      <c r="I17" s="24"/>
      <c r="J17" s="24" t="s">
        <v>1275</v>
      </c>
      <c r="K17" s="24" t="s">
        <v>387</v>
      </c>
      <c r="L17" s="16"/>
    </row>
    <row r="18" spans="1:12" s="62" customFormat="1" ht="15.75" x14ac:dyDescent="0.25">
      <c r="A18" s="16"/>
      <c r="B18" s="48"/>
      <c r="C18" s="24" t="s">
        <v>387</v>
      </c>
      <c r="D18" s="16"/>
      <c r="E18" s="25"/>
      <c r="F18" s="16"/>
      <c r="G18" s="25"/>
      <c r="H18" s="16"/>
      <c r="I18" s="24"/>
      <c r="J18" s="24" t="s">
        <v>682</v>
      </c>
      <c r="K18" s="24" t="s">
        <v>388</v>
      </c>
      <c r="L18" s="16"/>
    </row>
    <row r="19" spans="1:12" s="62" customFormat="1" ht="15.75" x14ac:dyDescent="0.25">
      <c r="A19" s="16"/>
      <c r="B19" s="48"/>
      <c r="C19" s="24" t="s">
        <v>388</v>
      </c>
      <c r="D19" s="16"/>
      <c r="E19" s="25"/>
      <c r="F19" s="16"/>
      <c r="G19" s="25"/>
      <c r="H19" s="16"/>
      <c r="I19" s="24"/>
      <c r="J19" s="24"/>
      <c r="K19" s="24"/>
      <c r="L19" s="16"/>
    </row>
    <row r="20" spans="1:12" s="62" customFormat="1" ht="15.75" x14ac:dyDescent="0.25">
      <c r="A20" s="16"/>
      <c r="B20" s="48"/>
      <c r="C20" s="24"/>
      <c r="D20" s="16"/>
      <c r="E20" s="25"/>
      <c r="F20" s="16"/>
      <c r="G20" s="25"/>
      <c r="H20" s="16"/>
      <c r="I20" s="24"/>
      <c r="J20" s="24"/>
      <c r="K20" s="24"/>
      <c r="L20" s="16"/>
    </row>
    <row r="21" spans="1:12" s="62" customFormat="1" ht="15.75" x14ac:dyDescent="0.25">
      <c r="A21" s="16">
        <v>3</v>
      </c>
      <c r="B21" s="48" t="s">
        <v>48</v>
      </c>
      <c r="C21" s="24" t="s">
        <v>50</v>
      </c>
      <c r="D21" s="16" t="s">
        <v>451</v>
      </c>
      <c r="E21" s="52">
        <v>3000</v>
      </c>
      <c r="F21" s="51">
        <v>3000</v>
      </c>
      <c r="G21" s="52">
        <v>3000</v>
      </c>
      <c r="H21" s="51">
        <v>3000</v>
      </c>
      <c r="I21" s="53">
        <v>3000</v>
      </c>
      <c r="J21" s="24" t="s">
        <v>228</v>
      </c>
      <c r="K21" s="24" t="s">
        <v>52</v>
      </c>
      <c r="L21" s="16" t="s">
        <v>614</v>
      </c>
    </row>
    <row r="22" spans="1:12" s="62" customFormat="1" ht="15.75" x14ac:dyDescent="0.25">
      <c r="A22" s="16"/>
      <c r="B22" s="48" t="s">
        <v>49</v>
      </c>
      <c r="C22" s="24" t="s">
        <v>51</v>
      </c>
      <c r="D22" s="16" t="s">
        <v>190</v>
      </c>
      <c r="E22" s="25" t="s">
        <v>727</v>
      </c>
      <c r="F22" s="16"/>
      <c r="G22" s="25"/>
      <c r="H22" s="16"/>
      <c r="I22" s="24"/>
      <c r="J22" s="24" t="s">
        <v>1276</v>
      </c>
      <c r="K22" s="24" t="s">
        <v>51</v>
      </c>
      <c r="L22" s="16"/>
    </row>
    <row r="23" spans="1:12" s="62" customFormat="1" ht="15.75" x14ac:dyDescent="0.25">
      <c r="A23" s="16"/>
      <c r="B23" s="48"/>
      <c r="C23" s="24"/>
      <c r="D23" s="16" t="s">
        <v>87</v>
      </c>
      <c r="E23" s="25" t="s">
        <v>635</v>
      </c>
      <c r="F23" s="16"/>
      <c r="G23" s="25"/>
      <c r="H23" s="16"/>
      <c r="I23" s="24"/>
      <c r="J23" s="24"/>
      <c r="K23" s="24"/>
      <c r="L23" s="16"/>
    </row>
    <row r="24" spans="1:12" s="62" customFormat="1" ht="15.75" x14ac:dyDescent="0.25">
      <c r="A24" s="16"/>
      <c r="B24" s="48"/>
      <c r="C24" s="24"/>
      <c r="D24" s="97"/>
      <c r="E24" s="25"/>
      <c r="F24" s="16"/>
      <c r="G24" s="25"/>
      <c r="H24" s="16"/>
      <c r="I24" s="24"/>
      <c r="J24" s="24"/>
      <c r="K24" s="97"/>
      <c r="L24" s="15"/>
    </row>
    <row r="25" spans="1:12" s="62" customFormat="1" ht="15.75" x14ac:dyDescent="0.25">
      <c r="A25" s="16">
        <v>4</v>
      </c>
      <c r="B25" s="48" t="s">
        <v>393</v>
      </c>
      <c r="C25" s="24" t="s">
        <v>394</v>
      </c>
      <c r="D25" s="16" t="s">
        <v>398</v>
      </c>
      <c r="E25" s="71">
        <v>5000</v>
      </c>
      <c r="F25" s="68">
        <v>5000</v>
      </c>
      <c r="G25" s="71">
        <v>5000</v>
      </c>
      <c r="H25" s="68">
        <v>5000</v>
      </c>
      <c r="I25" s="67">
        <v>5000</v>
      </c>
      <c r="J25" s="24" t="s">
        <v>231</v>
      </c>
      <c r="K25" s="16" t="s">
        <v>403</v>
      </c>
      <c r="L25" s="16" t="s">
        <v>614</v>
      </c>
    </row>
    <row r="26" spans="1:12" s="62" customFormat="1" ht="15.75" x14ac:dyDescent="0.25">
      <c r="A26" s="16"/>
      <c r="B26" s="48" t="s">
        <v>392</v>
      </c>
      <c r="C26" s="24" t="s">
        <v>395</v>
      </c>
      <c r="D26" s="16" t="s">
        <v>399</v>
      </c>
      <c r="E26" s="24" t="s">
        <v>727</v>
      </c>
      <c r="F26" s="68"/>
      <c r="G26" s="71"/>
      <c r="H26" s="68"/>
      <c r="I26" s="67"/>
      <c r="J26" s="24" t="s">
        <v>402</v>
      </c>
      <c r="K26" s="16" t="s">
        <v>404</v>
      </c>
      <c r="L26" s="15"/>
    </row>
    <row r="27" spans="1:12" s="62" customFormat="1" ht="15.75" x14ac:dyDescent="0.25">
      <c r="A27" s="16"/>
      <c r="B27" s="48"/>
      <c r="C27" s="16" t="s">
        <v>396</v>
      </c>
      <c r="D27" s="16" t="s">
        <v>400</v>
      </c>
      <c r="E27" s="25" t="s">
        <v>636</v>
      </c>
      <c r="F27" s="68"/>
      <c r="G27" s="71"/>
      <c r="H27" s="68"/>
      <c r="I27" s="67"/>
      <c r="J27" s="24"/>
      <c r="K27" s="16" t="s">
        <v>405</v>
      </c>
      <c r="L27" s="15"/>
    </row>
    <row r="28" spans="1:12" s="62" customFormat="1" ht="15.75" x14ac:dyDescent="0.25">
      <c r="A28" s="16"/>
      <c r="B28" s="48"/>
      <c r="C28" s="24" t="s">
        <v>397</v>
      </c>
      <c r="D28" s="16" t="s">
        <v>401</v>
      </c>
      <c r="E28" s="71"/>
      <c r="F28" s="68"/>
      <c r="G28" s="71"/>
      <c r="H28" s="68"/>
      <c r="I28" s="67"/>
      <c r="J28" s="24"/>
      <c r="K28" s="16" t="s">
        <v>406</v>
      </c>
      <c r="L28" s="15"/>
    </row>
    <row r="29" spans="1:12" s="62" customFormat="1" ht="15.75" x14ac:dyDescent="0.25">
      <c r="A29" s="16"/>
      <c r="B29" s="48"/>
      <c r="C29" s="24"/>
      <c r="D29" s="16"/>
      <c r="E29" s="71"/>
      <c r="F29" s="68"/>
      <c r="G29" s="71"/>
      <c r="H29" s="68"/>
      <c r="I29" s="67"/>
      <c r="J29" s="24"/>
      <c r="K29" s="16"/>
      <c r="L29" s="15"/>
    </row>
    <row r="30" spans="1:12" s="62" customFormat="1" ht="15.75" x14ac:dyDescent="0.25">
      <c r="A30" s="16">
        <v>5</v>
      </c>
      <c r="B30" s="48" t="s">
        <v>452</v>
      </c>
      <c r="C30" s="24" t="s">
        <v>453</v>
      </c>
      <c r="D30" s="16" t="s">
        <v>454</v>
      </c>
      <c r="E30" s="71">
        <v>5000</v>
      </c>
      <c r="F30" s="68">
        <v>5000</v>
      </c>
      <c r="G30" s="71">
        <v>5000</v>
      </c>
      <c r="H30" s="68">
        <v>5000</v>
      </c>
      <c r="I30" s="67">
        <v>5000</v>
      </c>
      <c r="J30" s="24" t="s">
        <v>455</v>
      </c>
      <c r="K30" s="24" t="s">
        <v>456</v>
      </c>
      <c r="L30" s="16" t="s">
        <v>614</v>
      </c>
    </row>
    <row r="31" spans="1:12" s="62" customFormat="1" ht="15.75" x14ac:dyDescent="0.25">
      <c r="A31" s="16"/>
      <c r="B31" s="48"/>
      <c r="C31" s="96" t="s">
        <v>457</v>
      </c>
      <c r="D31" s="24" t="s">
        <v>190</v>
      </c>
      <c r="E31" s="68" t="s">
        <v>727</v>
      </c>
      <c r="F31" s="24"/>
      <c r="G31" s="24"/>
      <c r="H31" s="16"/>
      <c r="I31" s="16"/>
      <c r="J31" s="16" t="s">
        <v>458</v>
      </c>
      <c r="K31" s="96" t="s">
        <v>459</v>
      </c>
      <c r="L31" s="16"/>
    </row>
    <row r="32" spans="1:12" s="62" customFormat="1" ht="15.75" x14ac:dyDescent="0.25">
      <c r="A32" s="16"/>
      <c r="B32" s="48"/>
      <c r="C32" s="24"/>
      <c r="D32" s="16" t="s">
        <v>87</v>
      </c>
      <c r="E32" s="71" t="s">
        <v>636</v>
      </c>
      <c r="F32" s="16"/>
      <c r="G32" s="25"/>
      <c r="H32" s="16"/>
      <c r="I32" s="24"/>
      <c r="J32" s="24" t="s">
        <v>310</v>
      </c>
      <c r="K32" s="16" t="s">
        <v>460</v>
      </c>
      <c r="L32" s="16"/>
    </row>
    <row r="33" spans="1:148" s="62" customFormat="1" ht="15.75" x14ac:dyDescent="0.25">
      <c r="A33" s="16"/>
      <c r="B33" s="48"/>
      <c r="C33" s="24"/>
      <c r="D33" s="16"/>
      <c r="E33" s="39"/>
      <c r="F33" s="18"/>
      <c r="G33" s="54"/>
      <c r="H33" s="18"/>
      <c r="I33" s="18"/>
      <c r="J33" s="24"/>
      <c r="K33" s="16"/>
      <c r="L33" s="15"/>
    </row>
    <row r="34" spans="1:148" s="62" customFormat="1" ht="15.75" x14ac:dyDescent="0.25">
      <c r="A34" s="18"/>
      <c r="B34" s="35"/>
      <c r="C34" s="39"/>
      <c r="D34" s="18"/>
      <c r="E34" s="55">
        <f>SUM(E8:E33)</f>
        <v>123000</v>
      </c>
      <c r="F34" s="65">
        <f>SUM(F8:F33)</f>
        <v>123000</v>
      </c>
      <c r="G34" s="55">
        <f>SUM(G8:G33)</f>
        <v>113000</v>
      </c>
      <c r="H34" s="57">
        <f>SUM(H8:H33)</f>
        <v>113000</v>
      </c>
      <c r="I34" s="58">
        <f>SUM(I8:I33)</f>
        <v>113000</v>
      </c>
      <c r="J34" s="39"/>
      <c r="K34" s="18"/>
      <c r="L34" s="17"/>
    </row>
    <row r="35" spans="1:148" s="62" customFormat="1" ht="15.75" x14ac:dyDescent="0.25">
      <c r="A35" s="25"/>
      <c r="B35" s="49"/>
      <c r="C35" s="25"/>
      <c r="D35" s="25"/>
      <c r="E35" s="52"/>
      <c r="F35" s="52"/>
      <c r="G35" s="52"/>
      <c r="H35" s="52"/>
      <c r="I35" s="52"/>
      <c r="J35" s="25"/>
      <c r="K35" s="25"/>
      <c r="L35" s="25"/>
    </row>
    <row r="36" spans="1:148" s="62" customFormat="1" ht="15.75" x14ac:dyDescent="0.25">
      <c r="A36" s="36"/>
    </row>
    <row r="37" spans="1:148" ht="18.75" x14ac:dyDescent="0.3">
      <c r="A37" s="64" t="s">
        <v>693</v>
      </c>
      <c r="B37" s="28"/>
      <c r="C37" s="28"/>
      <c r="D37" s="28" t="s">
        <v>3</v>
      </c>
      <c r="E37" s="177" t="s">
        <v>539</v>
      </c>
      <c r="F37" s="178"/>
      <c r="G37" s="178"/>
      <c r="H37" s="178"/>
      <c r="I37" s="179"/>
      <c r="J37" s="29" t="s">
        <v>9</v>
      </c>
      <c r="K37" s="28" t="s">
        <v>5</v>
      </c>
      <c r="L37" s="30" t="s">
        <v>7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</row>
    <row r="38" spans="1:148" ht="18.75" x14ac:dyDescent="0.3">
      <c r="A38" s="64" t="s">
        <v>694</v>
      </c>
      <c r="B38" s="31" t="s">
        <v>538</v>
      </c>
      <c r="C38" s="32" t="s">
        <v>2</v>
      </c>
      <c r="D38" s="31" t="s">
        <v>10</v>
      </c>
      <c r="E38" s="28">
        <v>2561</v>
      </c>
      <c r="F38" s="28">
        <v>2562</v>
      </c>
      <c r="G38" s="29">
        <v>2563</v>
      </c>
      <c r="H38" s="29">
        <v>2564</v>
      </c>
      <c r="I38" s="29">
        <v>2565</v>
      </c>
      <c r="J38" s="31" t="s">
        <v>417</v>
      </c>
      <c r="K38" s="31" t="s">
        <v>6</v>
      </c>
      <c r="L38" s="33" t="s">
        <v>8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</row>
    <row r="39" spans="1:148" ht="18.75" x14ac:dyDescent="0.3">
      <c r="A39" s="117" t="s">
        <v>0</v>
      </c>
      <c r="B39" s="35"/>
      <c r="C39" s="36"/>
      <c r="D39" s="35"/>
      <c r="E39" s="37" t="s">
        <v>4</v>
      </c>
      <c r="F39" s="37" t="s">
        <v>4</v>
      </c>
      <c r="G39" s="38" t="s">
        <v>4</v>
      </c>
      <c r="H39" s="37" t="s">
        <v>4</v>
      </c>
      <c r="I39" s="37" t="s">
        <v>4</v>
      </c>
      <c r="J39" s="39"/>
      <c r="K39" s="35"/>
      <c r="L39" s="4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</row>
    <row r="40" spans="1:148" s="62" customFormat="1" ht="15.75" x14ac:dyDescent="0.25">
      <c r="A40" s="16">
        <v>6</v>
      </c>
      <c r="B40" s="48" t="s">
        <v>461</v>
      </c>
      <c r="C40" s="24" t="s">
        <v>462</v>
      </c>
      <c r="D40" s="16" t="s">
        <v>454</v>
      </c>
      <c r="E40" s="71">
        <v>5000</v>
      </c>
      <c r="F40" s="68">
        <v>5000</v>
      </c>
      <c r="G40" s="71">
        <v>5000</v>
      </c>
      <c r="H40" s="68">
        <v>5000</v>
      </c>
      <c r="I40" s="67">
        <v>5000</v>
      </c>
      <c r="J40" s="24" t="s">
        <v>463</v>
      </c>
      <c r="K40" s="16" t="s">
        <v>464</v>
      </c>
      <c r="L40" s="16" t="s">
        <v>614</v>
      </c>
    </row>
    <row r="41" spans="1:148" s="62" customFormat="1" ht="15.75" x14ac:dyDescent="0.25">
      <c r="A41" s="16"/>
      <c r="B41" s="48"/>
      <c r="C41" s="24" t="s">
        <v>465</v>
      </c>
      <c r="D41" s="16" t="s">
        <v>190</v>
      </c>
      <c r="E41" s="68" t="s">
        <v>727</v>
      </c>
      <c r="F41" s="68"/>
      <c r="G41" s="71"/>
      <c r="H41" s="68"/>
      <c r="I41" s="67"/>
      <c r="J41" s="24" t="s">
        <v>466</v>
      </c>
      <c r="K41" s="16" t="s">
        <v>467</v>
      </c>
      <c r="L41" s="16"/>
    </row>
    <row r="42" spans="1:148" s="62" customFormat="1" ht="15.75" x14ac:dyDescent="0.25">
      <c r="A42" s="16"/>
      <c r="B42" s="48"/>
      <c r="C42" s="24"/>
      <c r="D42" s="16" t="s">
        <v>87</v>
      </c>
      <c r="E42" s="71" t="s">
        <v>636</v>
      </c>
      <c r="F42" s="68"/>
      <c r="G42" s="71"/>
      <c r="H42" s="68"/>
      <c r="I42" s="67"/>
      <c r="J42" s="24" t="s">
        <v>468</v>
      </c>
      <c r="K42" s="16" t="s">
        <v>469</v>
      </c>
      <c r="L42" s="15"/>
    </row>
    <row r="43" spans="1:148" s="62" customFormat="1" ht="15.75" x14ac:dyDescent="0.25">
      <c r="A43" s="16"/>
      <c r="B43" s="48"/>
      <c r="C43" s="24"/>
      <c r="D43" s="16"/>
      <c r="E43" s="71"/>
      <c r="F43" s="68"/>
      <c r="G43" s="71"/>
      <c r="H43" s="68"/>
      <c r="I43" s="68"/>
      <c r="J43" s="16" t="s">
        <v>15</v>
      </c>
      <c r="K43" s="16"/>
      <c r="L43" s="15"/>
    </row>
    <row r="44" spans="1:148" s="62" customFormat="1" ht="15.75" x14ac:dyDescent="0.25">
      <c r="A44" s="16"/>
      <c r="B44" s="48"/>
      <c r="C44" s="24"/>
      <c r="D44" s="16"/>
      <c r="E44" s="71"/>
      <c r="F44" s="68"/>
      <c r="G44" s="71"/>
      <c r="H44" s="68"/>
      <c r="I44" s="67"/>
      <c r="J44" s="24"/>
      <c r="K44" s="16"/>
      <c r="L44" s="15"/>
    </row>
    <row r="45" spans="1:148" s="62" customFormat="1" ht="15.75" x14ac:dyDescent="0.25">
      <c r="A45" s="16">
        <v>7</v>
      </c>
      <c r="B45" s="48" t="s">
        <v>470</v>
      </c>
      <c r="C45" s="24" t="s">
        <v>471</v>
      </c>
      <c r="D45" s="16" t="s">
        <v>454</v>
      </c>
      <c r="E45" s="71">
        <v>5000</v>
      </c>
      <c r="F45" s="68">
        <v>5000</v>
      </c>
      <c r="G45" s="71">
        <v>5000</v>
      </c>
      <c r="H45" s="68">
        <v>5000</v>
      </c>
      <c r="I45" s="67">
        <v>50000</v>
      </c>
      <c r="J45" s="24" t="s">
        <v>524</v>
      </c>
      <c r="K45" s="16" t="s">
        <v>464</v>
      </c>
      <c r="L45" s="16" t="s">
        <v>614</v>
      </c>
    </row>
    <row r="46" spans="1:148" s="62" customFormat="1" ht="15.75" x14ac:dyDescent="0.25">
      <c r="A46" s="16"/>
      <c r="B46" s="48" t="s">
        <v>472</v>
      </c>
      <c r="C46" s="24" t="s">
        <v>182</v>
      </c>
      <c r="D46" s="16" t="s">
        <v>190</v>
      </c>
      <c r="E46" s="68" t="s">
        <v>727</v>
      </c>
      <c r="F46" s="68"/>
      <c r="G46" s="71"/>
      <c r="H46" s="68"/>
      <c r="I46" s="67"/>
      <c r="J46" s="24" t="s">
        <v>473</v>
      </c>
      <c r="K46" s="16" t="s">
        <v>474</v>
      </c>
      <c r="L46" s="16"/>
    </row>
    <row r="47" spans="1:148" s="62" customFormat="1" ht="15.75" x14ac:dyDescent="0.25">
      <c r="A47" s="16"/>
      <c r="B47" s="48"/>
      <c r="C47" s="24"/>
      <c r="D47" s="16" t="s">
        <v>87</v>
      </c>
      <c r="E47" s="71" t="s">
        <v>636</v>
      </c>
      <c r="F47" s="68"/>
      <c r="G47" s="71"/>
      <c r="H47" s="68"/>
      <c r="I47" s="67"/>
      <c r="J47" s="24" t="s">
        <v>475</v>
      </c>
      <c r="K47" s="16" t="s">
        <v>476</v>
      </c>
      <c r="L47" s="15"/>
    </row>
    <row r="48" spans="1:148" s="62" customFormat="1" ht="15.75" x14ac:dyDescent="0.25">
      <c r="A48" s="16"/>
      <c r="B48" s="48"/>
      <c r="C48" s="16"/>
      <c r="D48" s="16"/>
      <c r="E48" s="25"/>
      <c r="F48" s="16"/>
      <c r="G48" s="25"/>
      <c r="H48" s="16"/>
      <c r="I48" s="24"/>
      <c r="J48" s="24"/>
      <c r="K48" s="16" t="s">
        <v>473</v>
      </c>
      <c r="L48" s="15"/>
    </row>
    <row r="49" spans="1:12" s="62" customFormat="1" ht="15.75" x14ac:dyDescent="0.25">
      <c r="A49" s="16"/>
      <c r="B49" s="48"/>
      <c r="C49" s="24"/>
      <c r="D49" s="16"/>
      <c r="E49" s="67"/>
      <c r="F49" s="68"/>
      <c r="G49" s="71"/>
      <c r="H49" s="68"/>
      <c r="I49" s="68"/>
      <c r="J49" s="16"/>
      <c r="K49" s="16"/>
      <c r="L49" s="15"/>
    </row>
    <row r="50" spans="1:12" s="62" customFormat="1" ht="15.75" x14ac:dyDescent="0.25">
      <c r="A50" s="16">
        <v>8</v>
      </c>
      <c r="B50" s="48" t="s">
        <v>477</v>
      </c>
      <c r="C50" s="24" t="s">
        <v>478</v>
      </c>
      <c r="D50" s="16" t="s">
        <v>479</v>
      </c>
      <c r="E50" s="52">
        <v>515200</v>
      </c>
      <c r="F50" s="51">
        <v>600000</v>
      </c>
      <c r="G50" s="52">
        <v>600000</v>
      </c>
      <c r="H50" s="51">
        <v>600000</v>
      </c>
      <c r="I50" s="53">
        <v>600000</v>
      </c>
      <c r="J50" s="24" t="s">
        <v>550</v>
      </c>
      <c r="K50" s="24" t="s">
        <v>530</v>
      </c>
      <c r="L50" s="16" t="s">
        <v>614</v>
      </c>
    </row>
    <row r="51" spans="1:12" s="62" customFormat="1" ht="15.75" x14ac:dyDescent="0.25">
      <c r="A51" s="16"/>
      <c r="B51" s="48" t="s">
        <v>758</v>
      </c>
      <c r="C51" s="24" t="s">
        <v>480</v>
      </c>
      <c r="D51" s="16" t="s">
        <v>190</v>
      </c>
      <c r="E51" s="68" t="s">
        <v>727</v>
      </c>
      <c r="F51" s="16"/>
      <c r="G51" s="25"/>
      <c r="H51" s="16"/>
      <c r="I51" s="24"/>
      <c r="J51" s="24" t="s">
        <v>481</v>
      </c>
      <c r="K51" s="24" t="s">
        <v>482</v>
      </c>
      <c r="L51" s="16"/>
    </row>
    <row r="52" spans="1:12" s="62" customFormat="1" ht="15.75" x14ac:dyDescent="0.25">
      <c r="A52" s="16"/>
      <c r="B52" s="48" t="s">
        <v>35</v>
      </c>
      <c r="C52" s="24" t="s">
        <v>483</v>
      </c>
      <c r="D52" s="24" t="s">
        <v>87</v>
      </c>
      <c r="E52" s="68" t="s">
        <v>637</v>
      </c>
      <c r="F52" s="24"/>
      <c r="G52" s="24"/>
      <c r="H52" s="16"/>
      <c r="I52" s="16"/>
      <c r="J52" s="16" t="s">
        <v>484</v>
      </c>
      <c r="K52" s="16" t="s">
        <v>485</v>
      </c>
      <c r="L52" s="16"/>
    </row>
    <row r="53" spans="1:12" s="62" customFormat="1" ht="15.75" x14ac:dyDescent="0.25">
      <c r="A53" s="16"/>
      <c r="B53" s="48"/>
      <c r="C53" s="24" t="s">
        <v>41</v>
      </c>
      <c r="D53" s="16"/>
      <c r="E53" s="24"/>
      <c r="F53" s="16"/>
      <c r="G53" s="25"/>
      <c r="H53" s="16"/>
      <c r="I53" s="24"/>
      <c r="J53" s="24" t="s">
        <v>486</v>
      </c>
      <c r="K53" s="16"/>
      <c r="L53" s="15"/>
    </row>
    <row r="54" spans="1:12" s="62" customFormat="1" ht="15.75" x14ac:dyDescent="0.25">
      <c r="A54" s="16"/>
      <c r="B54" s="48"/>
      <c r="C54" s="24"/>
      <c r="D54" s="16"/>
      <c r="E54" s="24"/>
      <c r="F54" s="16"/>
      <c r="G54" s="25"/>
      <c r="H54" s="16"/>
      <c r="I54" s="24"/>
      <c r="J54" s="24"/>
      <c r="K54" s="16"/>
      <c r="L54" s="15"/>
    </row>
    <row r="55" spans="1:12" s="62" customFormat="1" ht="15.75" x14ac:dyDescent="0.25">
      <c r="A55" s="16">
        <v>9</v>
      </c>
      <c r="B55" s="48" t="s">
        <v>487</v>
      </c>
      <c r="C55" s="48" t="s">
        <v>488</v>
      </c>
      <c r="D55" s="16" t="s">
        <v>489</v>
      </c>
      <c r="E55" s="52">
        <v>332800</v>
      </c>
      <c r="F55" s="51">
        <v>350000</v>
      </c>
      <c r="G55" s="53">
        <v>350000</v>
      </c>
      <c r="H55" s="51">
        <v>350000</v>
      </c>
      <c r="I55" s="53">
        <v>350000</v>
      </c>
      <c r="J55" s="24" t="s">
        <v>731</v>
      </c>
      <c r="K55" s="24" t="s">
        <v>489</v>
      </c>
      <c r="L55" s="16" t="s">
        <v>614</v>
      </c>
    </row>
    <row r="56" spans="1:12" s="62" customFormat="1" ht="15.75" x14ac:dyDescent="0.25">
      <c r="A56" s="16"/>
      <c r="B56" s="48" t="s">
        <v>759</v>
      </c>
      <c r="C56" s="48" t="s">
        <v>560</v>
      </c>
      <c r="D56" s="16" t="s">
        <v>490</v>
      </c>
      <c r="E56" s="68" t="s">
        <v>727</v>
      </c>
      <c r="F56" s="16"/>
      <c r="G56" s="25"/>
      <c r="H56" s="16"/>
      <c r="I56" s="24"/>
      <c r="J56" s="24" t="s">
        <v>730</v>
      </c>
      <c r="K56" s="24" t="s">
        <v>527</v>
      </c>
      <c r="L56" s="16"/>
    </row>
    <row r="57" spans="1:12" s="62" customFormat="1" ht="15.75" x14ac:dyDescent="0.25">
      <c r="A57" s="16"/>
      <c r="B57" s="48"/>
      <c r="C57" s="48" t="s">
        <v>561</v>
      </c>
      <c r="D57" s="16" t="s">
        <v>491</v>
      </c>
      <c r="E57" s="68" t="s">
        <v>638</v>
      </c>
      <c r="F57" s="16"/>
      <c r="G57" s="25"/>
      <c r="H57" s="16"/>
      <c r="I57" s="16"/>
      <c r="J57" s="16" t="s">
        <v>484</v>
      </c>
      <c r="K57" s="16" t="s">
        <v>528</v>
      </c>
      <c r="L57" s="16"/>
    </row>
    <row r="58" spans="1:12" s="62" customFormat="1" ht="15.75" x14ac:dyDescent="0.25">
      <c r="A58" s="16"/>
      <c r="B58" s="48"/>
      <c r="C58" s="48" t="s">
        <v>523</v>
      </c>
      <c r="D58" s="16"/>
      <c r="E58" s="25"/>
      <c r="F58" s="16"/>
      <c r="G58" s="25"/>
      <c r="H58" s="16"/>
      <c r="I58" s="24"/>
      <c r="J58" s="24" t="s">
        <v>486</v>
      </c>
      <c r="K58" s="24"/>
      <c r="L58" s="16"/>
    </row>
    <row r="59" spans="1:12" s="62" customFormat="1" ht="15.75" x14ac:dyDescent="0.25">
      <c r="A59" s="16"/>
      <c r="B59" s="48"/>
      <c r="C59" s="97" t="s">
        <v>493</v>
      </c>
      <c r="D59" s="16"/>
      <c r="E59" s="24"/>
      <c r="F59" s="24"/>
      <c r="G59" s="24"/>
      <c r="H59" s="16"/>
      <c r="I59" s="16"/>
      <c r="J59" s="16"/>
      <c r="K59" s="96"/>
      <c r="L59" s="16"/>
    </row>
    <row r="60" spans="1:12" s="62" customFormat="1" ht="15.75" x14ac:dyDescent="0.25">
      <c r="A60" s="16"/>
      <c r="B60" s="48"/>
      <c r="C60" s="48"/>
      <c r="D60" s="16"/>
      <c r="E60" s="68"/>
      <c r="F60" s="16"/>
      <c r="G60" s="25"/>
      <c r="H60" s="16"/>
      <c r="I60" s="24"/>
      <c r="J60" s="24"/>
      <c r="K60" s="24"/>
      <c r="L60" s="16"/>
    </row>
    <row r="61" spans="1:12" s="62" customFormat="1" ht="15.75" x14ac:dyDescent="0.25">
      <c r="A61" s="16">
        <v>10</v>
      </c>
      <c r="B61" s="48" t="s">
        <v>487</v>
      </c>
      <c r="C61" s="48" t="s">
        <v>488</v>
      </c>
      <c r="D61" s="16" t="s">
        <v>489</v>
      </c>
      <c r="E61" s="71">
        <v>262080</v>
      </c>
      <c r="F61" s="68">
        <v>270000</v>
      </c>
      <c r="G61" s="67">
        <v>270000</v>
      </c>
      <c r="H61" s="68">
        <v>270000</v>
      </c>
      <c r="I61" s="67">
        <v>270000</v>
      </c>
      <c r="J61" s="24" t="s">
        <v>525</v>
      </c>
      <c r="K61" s="24" t="s">
        <v>489</v>
      </c>
      <c r="L61" s="16" t="s">
        <v>614</v>
      </c>
    </row>
    <row r="62" spans="1:12" s="62" customFormat="1" ht="15.75" x14ac:dyDescent="0.25">
      <c r="A62" s="16"/>
      <c r="B62" s="48" t="s">
        <v>494</v>
      </c>
      <c r="C62" s="48" t="s">
        <v>495</v>
      </c>
      <c r="D62" s="16" t="s">
        <v>490</v>
      </c>
      <c r="E62" s="68" t="s">
        <v>727</v>
      </c>
      <c r="F62" s="68"/>
      <c r="G62" s="71"/>
      <c r="H62" s="68"/>
      <c r="I62" s="67"/>
      <c r="J62" s="24" t="s">
        <v>481</v>
      </c>
      <c r="K62" s="24" t="s">
        <v>527</v>
      </c>
      <c r="L62" s="16"/>
    </row>
    <row r="63" spans="1:12" s="62" customFormat="1" ht="15.75" x14ac:dyDescent="0.25">
      <c r="A63" s="16"/>
      <c r="B63" s="48"/>
      <c r="C63" s="48" t="s">
        <v>496</v>
      </c>
      <c r="D63" s="16" t="s">
        <v>491</v>
      </c>
      <c r="E63" s="68" t="s">
        <v>639</v>
      </c>
      <c r="F63" s="68"/>
      <c r="G63" s="71"/>
      <c r="H63" s="68"/>
      <c r="I63" s="68"/>
      <c r="J63" s="16" t="s">
        <v>484</v>
      </c>
      <c r="K63" s="16" t="s">
        <v>1277</v>
      </c>
      <c r="L63" s="15"/>
    </row>
    <row r="64" spans="1:12" s="62" customFormat="1" ht="15.75" x14ac:dyDescent="0.25">
      <c r="A64" s="16"/>
      <c r="B64" s="48"/>
      <c r="C64" s="48" t="s">
        <v>492</v>
      </c>
      <c r="D64" s="16"/>
      <c r="E64" s="71"/>
      <c r="F64" s="68"/>
      <c r="G64" s="71"/>
      <c r="H64" s="68"/>
      <c r="I64" s="67"/>
      <c r="J64" s="24" t="s">
        <v>486</v>
      </c>
      <c r="K64" s="16"/>
      <c r="L64" s="15"/>
    </row>
    <row r="65" spans="1:148" s="62" customFormat="1" ht="15.75" x14ac:dyDescent="0.25">
      <c r="A65" s="16"/>
      <c r="B65" s="48"/>
      <c r="C65" s="96" t="s">
        <v>493</v>
      </c>
      <c r="D65" s="16"/>
      <c r="E65" s="67"/>
      <c r="F65" s="68"/>
      <c r="G65" s="71"/>
      <c r="H65" s="68"/>
      <c r="I65" s="68"/>
      <c r="J65" s="48"/>
      <c r="K65" s="16"/>
      <c r="L65" s="15"/>
    </row>
    <row r="66" spans="1:148" s="62" customFormat="1" ht="15.75" x14ac:dyDescent="0.25">
      <c r="A66" s="16"/>
      <c r="B66" s="48"/>
      <c r="C66" s="96"/>
      <c r="D66" s="16"/>
      <c r="E66" s="24"/>
      <c r="F66" s="24"/>
      <c r="G66" s="16"/>
      <c r="H66" s="16"/>
      <c r="I66" s="24"/>
      <c r="J66" s="24"/>
      <c r="K66" s="97"/>
      <c r="L66" s="15"/>
    </row>
    <row r="67" spans="1:148" s="62" customFormat="1" ht="15.75" x14ac:dyDescent="0.25">
      <c r="A67" s="16"/>
      <c r="B67" s="48"/>
      <c r="C67" s="96"/>
      <c r="D67" s="16"/>
      <c r="E67" s="24"/>
      <c r="F67" s="24"/>
      <c r="G67" s="16"/>
      <c r="H67" s="16"/>
      <c r="I67" s="24"/>
      <c r="J67" s="24"/>
      <c r="K67" s="97"/>
      <c r="L67" s="15"/>
    </row>
    <row r="68" spans="1:148" s="62" customFormat="1" ht="15.75" x14ac:dyDescent="0.25">
      <c r="A68" s="16"/>
      <c r="B68" s="48"/>
      <c r="C68" s="96"/>
      <c r="D68" s="16"/>
      <c r="E68" s="54"/>
      <c r="F68" s="39"/>
      <c r="G68" s="18"/>
      <c r="H68" s="18"/>
      <c r="I68" s="18"/>
      <c r="J68" s="24"/>
      <c r="K68" s="97"/>
      <c r="L68" s="15"/>
    </row>
    <row r="69" spans="1:148" s="62" customFormat="1" ht="15.75" x14ac:dyDescent="0.25">
      <c r="A69" s="18"/>
      <c r="B69" s="35"/>
      <c r="C69" s="39"/>
      <c r="D69" s="18"/>
      <c r="E69" s="55">
        <f>SUM(E40:E57)</f>
        <v>858000</v>
      </c>
      <c r="F69" s="65">
        <f>SUM(F40:F57)</f>
        <v>960000</v>
      </c>
      <c r="G69" s="55">
        <f>SUM(G40:G57)</f>
        <v>960000</v>
      </c>
      <c r="H69" s="65">
        <f>SUM(H40:H57)</f>
        <v>960000</v>
      </c>
      <c r="I69" s="58">
        <f>SUM(I40:I68)</f>
        <v>1275000</v>
      </c>
      <c r="J69" s="39"/>
      <c r="K69" s="18"/>
      <c r="L69" s="17"/>
    </row>
    <row r="70" spans="1:148" s="62" customFormat="1" ht="15.75" x14ac:dyDescent="0.25">
      <c r="A70" s="25"/>
      <c r="B70" s="49"/>
      <c r="C70" s="25"/>
      <c r="D70" s="25"/>
      <c r="E70" s="52"/>
      <c r="F70" s="52"/>
      <c r="G70" s="52"/>
      <c r="H70" s="52"/>
      <c r="I70" s="52"/>
      <c r="J70" s="25"/>
      <c r="K70" s="25"/>
      <c r="L70" s="25"/>
    </row>
    <row r="71" spans="1:148" s="62" customFormat="1" ht="15.75" x14ac:dyDescent="0.25">
      <c r="A71" s="36"/>
    </row>
    <row r="72" spans="1:148" ht="18.75" x14ac:dyDescent="0.3">
      <c r="A72" s="64" t="s">
        <v>693</v>
      </c>
      <c r="B72" s="28"/>
      <c r="C72" s="28"/>
      <c r="D72" s="28" t="s">
        <v>3</v>
      </c>
      <c r="E72" s="177" t="s">
        <v>539</v>
      </c>
      <c r="F72" s="178"/>
      <c r="G72" s="178"/>
      <c r="H72" s="178"/>
      <c r="I72" s="179"/>
      <c r="J72" s="29" t="s">
        <v>9</v>
      </c>
      <c r="K72" s="28" t="s">
        <v>5</v>
      </c>
      <c r="L72" s="30" t="s">
        <v>7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</row>
    <row r="73" spans="1:148" ht="18.75" x14ac:dyDescent="0.3">
      <c r="A73" s="64" t="s">
        <v>694</v>
      </c>
      <c r="B73" s="31" t="s">
        <v>538</v>
      </c>
      <c r="C73" s="32" t="s">
        <v>2</v>
      </c>
      <c r="D73" s="31" t="s">
        <v>10</v>
      </c>
      <c r="E73" s="28">
        <v>2561</v>
      </c>
      <c r="F73" s="28">
        <v>2562</v>
      </c>
      <c r="G73" s="29">
        <v>2563</v>
      </c>
      <c r="H73" s="29">
        <v>2564</v>
      </c>
      <c r="I73" s="29">
        <v>2565</v>
      </c>
      <c r="J73" s="31" t="s">
        <v>417</v>
      </c>
      <c r="K73" s="31" t="s">
        <v>6</v>
      </c>
      <c r="L73" s="33" t="s">
        <v>8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</row>
    <row r="74" spans="1:148" ht="18.75" x14ac:dyDescent="0.3">
      <c r="A74" s="117" t="s">
        <v>0</v>
      </c>
      <c r="B74" s="35"/>
      <c r="C74" s="36"/>
      <c r="D74" s="35"/>
      <c r="E74" s="37" t="s">
        <v>4</v>
      </c>
      <c r="F74" s="37" t="s">
        <v>4</v>
      </c>
      <c r="G74" s="38" t="s">
        <v>4</v>
      </c>
      <c r="H74" s="37" t="s">
        <v>4</v>
      </c>
      <c r="I74" s="37" t="s">
        <v>4</v>
      </c>
      <c r="J74" s="39"/>
      <c r="K74" s="35"/>
      <c r="L74" s="40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</row>
    <row r="75" spans="1:148" s="62" customFormat="1" ht="15.75" x14ac:dyDescent="0.25">
      <c r="A75" s="16">
        <v>11</v>
      </c>
      <c r="B75" s="48" t="s">
        <v>487</v>
      </c>
      <c r="C75" s="48" t="s">
        <v>497</v>
      </c>
      <c r="D75" s="16" t="s">
        <v>489</v>
      </c>
      <c r="E75" s="71">
        <v>172640</v>
      </c>
      <c r="F75" s="68">
        <v>180000</v>
      </c>
      <c r="G75" s="67">
        <v>180000</v>
      </c>
      <c r="H75" s="68">
        <v>180000</v>
      </c>
      <c r="I75" s="67">
        <v>180000</v>
      </c>
      <c r="J75" s="24" t="s">
        <v>526</v>
      </c>
      <c r="K75" s="24" t="s">
        <v>489</v>
      </c>
      <c r="L75" s="16" t="s">
        <v>614</v>
      </c>
    </row>
    <row r="76" spans="1:148" s="62" customFormat="1" ht="15.75" x14ac:dyDescent="0.25">
      <c r="A76" s="16"/>
      <c r="B76" s="48" t="s">
        <v>498</v>
      </c>
      <c r="C76" s="48" t="s">
        <v>499</v>
      </c>
      <c r="D76" s="16" t="s">
        <v>490</v>
      </c>
      <c r="E76" s="68" t="s">
        <v>727</v>
      </c>
      <c r="F76" s="68"/>
      <c r="G76" s="71"/>
      <c r="H76" s="68"/>
      <c r="I76" s="67"/>
      <c r="J76" s="24" t="s">
        <v>481</v>
      </c>
      <c r="K76" s="24" t="s">
        <v>527</v>
      </c>
      <c r="L76" s="16"/>
    </row>
    <row r="77" spans="1:148" s="62" customFormat="1" ht="15.75" x14ac:dyDescent="0.25">
      <c r="A77" s="16"/>
      <c r="B77" s="48"/>
      <c r="C77" s="48" t="s">
        <v>500</v>
      </c>
      <c r="D77" s="16" t="s">
        <v>491</v>
      </c>
      <c r="E77" s="68" t="s">
        <v>640</v>
      </c>
      <c r="F77" s="68"/>
      <c r="G77" s="71"/>
      <c r="H77" s="68"/>
      <c r="I77" s="68"/>
      <c r="J77" s="16" t="s">
        <v>484</v>
      </c>
      <c r="K77" s="16" t="s">
        <v>1277</v>
      </c>
      <c r="L77" s="15"/>
    </row>
    <row r="78" spans="1:148" s="62" customFormat="1" ht="15.75" x14ac:dyDescent="0.25">
      <c r="A78" s="16"/>
      <c r="B78" s="48"/>
      <c r="C78" s="48" t="s">
        <v>501</v>
      </c>
      <c r="D78" s="16" t="s">
        <v>502</v>
      </c>
      <c r="E78" s="25"/>
      <c r="F78" s="16"/>
      <c r="G78" s="25"/>
      <c r="H78" s="16"/>
      <c r="I78" s="24"/>
      <c r="J78" s="24" t="s">
        <v>486</v>
      </c>
      <c r="K78" s="16"/>
      <c r="L78" s="15"/>
    </row>
    <row r="79" spans="1:148" s="62" customFormat="1" ht="15.75" x14ac:dyDescent="0.25">
      <c r="A79" s="16"/>
      <c r="B79" s="48"/>
      <c r="C79" s="50"/>
      <c r="D79" s="16"/>
      <c r="E79" s="25"/>
      <c r="F79" s="16"/>
      <c r="G79" s="25"/>
      <c r="H79" s="16"/>
      <c r="I79" s="24"/>
      <c r="J79" s="24"/>
      <c r="K79" s="16"/>
      <c r="L79" s="15"/>
    </row>
    <row r="80" spans="1:148" s="62" customFormat="1" ht="15.75" x14ac:dyDescent="0.25">
      <c r="A80" s="16">
        <v>12</v>
      </c>
      <c r="B80" s="48" t="s">
        <v>487</v>
      </c>
      <c r="C80" s="48" t="s">
        <v>488</v>
      </c>
      <c r="D80" s="16" t="s">
        <v>489</v>
      </c>
      <c r="E80" s="121">
        <v>206080</v>
      </c>
      <c r="F80" s="51">
        <v>210000</v>
      </c>
      <c r="G80" s="53">
        <v>210000</v>
      </c>
      <c r="H80" s="51">
        <v>210000</v>
      </c>
      <c r="I80" s="53">
        <v>210000</v>
      </c>
      <c r="J80" s="24" t="s">
        <v>550</v>
      </c>
      <c r="K80" s="24" t="s">
        <v>529</v>
      </c>
      <c r="L80" s="16" t="s">
        <v>614</v>
      </c>
    </row>
    <row r="81" spans="1:567" s="62" customFormat="1" ht="15.75" x14ac:dyDescent="0.25">
      <c r="A81" s="16"/>
      <c r="B81" s="48" t="s">
        <v>189</v>
      </c>
      <c r="C81" s="48" t="s">
        <v>190</v>
      </c>
      <c r="D81" s="16" t="s">
        <v>490</v>
      </c>
      <c r="E81" s="68" t="s">
        <v>727</v>
      </c>
      <c r="F81" s="16"/>
      <c r="G81" s="25"/>
      <c r="H81" s="16"/>
      <c r="I81" s="24"/>
      <c r="J81" s="24" t="s">
        <v>481</v>
      </c>
      <c r="K81" s="24" t="s">
        <v>35</v>
      </c>
      <c r="L81" s="16"/>
    </row>
    <row r="82" spans="1:567" s="62" customFormat="1" ht="15.75" x14ac:dyDescent="0.25">
      <c r="A82" s="16"/>
      <c r="B82" s="48"/>
      <c r="C82" s="48" t="s">
        <v>551</v>
      </c>
      <c r="D82" s="16" t="s">
        <v>491</v>
      </c>
      <c r="E82" s="68" t="s">
        <v>641</v>
      </c>
      <c r="F82" s="24"/>
      <c r="G82" s="24"/>
      <c r="H82" s="16"/>
      <c r="I82" s="16"/>
      <c r="J82" s="16" t="s">
        <v>552</v>
      </c>
      <c r="K82" s="24" t="s">
        <v>527</v>
      </c>
      <c r="L82" s="16"/>
    </row>
    <row r="83" spans="1:567" s="62" customFormat="1" ht="15.75" x14ac:dyDescent="0.25">
      <c r="A83" s="16"/>
      <c r="B83" s="48"/>
      <c r="C83" s="48" t="s">
        <v>503</v>
      </c>
      <c r="D83" s="16"/>
      <c r="E83" s="25"/>
      <c r="F83" s="16"/>
      <c r="G83" s="25"/>
      <c r="H83" s="16"/>
      <c r="I83" s="24"/>
      <c r="J83" s="24"/>
      <c r="K83" s="16" t="s">
        <v>1277</v>
      </c>
      <c r="L83" s="15"/>
    </row>
    <row r="84" spans="1:567" s="62" customFormat="1" ht="15.75" x14ac:dyDescent="0.25">
      <c r="A84" s="16"/>
      <c r="B84" s="48"/>
      <c r="C84" s="16" t="s">
        <v>504</v>
      </c>
      <c r="D84" s="16"/>
      <c r="E84" s="25"/>
      <c r="F84" s="24"/>
      <c r="G84" s="24"/>
      <c r="H84" s="16"/>
      <c r="I84" s="24"/>
      <c r="J84" s="24"/>
      <c r="K84" s="16"/>
      <c r="L84" s="15"/>
    </row>
    <row r="85" spans="1:567" s="62" customFormat="1" ht="15.75" x14ac:dyDescent="0.25">
      <c r="A85" s="16"/>
      <c r="B85" s="48"/>
      <c r="C85" s="50"/>
      <c r="D85" s="16"/>
      <c r="E85" s="25"/>
      <c r="F85" s="16"/>
      <c r="G85" s="25"/>
      <c r="H85" s="16"/>
      <c r="I85" s="24"/>
      <c r="J85" s="24"/>
      <c r="K85" s="16"/>
      <c r="L85" s="15"/>
    </row>
    <row r="86" spans="1:567" s="62" customFormat="1" ht="15.75" x14ac:dyDescent="0.25">
      <c r="A86" s="16">
        <v>13</v>
      </c>
      <c r="B86" s="48" t="s">
        <v>1869</v>
      </c>
      <c r="C86" s="48" t="s">
        <v>1715</v>
      </c>
      <c r="D86" s="16" t="s">
        <v>2021</v>
      </c>
      <c r="E86" s="52"/>
      <c r="F86" s="51">
        <v>20000</v>
      </c>
      <c r="G86" s="52"/>
      <c r="H86" s="51"/>
      <c r="I86" s="24"/>
      <c r="J86" s="24" t="s">
        <v>1716</v>
      </c>
      <c r="K86" s="16" t="s">
        <v>1717</v>
      </c>
      <c r="L86" s="16" t="s">
        <v>614</v>
      </c>
    </row>
    <row r="87" spans="1:567" s="62" customFormat="1" ht="15.75" x14ac:dyDescent="0.25">
      <c r="A87" s="16"/>
      <c r="B87" s="97" t="s">
        <v>1868</v>
      </c>
      <c r="C87" s="97" t="s">
        <v>1718</v>
      </c>
      <c r="D87" s="16" t="s">
        <v>2022</v>
      </c>
      <c r="E87" s="25"/>
      <c r="F87" s="16"/>
      <c r="G87" s="25"/>
      <c r="H87" s="16"/>
      <c r="I87" s="24"/>
      <c r="J87" s="24" t="s">
        <v>1719</v>
      </c>
      <c r="K87" s="16" t="s">
        <v>1720</v>
      </c>
      <c r="L87" s="16"/>
    </row>
    <row r="88" spans="1:567" s="62" customFormat="1" ht="15.75" x14ac:dyDescent="0.25">
      <c r="A88" s="16"/>
      <c r="B88" s="25"/>
      <c r="C88" s="97" t="s">
        <v>1721</v>
      </c>
      <c r="D88" s="16"/>
      <c r="E88" s="25"/>
      <c r="F88" s="16"/>
      <c r="G88" s="25"/>
      <c r="H88" s="16"/>
      <c r="I88" s="24"/>
      <c r="J88" s="24" t="s">
        <v>1</v>
      </c>
      <c r="K88" s="16" t="s">
        <v>1722</v>
      </c>
      <c r="L88" s="15"/>
    </row>
    <row r="89" spans="1:567" s="62" customFormat="1" ht="15.75" x14ac:dyDescent="0.25">
      <c r="A89" s="16"/>
      <c r="B89" s="48"/>
      <c r="C89" s="24" t="s">
        <v>756</v>
      </c>
      <c r="D89" s="16"/>
      <c r="E89" s="25"/>
      <c r="F89" s="16"/>
      <c r="G89" s="25"/>
      <c r="H89" s="16"/>
      <c r="I89" s="24"/>
      <c r="J89" s="24"/>
      <c r="K89" s="24" t="s">
        <v>1723</v>
      </c>
      <c r="L89" s="16"/>
    </row>
    <row r="90" spans="1:567" s="62" customFormat="1" ht="15.75" x14ac:dyDescent="0.25">
      <c r="A90" s="16"/>
      <c r="B90" s="48"/>
      <c r="C90" s="16"/>
      <c r="D90" s="16"/>
      <c r="E90" s="25"/>
      <c r="F90" s="24"/>
      <c r="G90" s="24"/>
      <c r="H90" s="16"/>
      <c r="I90" s="24"/>
      <c r="J90" s="24"/>
      <c r="K90" s="24"/>
      <c r="L90" s="16"/>
    </row>
    <row r="91" spans="1:567" s="156" customFormat="1" ht="18.75" x14ac:dyDescent="0.3">
      <c r="A91" s="16">
        <v>14</v>
      </c>
      <c r="B91" s="48" t="s">
        <v>1937</v>
      </c>
      <c r="C91" s="48" t="s">
        <v>1938</v>
      </c>
      <c r="D91" s="16" t="s">
        <v>489</v>
      </c>
      <c r="E91" s="121">
        <v>640000</v>
      </c>
      <c r="F91" s="51">
        <v>650000</v>
      </c>
      <c r="G91" s="53">
        <v>650000</v>
      </c>
      <c r="H91" s="51">
        <v>650000</v>
      </c>
      <c r="I91" s="67">
        <v>650000</v>
      </c>
      <c r="J91" s="24" t="s">
        <v>1939</v>
      </c>
      <c r="K91" s="24" t="s">
        <v>1940</v>
      </c>
      <c r="L91" s="16" t="s">
        <v>614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</row>
    <row r="92" spans="1:567" s="156" customFormat="1" ht="18.75" x14ac:dyDescent="0.3">
      <c r="A92" s="16"/>
      <c r="B92" s="48" t="s">
        <v>1941</v>
      </c>
      <c r="C92" s="48" t="s">
        <v>1942</v>
      </c>
      <c r="D92" s="16" t="s">
        <v>1943</v>
      </c>
      <c r="E92" s="68" t="s">
        <v>727</v>
      </c>
      <c r="F92" s="16"/>
      <c r="G92" s="25"/>
      <c r="H92" s="16"/>
      <c r="I92" s="24"/>
      <c r="J92" s="24" t="s">
        <v>481</v>
      </c>
      <c r="K92" s="24" t="s">
        <v>482</v>
      </c>
      <c r="L92" s="16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</row>
    <row r="93" spans="1:567" s="156" customFormat="1" ht="18.75" x14ac:dyDescent="0.3">
      <c r="A93" s="16"/>
      <c r="B93" s="48"/>
      <c r="C93" s="48" t="s">
        <v>1944</v>
      </c>
      <c r="D93" s="16" t="s">
        <v>1945</v>
      </c>
      <c r="E93" s="68" t="s">
        <v>1946</v>
      </c>
      <c r="F93" s="16"/>
      <c r="G93" s="25"/>
      <c r="H93" s="16"/>
      <c r="I93" s="16"/>
      <c r="J93" s="16" t="s">
        <v>484</v>
      </c>
      <c r="K93" s="16" t="s">
        <v>485</v>
      </c>
      <c r="L93" s="16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</row>
    <row r="94" spans="1:567" s="156" customFormat="1" ht="18.75" x14ac:dyDescent="0.3">
      <c r="A94" s="16"/>
      <c r="B94" s="48"/>
      <c r="C94" s="48" t="s">
        <v>1947</v>
      </c>
      <c r="D94" s="16"/>
      <c r="E94" s="25"/>
      <c r="F94" s="16"/>
      <c r="G94" s="25"/>
      <c r="H94" s="16"/>
      <c r="I94" s="24"/>
      <c r="J94" s="24" t="s">
        <v>486</v>
      </c>
      <c r="K94" s="16"/>
      <c r="L94" s="16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</row>
    <row r="95" spans="1:567" s="156" customFormat="1" ht="18.75" x14ac:dyDescent="0.3">
      <c r="A95" s="16"/>
      <c r="B95" s="48"/>
      <c r="C95" s="97" t="s">
        <v>1948</v>
      </c>
      <c r="D95" s="24"/>
      <c r="E95" s="24"/>
      <c r="F95" s="24"/>
      <c r="G95" s="24"/>
      <c r="H95" s="16"/>
      <c r="I95" s="16"/>
      <c r="J95" s="16"/>
      <c r="K95" s="96"/>
      <c r="L95" s="16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</row>
    <row r="96" spans="1:567" s="156" customFormat="1" ht="18.75" x14ac:dyDescent="0.3">
      <c r="A96" s="16"/>
      <c r="B96" s="50"/>
      <c r="C96" s="16"/>
      <c r="D96" s="15"/>
      <c r="E96" s="25"/>
      <c r="F96" s="16"/>
      <c r="G96" s="25"/>
      <c r="H96" s="16"/>
      <c r="I96" s="24"/>
      <c r="J96" s="24"/>
      <c r="K96" s="16"/>
      <c r="L96" s="16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</row>
    <row r="97" spans="1:567" s="156" customFormat="1" ht="18.75" x14ac:dyDescent="0.3">
      <c r="A97" s="16">
        <v>15</v>
      </c>
      <c r="B97" s="48" t="s">
        <v>1949</v>
      </c>
      <c r="C97" s="48" t="s">
        <v>1938</v>
      </c>
      <c r="D97" s="16" t="s">
        <v>489</v>
      </c>
      <c r="E97" s="71">
        <v>504000</v>
      </c>
      <c r="F97" s="68">
        <v>510000</v>
      </c>
      <c r="G97" s="67">
        <v>510000</v>
      </c>
      <c r="H97" s="68">
        <v>510000</v>
      </c>
      <c r="I97" s="67">
        <v>510000</v>
      </c>
      <c r="J97" s="24" t="s">
        <v>525</v>
      </c>
      <c r="K97" s="24" t="s">
        <v>1940</v>
      </c>
      <c r="L97" s="16" t="s">
        <v>614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</row>
    <row r="98" spans="1:567" s="156" customFormat="1" ht="18.75" x14ac:dyDescent="0.3">
      <c r="A98" s="16"/>
      <c r="B98" s="48"/>
      <c r="C98" s="48" t="s">
        <v>1942</v>
      </c>
      <c r="D98" s="16" t="s">
        <v>1943</v>
      </c>
      <c r="E98" s="68" t="s">
        <v>727</v>
      </c>
      <c r="F98" s="68"/>
      <c r="G98" s="71"/>
      <c r="H98" s="68"/>
      <c r="I98" s="24"/>
      <c r="J98" s="24" t="s">
        <v>481</v>
      </c>
      <c r="K98" s="24" t="s">
        <v>482</v>
      </c>
      <c r="L98" s="16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</row>
    <row r="99" spans="1:567" s="156" customFormat="1" ht="18.75" x14ac:dyDescent="0.3">
      <c r="A99" s="16"/>
      <c r="B99" s="48"/>
      <c r="C99" s="48" t="s">
        <v>1944</v>
      </c>
      <c r="D99" s="16" t="s">
        <v>1945</v>
      </c>
      <c r="E99" s="68" t="s">
        <v>1950</v>
      </c>
      <c r="F99" s="68"/>
      <c r="G99" s="71"/>
      <c r="H99" s="68"/>
      <c r="I99" s="16"/>
      <c r="J99" s="16" t="s">
        <v>484</v>
      </c>
      <c r="K99" s="16" t="s">
        <v>485</v>
      </c>
      <c r="L99" s="1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</row>
    <row r="100" spans="1:567" s="156" customFormat="1" ht="18.75" x14ac:dyDescent="0.3">
      <c r="A100" s="16"/>
      <c r="B100" s="48"/>
      <c r="C100" s="48" t="s">
        <v>1951</v>
      </c>
      <c r="D100" s="16"/>
      <c r="E100" s="71"/>
      <c r="F100" s="68"/>
      <c r="G100" s="71"/>
      <c r="H100" s="68"/>
      <c r="I100" s="24"/>
      <c r="J100" s="24" t="s">
        <v>486</v>
      </c>
      <c r="K100" s="16"/>
      <c r="L100" s="1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</row>
    <row r="101" spans="1:567" s="156" customFormat="1" ht="18.75" x14ac:dyDescent="0.3">
      <c r="A101" s="16"/>
      <c r="B101" s="48"/>
      <c r="C101" s="96" t="s">
        <v>1948</v>
      </c>
      <c r="D101" s="16"/>
      <c r="E101" s="72"/>
      <c r="F101" s="56"/>
      <c r="G101" s="73"/>
      <c r="H101" s="56"/>
      <c r="I101" s="35"/>
      <c r="J101" s="48"/>
      <c r="K101" s="16"/>
      <c r="L101" s="1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</row>
    <row r="102" spans="1:567" s="156" customFormat="1" ht="18.75" x14ac:dyDescent="0.3">
      <c r="A102" s="18"/>
      <c r="B102" s="35"/>
      <c r="C102" s="157"/>
      <c r="D102" s="18"/>
      <c r="E102" s="72">
        <f>SUM(E75:E101)</f>
        <v>1522720</v>
      </c>
      <c r="F102" s="56">
        <f>SUM(F75:F101)</f>
        <v>1570000</v>
      </c>
      <c r="G102" s="73">
        <f>SUM(G75:G101)</f>
        <v>1550000</v>
      </c>
      <c r="H102" s="56">
        <f>SUM(H75:H101)</f>
        <v>1550000</v>
      </c>
      <c r="I102" s="158">
        <f>SUM(I75:I101)</f>
        <v>1550000</v>
      </c>
      <c r="J102" s="74"/>
      <c r="K102" s="18"/>
      <c r="L102" s="17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</row>
    <row r="103" spans="1:567" s="156" customFormat="1" ht="18.75" x14ac:dyDescent="0.3">
      <c r="A103" s="69"/>
      <c r="B103" s="70"/>
      <c r="C103" s="148"/>
      <c r="D103" s="69"/>
      <c r="E103" s="149"/>
      <c r="F103" s="149"/>
      <c r="G103" s="149"/>
      <c r="H103" s="149"/>
      <c r="I103" s="70"/>
      <c r="J103" s="70"/>
      <c r="K103" s="69"/>
      <c r="L103" s="6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</row>
    <row r="104" spans="1:567" s="156" customFormat="1" ht="18.75" x14ac:dyDescent="0.3">
      <c r="A104" s="54"/>
      <c r="B104" s="36"/>
      <c r="C104" s="151"/>
      <c r="D104" s="54"/>
      <c r="E104" s="73"/>
      <c r="F104" s="73"/>
      <c r="G104" s="73"/>
      <c r="H104" s="73"/>
      <c r="I104" s="36"/>
      <c r="J104" s="36"/>
      <c r="K104" s="54"/>
      <c r="L104" s="5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</row>
    <row r="105" spans="1:567" ht="18.75" x14ac:dyDescent="0.3">
      <c r="A105" s="64" t="s">
        <v>693</v>
      </c>
      <c r="B105" s="28"/>
      <c r="C105" s="28"/>
      <c r="D105" s="28" t="s">
        <v>3</v>
      </c>
      <c r="E105" s="177" t="s">
        <v>539</v>
      </c>
      <c r="F105" s="178"/>
      <c r="G105" s="178"/>
      <c r="H105" s="178"/>
      <c r="I105" s="179"/>
      <c r="J105" s="29" t="s">
        <v>9</v>
      </c>
      <c r="K105" s="28" t="s">
        <v>5</v>
      </c>
      <c r="L105" s="30" t="s">
        <v>7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</row>
    <row r="106" spans="1:567" ht="18.75" x14ac:dyDescent="0.3">
      <c r="A106" s="64" t="s">
        <v>694</v>
      </c>
      <c r="B106" s="31" t="s">
        <v>538</v>
      </c>
      <c r="C106" s="32" t="s">
        <v>2</v>
      </c>
      <c r="D106" s="31" t="s">
        <v>10</v>
      </c>
      <c r="E106" s="28">
        <v>2561</v>
      </c>
      <c r="F106" s="28">
        <v>2562</v>
      </c>
      <c r="G106" s="29">
        <v>2563</v>
      </c>
      <c r="H106" s="29">
        <v>2564</v>
      </c>
      <c r="I106" s="29">
        <v>2565</v>
      </c>
      <c r="J106" s="31" t="s">
        <v>417</v>
      </c>
      <c r="K106" s="31" t="s">
        <v>6</v>
      </c>
      <c r="L106" s="33" t="s">
        <v>8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</row>
    <row r="107" spans="1:567" ht="18.75" x14ac:dyDescent="0.3">
      <c r="A107" s="117" t="s">
        <v>0</v>
      </c>
      <c r="B107" s="35"/>
      <c r="C107" s="36"/>
      <c r="D107" s="35"/>
      <c r="E107" s="37" t="s">
        <v>4</v>
      </c>
      <c r="F107" s="37" t="s">
        <v>4</v>
      </c>
      <c r="G107" s="38" t="s">
        <v>4</v>
      </c>
      <c r="H107" s="37" t="s">
        <v>4</v>
      </c>
      <c r="I107" s="37" t="s">
        <v>4</v>
      </c>
      <c r="J107" s="39"/>
      <c r="K107" s="35"/>
      <c r="L107" s="40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</row>
    <row r="108" spans="1:567" s="156" customFormat="1" ht="18.75" x14ac:dyDescent="0.3">
      <c r="A108" s="16">
        <v>16</v>
      </c>
      <c r="B108" s="48" t="s">
        <v>2010</v>
      </c>
      <c r="C108" s="48" t="s">
        <v>1938</v>
      </c>
      <c r="D108" s="16" t="s">
        <v>489</v>
      </c>
      <c r="E108" s="71">
        <v>332000</v>
      </c>
      <c r="F108" s="68">
        <v>340000</v>
      </c>
      <c r="G108" s="67">
        <v>340000</v>
      </c>
      <c r="H108" s="68">
        <v>340000</v>
      </c>
      <c r="I108" s="24">
        <v>340000</v>
      </c>
      <c r="J108" s="24" t="s">
        <v>526</v>
      </c>
      <c r="K108" s="24" t="s">
        <v>1940</v>
      </c>
      <c r="L108" s="16" t="s">
        <v>614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</row>
    <row r="109" spans="1:567" s="156" customFormat="1" ht="18.75" x14ac:dyDescent="0.3">
      <c r="A109" s="16"/>
      <c r="B109" s="48"/>
      <c r="C109" s="48" t="s">
        <v>1942</v>
      </c>
      <c r="D109" s="16" t="s">
        <v>1943</v>
      </c>
      <c r="E109" s="68" t="s">
        <v>727</v>
      </c>
      <c r="F109" s="68"/>
      <c r="G109" s="71"/>
      <c r="H109" s="68"/>
      <c r="I109" s="24"/>
      <c r="J109" s="24" t="s">
        <v>481</v>
      </c>
      <c r="K109" s="24" t="s">
        <v>482</v>
      </c>
      <c r="L109" s="16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</row>
    <row r="110" spans="1:567" s="156" customFormat="1" ht="18.75" x14ac:dyDescent="0.3">
      <c r="A110" s="16"/>
      <c r="B110" s="48"/>
      <c r="C110" s="48" t="s">
        <v>1944</v>
      </c>
      <c r="D110" s="16" t="s">
        <v>1945</v>
      </c>
      <c r="E110" s="68" t="s">
        <v>1952</v>
      </c>
      <c r="F110" s="68"/>
      <c r="G110" s="71"/>
      <c r="H110" s="68"/>
      <c r="I110" s="16"/>
      <c r="J110" s="16" t="s">
        <v>484</v>
      </c>
      <c r="K110" s="16" t="s">
        <v>485</v>
      </c>
      <c r="L110" s="1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</row>
    <row r="111" spans="1:567" s="156" customFormat="1" ht="18.75" x14ac:dyDescent="0.3">
      <c r="A111" s="16"/>
      <c r="B111" s="48"/>
      <c r="C111" s="48" t="s">
        <v>1953</v>
      </c>
      <c r="D111" s="16"/>
      <c r="E111" s="25"/>
      <c r="F111" s="16"/>
      <c r="G111" s="25"/>
      <c r="H111" s="16"/>
      <c r="I111" s="24"/>
      <c r="J111" s="24" t="s">
        <v>486</v>
      </c>
      <c r="K111" s="16"/>
      <c r="L111" s="1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</row>
    <row r="112" spans="1:567" s="156" customFormat="1" ht="18.75" x14ac:dyDescent="0.3">
      <c r="A112" s="16"/>
      <c r="B112" s="48"/>
      <c r="C112" s="97" t="s">
        <v>1948</v>
      </c>
      <c r="D112" s="16"/>
      <c r="E112" s="67"/>
      <c r="F112" s="68"/>
      <c r="G112" s="71"/>
      <c r="H112" s="68"/>
      <c r="I112" s="24"/>
      <c r="J112" s="24"/>
      <c r="K112" s="16"/>
      <c r="L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</row>
    <row r="113" spans="1:12" s="62" customFormat="1" ht="15.75" x14ac:dyDescent="0.25">
      <c r="A113" s="16"/>
      <c r="B113" s="48"/>
      <c r="C113" s="24"/>
      <c r="D113" s="16"/>
      <c r="E113" s="25"/>
      <c r="F113" s="24"/>
      <c r="G113" s="16"/>
      <c r="H113" s="16"/>
      <c r="I113" s="24"/>
      <c r="J113" s="24"/>
      <c r="K113" s="16"/>
      <c r="L113" s="15"/>
    </row>
    <row r="114" spans="1:12" s="62" customFormat="1" ht="15.75" x14ac:dyDescent="0.25">
      <c r="A114" s="16"/>
      <c r="B114" s="48"/>
      <c r="C114" s="24"/>
      <c r="D114" s="16"/>
      <c r="E114" s="25"/>
      <c r="F114" s="24"/>
      <c r="G114" s="16"/>
      <c r="H114" s="16"/>
      <c r="I114" s="24"/>
      <c r="J114" s="24"/>
      <c r="K114" s="16"/>
      <c r="L114" s="15"/>
    </row>
    <row r="115" spans="1:12" s="62" customFormat="1" ht="15.75" x14ac:dyDescent="0.25">
      <c r="A115" s="16"/>
      <c r="B115" s="48"/>
      <c r="C115" s="24"/>
      <c r="D115" s="16"/>
      <c r="E115" s="25"/>
      <c r="F115" s="24"/>
      <c r="G115" s="16"/>
      <c r="H115" s="16"/>
      <c r="I115" s="24"/>
      <c r="J115" s="24"/>
      <c r="K115" s="16"/>
      <c r="L115" s="15"/>
    </row>
    <row r="116" spans="1:12" s="62" customFormat="1" ht="15.75" x14ac:dyDescent="0.25">
      <c r="A116" s="16"/>
      <c r="B116" s="48"/>
      <c r="C116" s="24"/>
      <c r="D116" s="16"/>
      <c r="E116" s="25"/>
      <c r="F116" s="24"/>
      <c r="G116" s="16"/>
      <c r="H116" s="16"/>
      <c r="I116" s="24"/>
      <c r="J116" s="24"/>
      <c r="K116" s="16"/>
      <c r="L116" s="15"/>
    </row>
    <row r="117" spans="1:12" s="62" customFormat="1" ht="15.75" x14ac:dyDescent="0.25">
      <c r="A117" s="16"/>
      <c r="B117" s="48"/>
      <c r="C117" s="24"/>
      <c r="D117" s="16"/>
      <c r="E117" s="25"/>
      <c r="F117" s="24"/>
      <c r="G117" s="16"/>
      <c r="H117" s="16"/>
      <c r="I117" s="24"/>
      <c r="J117" s="24"/>
      <c r="K117" s="16"/>
      <c r="L117" s="15"/>
    </row>
    <row r="118" spans="1:12" s="62" customFormat="1" ht="15.75" x14ac:dyDescent="0.25">
      <c r="A118" s="16"/>
      <c r="B118" s="48"/>
      <c r="C118" s="24"/>
      <c r="D118" s="16"/>
      <c r="E118" s="25"/>
      <c r="F118" s="24"/>
      <c r="G118" s="16"/>
      <c r="H118" s="16"/>
      <c r="I118" s="24"/>
      <c r="J118" s="24"/>
      <c r="K118" s="16"/>
      <c r="L118" s="15"/>
    </row>
    <row r="119" spans="1:12" s="62" customFormat="1" ht="15.75" x14ac:dyDescent="0.25">
      <c r="A119" s="16"/>
      <c r="B119" s="48"/>
      <c r="C119" s="24"/>
      <c r="D119" s="16"/>
      <c r="E119" s="25"/>
      <c r="F119" s="24"/>
      <c r="G119" s="16"/>
      <c r="H119" s="16"/>
      <c r="I119" s="24"/>
      <c r="J119" s="24"/>
      <c r="K119" s="16"/>
      <c r="L119" s="15"/>
    </row>
    <row r="120" spans="1:12" s="62" customFormat="1" ht="15.75" x14ac:dyDescent="0.25">
      <c r="A120" s="16"/>
      <c r="B120" s="48"/>
      <c r="C120" s="24"/>
      <c r="D120" s="16"/>
      <c r="E120" s="25"/>
      <c r="F120" s="24"/>
      <c r="G120" s="16"/>
      <c r="H120" s="16"/>
      <c r="I120" s="24"/>
      <c r="J120" s="24"/>
      <c r="K120" s="16"/>
      <c r="L120" s="15"/>
    </row>
    <row r="121" spans="1:12" s="62" customFormat="1" ht="15.75" x14ac:dyDescent="0.25">
      <c r="A121" s="16"/>
      <c r="B121" s="48"/>
      <c r="C121" s="24"/>
      <c r="D121" s="16"/>
      <c r="E121" s="25"/>
      <c r="F121" s="24"/>
      <c r="G121" s="16"/>
      <c r="H121" s="16"/>
      <c r="I121" s="24"/>
      <c r="J121" s="24"/>
      <c r="K121" s="16"/>
      <c r="L121" s="15"/>
    </row>
    <row r="122" spans="1:12" s="62" customFormat="1" ht="15.75" x14ac:dyDescent="0.25">
      <c r="A122" s="16"/>
      <c r="B122" s="48"/>
      <c r="C122" s="24"/>
      <c r="D122" s="16"/>
      <c r="E122" s="25"/>
      <c r="F122" s="24"/>
      <c r="G122" s="16"/>
      <c r="H122" s="16"/>
      <c r="I122" s="24"/>
      <c r="J122" s="24"/>
      <c r="K122" s="16"/>
      <c r="L122" s="15"/>
    </row>
    <row r="123" spans="1:12" s="62" customFormat="1" ht="15.75" x14ac:dyDescent="0.25">
      <c r="A123" s="16"/>
      <c r="B123" s="48"/>
      <c r="C123" s="24"/>
      <c r="D123" s="16"/>
      <c r="E123" s="25"/>
      <c r="F123" s="24"/>
      <c r="G123" s="16"/>
      <c r="H123" s="16"/>
      <c r="I123" s="24"/>
      <c r="J123" s="24"/>
      <c r="K123" s="16"/>
      <c r="L123" s="15"/>
    </row>
    <row r="124" spans="1:12" s="62" customFormat="1" ht="15.75" x14ac:dyDescent="0.25">
      <c r="A124" s="16"/>
      <c r="B124" s="48"/>
      <c r="C124" s="24"/>
      <c r="D124" s="16"/>
      <c r="E124" s="25"/>
      <c r="F124" s="24"/>
      <c r="G124" s="16"/>
      <c r="H124" s="16"/>
      <c r="I124" s="24"/>
      <c r="J124" s="24"/>
      <c r="K124" s="16"/>
      <c r="L124" s="15"/>
    </row>
    <row r="125" spans="1:12" s="62" customFormat="1" ht="15.75" x14ac:dyDescent="0.25">
      <c r="A125" s="16"/>
      <c r="B125" s="48"/>
      <c r="C125" s="24"/>
      <c r="D125" s="16"/>
      <c r="E125" s="25"/>
      <c r="F125" s="24"/>
      <c r="G125" s="16"/>
      <c r="H125" s="16"/>
      <c r="I125" s="24"/>
      <c r="J125" s="24"/>
      <c r="K125" s="16"/>
      <c r="L125" s="15"/>
    </row>
    <row r="126" spans="1:12" s="62" customFormat="1" ht="15.75" x14ac:dyDescent="0.25">
      <c r="A126" s="16"/>
      <c r="B126" s="48"/>
      <c r="C126" s="24"/>
      <c r="D126" s="16"/>
      <c r="E126" s="25"/>
      <c r="F126" s="24"/>
      <c r="G126" s="16"/>
      <c r="H126" s="16"/>
      <c r="I126" s="24"/>
      <c r="J126" s="24"/>
      <c r="K126" s="16"/>
      <c r="L126" s="15"/>
    </row>
    <row r="127" spans="1:12" s="62" customFormat="1" ht="15.75" x14ac:dyDescent="0.25">
      <c r="A127" s="16"/>
      <c r="B127" s="48"/>
      <c r="C127" s="24"/>
      <c r="D127" s="16"/>
      <c r="E127" s="25"/>
      <c r="F127" s="24"/>
      <c r="G127" s="16"/>
      <c r="H127" s="16"/>
      <c r="I127" s="24"/>
      <c r="J127" s="24"/>
      <c r="K127" s="16"/>
      <c r="L127" s="15"/>
    </row>
    <row r="128" spans="1:12" s="62" customFormat="1" ht="15.75" x14ac:dyDescent="0.25">
      <c r="A128" s="16"/>
      <c r="B128" s="48"/>
      <c r="C128" s="24"/>
      <c r="D128" s="16"/>
      <c r="E128" s="25"/>
      <c r="F128" s="24"/>
      <c r="G128" s="16"/>
      <c r="H128" s="16"/>
      <c r="I128" s="24"/>
      <c r="J128" s="24"/>
      <c r="K128" s="16"/>
      <c r="L128" s="15"/>
    </row>
    <row r="129" spans="1:148" s="62" customFormat="1" ht="15.75" x14ac:dyDescent="0.25">
      <c r="A129" s="16"/>
      <c r="B129" s="48"/>
      <c r="C129" s="24"/>
      <c r="D129" s="16"/>
      <c r="E129" s="25"/>
      <c r="F129" s="24"/>
      <c r="G129" s="16"/>
      <c r="H129" s="16"/>
      <c r="I129" s="24"/>
      <c r="J129" s="24"/>
      <c r="K129" s="16"/>
      <c r="L129" s="15"/>
    </row>
    <row r="130" spans="1:148" s="62" customFormat="1" ht="15.75" x14ac:dyDescent="0.25">
      <c r="A130" s="16"/>
      <c r="B130" s="48"/>
      <c r="C130" s="24"/>
      <c r="D130" s="16"/>
      <c r="E130" s="25"/>
      <c r="F130" s="24"/>
      <c r="G130" s="16"/>
      <c r="H130" s="16"/>
      <c r="I130" s="24"/>
      <c r="J130" s="24"/>
      <c r="K130" s="16"/>
      <c r="L130" s="15"/>
    </row>
    <row r="131" spans="1:148" s="62" customFormat="1" ht="15.75" x14ac:dyDescent="0.25">
      <c r="A131" s="16"/>
      <c r="B131" s="48"/>
      <c r="C131" s="24"/>
      <c r="D131" s="16"/>
      <c r="E131" s="25"/>
      <c r="F131" s="24"/>
      <c r="G131" s="16"/>
      <c r="H131" s="16"/>
      <c r="I131" s="24"/>
      <c r="J131" s="24"/>
      <c r="K131" s="16"/>
      <c r="L131" s="15"/>
    </row>
    <row r="132" spans="1:148" s="62" customFormat="1" ht="15.75" x14ac:dyDescent="0.25">
      <c r="A132" s="16"/>
      <c r="B132" s="48"/>
      <c r="C132" s="24"/>
      <c r="D132" s="16"/>
      <c r="E132" s="25"/>
      <c r="F132" s="24"/>
      <c r="G132" s="16"/>
      <c r="H132" s="16"/>
      <c r="I132" s="24"/>
      <c r="J132" s="24"/>
      <c r="K132" s="16"/>
      <c r="L132" s="15"/>
    </row>
    <row r="133" spans="1:148" s="62" customFormat="1" ht="15.75" x14ac:dyDescent="0.25">
      <c r="A133" s="16"/>
      <c r="B133" s="48"/>
      <c r="C133" s="24"/>
      <c r="D133" s="16"/>
      <c r="E133" s="25"/>
      <c r="F133" s="24"/>
      <c r="G133" s="16"/>
      <c r="H133" s="16"/>
      <c r="I133" s="24"/>
      <c r="J133" s="24"/>
      <c r="K133" s="16"/>
      <c r="L133" s="15"/>
    </row>
    <row r="134" spans="1:148" s="62" customFormat="1" ht="15.75" x14ac:dyDescent="0.25">
      <c r="A134" s="16"/>
      <c r="B134" s="48"/>
      <c r="C134" s="24"/>
      <c r="D134" s="16"/>
      <c r="E134" s="25"/>
      <c r="F134" s="24"/>
      <c r="G134" s="16"/>
      <c r="H134" s="16"/>
      <c r="I134" s="24"/>
      <c r="J134" s="24"/>
      <c r="K134" s="16"/>
      <c r="L134" s="15"/>
    </row>
    <row r="135" spans="1:148" s="62" customFormat="1" ht="15.75" x14ac:dyDescent="0.25">
      <c r="A135" s="16"/>
      <c r="B135" s="48"/>
      <c r="C135" s="96"/>
      <c r="D135" s="16"/>
      <c r="E135" s="73"/>
      <c r="F135" s="56"/>
      <c r="G135" s="73"/>
      <c r="H135" s="56"/>
      <c r="I135" s="56"/>
      <c r="J135" s="50"/>
      <c r="K135" s="16"/>
      <c r="L135" s="15"/>
    </row>
    <row r="136" spans="1:148" s="62" customFormat="1" ht="15.75" x14ac:dyDescent="0.25">
      <c r="A136" s="18"/>
      <c r="B136" s="35"/>
      <c r="C136" s="39"/>
      <c r="D136" s="18"/>
      <c r="E136" s="55">
        <f>SUM(E75:E135)</f>
        <v>3380001</v>
      </c>
      <c r="F136" s="65">
        <f>SUM(F75:F135)</f>
        <v>3482562</v>
      </c>
      <c r="G136" s="55">
        <f>SUM(G75:G135)</f>
        <v>3442563</v>
      </c>
      <c r="H136" s="57">
        <f>SUM(H75:H135)</f>
        <v>3442564</v>
      </c>
      <c r="I136" s="58">
        <f>SUM(I75:I135)</f>
        <v>3442565</v>
      </c>
      <c r="J136" s="39"/>
      <c r="K136" s="18"/>
      <c r="L136" s="17"/>
      <c r="N136" s="62" t="s">
        <v>573</v>
      </c>
    </row>
    <row r="137" spans="1:148" s="62" customFormat="1" ht="15.75" x14ac:dyDescent="0.25">
      <c r="E137" s="162">
        <f>E34+E69+E102+E136</f>
        <v>5883721</v>
      </c>
      <c r="F137" s="162">
        <f t="shared" ref="F137:I137" si="0">F34+F69+F102+F136</f>
        <v>6135562</v>
      </c>
      <c r="G137" s="162">
        <f t="shared" si="0"/>
        <v>6065563</v>
      </c>
      <c r="H137" s="162">
        <f t="shared" si="0"/>
        <v>6065564</v>
      </c>
      <c r="I137" s="162">
        <f t="shared" si="0"/>
        <v>6380565</v>
      </c>
    </row>
    <row r="138" spans="1:148" s="62" customFormat="1" ht="15.75" x14ac:dyDescent="0.25">
      <c r="E138" s="122"/>
      <c r="F138" s="122"/>
      <c r="G138" s="122"/>
      <c r="H138" s="122"/>
      <c r="I138" s="122"/>
    </row>
    <row r="139" spans="1:148" s="62" customFormat="1" ht="18.75" x14ac:dyDescent="0.3">
      <c r="A139" s="105" t="s">
        <v>762</v>
      </c>
      <c r="B139" s="106" t="s">
        <v>767</v>
      </c>
      <c r="C139" s="1"/>
      <c r="D139" s="1"/>
      <c r="E139" s="1"/>
    </row>
    <row r="140" spans="1:148" s="62" customFormat="1" ht="18.75" x14ac:dyDescent="0.3">
      <c r="A140" s="105" t="s">
        <v>764</v>
      </c>
      <c r="B140" s="107" t="s">
        <v>765</v>
      </c>
      <c r="C140" s="1"/>
      <c r="D140" s="1"/>
      <c r="E140" s="1"/>
    </row>
    <row r="141" spans="1:148" s="62" customFormat="1" ht="18.75" x14ac:dyDescent="0.3">
      <c r="A141" s="1"/>
      <c r="B141" s="23" t="s">
        <v>14</v>
      </c>
      <c r="C141" s="1"/>
      <c r="D141" s="1"/>
      <c r="E141" s="1"/>
    </row>
    <row r="142" spans="1:148" s="62" customFormat="1" ht="18.75" x14ac:dyDescent="0.3">
      <c r="A142" s="4"/>
      <c r="B142" s="1" t="s">
        <v>1713</v>
      </c>
      <c r="C142" s="1"/>
      <c r="D142" s="1"/>
      <c r="E142" s="1"/>
    </row>
    <row r="143" spans="1:148" ht="18.75" x14ac:dyDescent="0.3">
      <c r="A143" s="64" t="s">
        <v>693</v>
      </c>
      <c r="B143" s="28"/>
      <c r="C143" s="28"/>
      <c r="D143" s="28" t="s">
        <v>3</v>
      </c>
      <c r="E143" s="177" t="s">
        <v>539</v>
      </c>
      <c r="F143" s="178"/>
      <c r="G143" s="178"/>
      <c r="H143" s="178"/>
      <c r="I143" s="179"/>
      <c r="J143" s="29" t="s">
        <v>9</v>
      </c>
      <c r="K143" s="28" t="s">
        <v>5</v>
      </c>
      <c r="L143" s="30" t="s">
        <v>7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</row>
    <row r="144" spans="1:148" ht="18.75" x14ac:dyDescent="0.3">
      <c r="A144" s="64" t="s">
        <v>694</v>
      </c>
      <c r="B144" s="31" t="s">
        <v>538</v>
      </c>
      <c r="C144" s="32" t="s">
        <v>2</v>
      </c>
      <c r="D144" s="31" t="s">
        <v>10</v>
      </c>
      <c r="E144" s="28">
        <v>2561</v>
      </c>
      <c r="F144" s="28">
        <v>2562</v>
      </c>
      <c r="G144" s="29">
        <v>2563</v>
      </c>
      <c r="H144" s="29">
        <v>2564</v>
      </c>
      <c r="I144" s="29">
        <v>2565</v>
      </c>
      <c r="J144" s="31" t="s">
        <v>417</v>
      </c>
      <c r="K144" s="31" t="s">
        <v>6</v>
      </c>
      <c r="L144" s="33" t="s">
        <v>8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</row>
    <row r="145" spans="1:148" ht="18.75" x14ac:dyDescent="0.3">
      <c r="A145" s="117" t="s">
        <v>0</v>
      </c>
      <c r="B145" s="35"/>
      <c r="C145" s="36"/>
      <c r="D145" s="35"/>
      <c r="E145" s="37" t="s">
        <v>4</v>
      </c>
      <c r="F145" s="37" t="s">
        <v>4</v>
      </c>
      <c r="G145" s="38" t="s">
        <v>4</v>
      </c>
      <c r="H145" s="37" t="s">
        <v>4</v>
      </c>
      <c r="I145" s="37" t="s">
        <v>4</v>
      </c>
      <c r="J145" s="39"/>
      <c r="K145" s="35"/>
      <c r="L145" s="40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</row>
    <row r="146" spans="1:148" s="62" customFormat="1" ht="15.75" x14ac:dyDescent="0.25">
      <c r="A146" s="16">
        <v>1</v>
      </c>
      <c r="B146" s="48" t="s">
        <v>1278</v>
      </c>
      <c r="C146" s="24" t="s">
        <v>53</v>
      </c>
      <c r="D146" s="16" t="s">
        <v>57</v>
      </c>
      <c r="E146" s="51">
        <v>40000</v>
      </c>
      <c r="F146" s="51">
        <v>40000</v>
      </c>
      <c r="G146" s="53">
        <v>40000</v>
      </c>
      <c r="H146" s="51">
        <v>40000</v>
      </c>
      <c r="I146" s="53">
        <v>40000</v>
      </c>
      <c r="J146" s="24" t="s">
        <v>256</v>
      </c>
      <c r="K146" s="16" t="s">
        <v>505</v>
      </c>
      <c r="L146" s="15" t="s">
        <v>614</v>
      </c>
    </row>
    <row r="147" spans="1:148" s="62" customFormat="1" ht="15.75" x14ac:dyDescent="0.25">
      <c r="A147" s="16"/>
      <c r="B147" s="48" t="s">
        <v>1280</v>
      </c>
      <c r="C147" s="24" t="s">
        <v>56</v>
      </c>
      <c r="D147" s="16" t="s">
        <v>58</v>
      </c>
      <c r="E147" s="25" t="s">
        <v>727</v>
      </c>
      <c r="F147" s="16"/>
      <c r="G147" s="25"/>
      <c r="H147" s="16"/>
      <c r="I147" s="24"/>
      <c r="J147" s="24" t="s">
        <v>292</v>
      </c>
      <c r="K147" s="16" t="s">
        <v>58</v>
      </c>
      <c r="L147" s="15"/>
    </row>
    <row r="148" spans="1:148" s="62" customFormat="1" ht="15.75" x14ac:dyDescent="0.25">
      <c r="A148" s="16"/>
      <c r="B148" s="48" t="s">
        <v>1279</v>
      </c>
      <c r="C148" s="24" t="s">
        <v>55</v>
      </c>
      <c r="D148" s="16" t="s">
        <v>59</v>
      </c>
      <c r="E148" s="52" t="s">
        <v>631</v>
      </c>
      <c r="F148" s="16"/>
      <c r="G148" s="25"/>
      <c r="H148" s="16"/>
      <c r="I148" s="24"/>
      <c r="J148" s="24" t="s">
        <v>293</v>
      </c>
      <c r="K148" s="16" t="s">
        <v>1386</v>
      </c>
      <c r="L148" s="15"/>
    </row>
    <row r="149" spans="1:148" s="62" customFormat="1" ht="15.75" x14ac:dyDescent="0.25">
      <c r="A149" s="16"/>
      <c r="B149" s="48"/>
      <c r="C149" s="24" t="s">
        <v>54</v>
      </c>
      <c r="D149" s="24" t="s">
        <v>61</v>
      </c>
      <c r="E149" s="51"/>
      <c r="F149" s="16"/>
      <c r="G149" s="25"/>
      <c r="H149" s="16"/>
      <c r="I149" s="24"/>
      <c r="J149" s="24"/>
      <c r="K149" s="24" t="s">
        <v>1388</v>
      </c>
      <c r="L149" s="16"/>
    </row>
    <row r="150" spans="1:148" s="62" customFormat="1" ht="15.75" x14ac:dyDescent="0.25">
      <c r="A150" s="16"/>
      <c r="B150" s="48"/>
      <c r="C150" s="24" t="s">
        <v>60</v>
      </c>
      <c r="D150" s="24" t="s">
        <v>62</v>
      </c>
      <c r="E150" s="51"/>
      <c r="F150" s="16"/>
      <c r="G150" s="25"/>
      <c r="H150" s="16"/>
      <c r="I150" s="24"/>
      <c r="J150" s="24"/>
      <c r="K150" s="16" t="s">
        <v>1387</v>
      </c>
      <c r="L150" s="15"/>
    </row>
    <row r="151" spans="1:148" s="62" customFormat="1" ht="15.75" x14ac:dyDescent="0.25">
      <c r="A151" s="16"/>
      <c r="B151" s="48"/>
      <c r="C151" s="24"/>
      <c r="D151" s="16" t="s">
        <v>63</v>
      </c>
      <c r="E151" s="52"/>
      <c r="F151" s="16"/>
      <c r="G151" s="25"/>
      <c r="H151" s="16"/>
      <c r="I151" s="24"/>
      <c r="J151" s="24"/>
      <c r="K151" s="16"/>
      <c r="L151" s="15"/>
    </row>
    <row r="152" spans="1:148" s="62" customFormat="1" ht="15.75" x14ac:dyDescent="0.25">
      <c r="A152" s="16"/>
      <c r="B152" s="48"/>
      <c r="C152" s="24"/>
      <c r="D152" s="16" t="s">
        <v>64</v>
      </c>
      <c r="E152" s="24"/>
      <c r="F152" s="16"/>
      <c r="G152" s="25"/>
      <c r="H152" s="16"/>
      <c r="I152" s="24"/>
      <c r="J152" s="24"/>
      <c r="K152" s="16"/>
      <c r="L152" s="15"/>
    </row>
    <row r="153" spans="1:148" s="62" customFormat="1" ht="15.75" x14ac:dyDescent="0.25">
      <c r="A153" s="16"/>
      <c r="B153" s="48"/>
      <c r="C153" s="24"/>
      <c r="D153" s="16"/>
      <c r="E153" s="25"/>
      <c r="F153" s="16"/>
      <c r="G153" s="25"/>
      <c r="H153" s="16"/>
      <c r="I153" s="24"/>
      <c r="J153" s="24"/>
      <c r="K153" s="16"/>
      <c r="L153" s="15"/>
    </row>
    <row r="154" spans="1:148" s="62" customFormat="1" ht="15.75" x14ac:dyDescent="0.25">
      <c r="A154" s="16">
        <v>2</v>
      </c>
      <c r="B154" s="48" t="s">
        <v>1281</v>
      </c>
      <c r="C154" s="24" t="s">
        <v>377</v>
      </c>
      <c r="D154" s="24" t="s">
        <v>380</v>
      </c>
      <c r="E154" s="51">
        <v>30000</v>
      </c>
      <c r="F154" s="51">
        <v>30000</v>
      </c>
      <c r="G154" s="53">
        <v>30000</v>
      </c>
      <c r="H154" s="51">
        <v>30000</v>
      </c>
      <c r="I154" s="53">
        <v>20000</v>
      </c>
      <c r="J154" s="24" t="s">
        <v>381</v>
      </c>
      <c r="K154" s="24" t="s">
        <v>506</v>
      </c>
      <c r="L154" s="16" t="s">
        <v>614</v>
      </c>
    </row>
    <row r="155" spans="1:148" s="62" customFormat="1" ht="15.75" x14ac:dyDescent="0.25">
      <c r="A155" s="16"/>
      <c r="B155" s="48" t="s">
        <v>378</v>
      </c>
      <c r="C155" s="24" t="s">
        <v>378</v>
      </c>
      <c r="D155" s="24" t="s">
        <v>87</v>
      </c>
      <c r="E155" s="16" t="s">
        <v>727</v>
      </c>
      <c r="F155" s="16"/>
      <c r="G155" s="25"/>
      <c r="H155" s="16"/>
      <c r="I155" s="24"/>
      <c r="J155" s="24" t="s">
        <v>283</v>
      </c>
      <c r="K155" s="24" t="s">
        <v>507</v>
      </c>
      <c r="L155" s="16"/>
    </row>
    <row r="156" spans="1:148" s="62" customFormat="1" ht="15.75" x14ac:dyDescent="0.25">
      <c r="A156" s="16"/>
      <c r="B156" s="48"/>
      <c r="C156" s="24" t="s">
        <v>379</v>
      </c>
      <c r="D156" s="24"/>
      <c r="E156" s="51" t="s">
        <v>599</v>
      </c>
      <c r="F156" s="16"/>
      <c r="G156" s="25"/>
      <c r="H156" s="16"/>
      <c r="I156" s="24"/>
      <c r="J156" s="24"/>
      <c r="K156" s="24" t="s">
        <v>382</v>
      </c>
      <c r="L156" s="16"/>
    </row>
    <row r="157" spans="1:148" s="62" customFormat="1" ht="15.75" x14ac:dyDescent="0.25">
      <c r="A157" s="16"/>
      <c r="B157" s="48"/>
      <c r="C157" s="24"/>
      <c r="D157" s="24"/>
      <c r="E157" s="51"/>
      <c r="F157" s="16"/>
      <c r="G157" s="25"/>
      <c r="H157" s="16"/>
      <c r="I157" s="24"/>
      <c r="J157" s="24"/>
      <c r="K157" s="24"/>
      <c r="L157" s="16"/>
    </row>
    <row r="158" spans="1:148" s="62" customFormat="1" ht="15.75" x14ac:dyDescent="0.25">
      <c r="A158" s="16">
        <v>3</v>
      </c>
      <c r="B158" s="48" t="s">
        <v>803</v>
      </c>
      <c r="C158" s="24" t="s">
        <v>377</v>
      </c>
      <c r="D158" s="16" t="s">
        <v>643</v>
      </c>
      <c r="E158" s="52">
        <v>50000</v>
      </c>
      <c r="F158" s="51">
        <v>50000</v>
      </c>
      <c r="G158" s="52">
        <v>50000</v>
      </c>
      <c r="H158" s="51">
        <v>50000</v>
      </c>
      <c r="I158" s="53">
        <v>50000</v>
      </c>
      <c r="J158" s="24" t="s">
        <v>300</v>
      </c>
      <c r="K158" s="24" t="s">
        <v>506</v>
      </c>
      <c r="L158" s="16" t="s">
        <v>614</v>
      </c>
    </row>
    <row r="159" spans="1:148" s="62" customFormat="1" ht="15.75" x14ac:dyDescent="0.25">
      <c r="A159" s="16"/>
      <c r="B159" s="48" t="s">
        <v>802</v>
      </c>
      <c r="C159" s="24" t="s">
        <v>378</v>
      </c>
      <c r="D159" s="16" t="s">
        <v>644</v>
      </c>
      <c r="E159" s="25" t="s">
        <v>727</v>
      </c>
      <c r="F159" s="16"/>
      <c r="G159" s="25"/>
      <c r="H159" s="16"/>
      <c r="I159" s="24"/>
      <c r="J159" s="24" t="s">
        <v>549</v>
      </c>
      <c r="K159" s="24" t="s">
        <v>507</v>
      </c>
      <c r="L159" s="16"/>
    </row>
    <row r="160" spans="1:148" s="62" customFormat="1" ht="15.75" x14ac:dyDescent="0.25">
      <c r="A160" s="16"/>
      <c r="B160" s="48"/>
      <c r="C160" s="24" t="s">
        <v>379</v>
      </c>
      <c r="D160" s="16"/>
      <c r="E160" s="25" t="s">
        <v>634</v>
      </c>
      <c r="F160" s="16"/>
      <c r="G160" s="25"/>
      <c r="H160" s="16"/>
      <c r="I160" s="24"/>
      <c r="J160" s="24" t="s">
        <v>230</v>
      </c>
      <c r="K160" s="24" t="s">
        <v>382</v>
      </c>
      <c r="L160" s="16"/>
    </row>
    <row r="161" spans="1:148" s="62" customFormat="1" ht="15.75" x14ac:dyDescent="0.25">
      <c r="A161" s="16"/>
      <c r="B161" s="48"/>
      <c r="C161" s="24"/>
      <c r="D161" s="16"/>
      <c r="E161" s="25"/>
      <c r="F161" s="16"/>
      <c r="G161" s="25"/>
      <c r="H161" s="16"/>
      <c r="I161" s="24"/>
      <c r="J161" s="24"/>
      <c r="K161" s="16"/>
      <c r="L161" s="15"/>
    </row>
    <row r="162" spans="1:148" s="62" customFormat="1" ht="15.75" x14ac:dyDescent="0.25">
      <c r="A162" s="24">
        <v>4</v>
      </c>
      <c r="B162" s="48" t="s">
        <v>180</v>
      </c>
      <c r="C162" s="25" t="s">
        <v>689</v>
      </c>
      <c r="D162" s="16" t="s">
        <v>73</v>
      </c>
      <c r="E162" s="52">
        <v>70000</v>
      </c>
      <c r="F162" s="51">
        <v>70000</v>
      </c>
      <c r="G162" s="52">
        <v>70000</v>
      </c>
      <c r="H162" s="51">
        <v>70000</v>
      </c>
      <c r="I162" s="53">
        <v>50000</v>
      </c>
      <c r="J162" s="24" t="s">
        <v>294</v>
      </c>
      <c r="K162" s="16" t="s">
        <v>691</v>
      </c>
      <c r="L162" s="16" t="s">
        <v>72</v>
      </c>
    </row>
    <row r="163" spans="1:148" s="62" customFormat="1" ht="15.75" x14ac:dyDescent="0.25">
      <c r="A163" s="50"/>
      <c r="B163" s="48" t="s">
        <v>181</v>
      </c>
      <c r="C163" s="25" t="s">
        <v>690</v>
      </c>
      <c r="D163" s="16"/>
      <c r="E163" s="25" t="s">
        <v>727</v>
      </c>
      <c r="F163" s="16"/>
      <c r="G163" s="25"/>
      <c r="H163" s="16"/>
      <c r="I163" s="24"/>
      <c r="J163" s="24" t="s">
        <v>295</v>
      </c>
      <c r="K163" s="16" t="s">
        <v>692</v>
      </c>
      <c r="L163" s="15"/>
    </row>
    <row r="164" spans="1:148" s="62" customFormat="1" ht="15.75" x14ac:dyDescent="0.25">
      <c r="A164" s="50"/>
      <c r="B164" s="48"/>
      <c r="C164" s="24"/>
      <c r="D164" s="16"/>
      <c r="E164" s="25" t="s">
        <v>642</v>
      </c>
      <c r="F164" s="16"/>
      <c r="G164" s="25"/>
      <c r="H164" s="16"/>
      <c r="I164" s="24"/>
      <c r="J164" s="24" t="s">
        <v>230</v>
      </c>
      <c r="K164" s="16"/>
      <c r="L164" s="15"/>
    </row>
    <row r="165" spans="1:148" s="62" customFormat="1" ht="15.75" x14ac:dyDescent="0.25">
      <c r="A165" s="50"/>
      <c r="B165" s="48"/>
      <c r="C165" s="24"/>
      <c r="D165" s="16"/>
      <c r="E165" s="25"/>
      <c r="F165" s="16"/>
      <c r="G165" s="25"/>
      <c r="H165" s="16"/>
      <c r="I165" s="24"/>
      <c r="J165" s="24"/>
      <c r="K165" s="16"/>
      <c r="L165" s="15"/>
    </row>
    <row r="166" spans="1:148" s="62" customFormat="1" ht="15.75" x14ac:dyDescent="0.25">
      <c r="A166" s="16">
        <v>5</v>
      </c>
      <c r="B166" s="48" t="s">
        <v>1283</v>
      </c>
      <c r="C166" s="16" t="s">
        <v>65</v>
      </c>
      <c r="D166" s="16" t="s">
        <v>70</v>
      </c>
      <c r="E166" s="52">
        <v>50000</v>
      </c>
      <c r="F166" s="51">
        <v>50000</v>
      </c>
      <c r="G166" s="52">
        <v>50000</v>
      </c>
      <c r="H166" s="51">
        <v>50000</v>
      </c>
      <c r="I166" s="53">
        <v>50000</v>
      </c>
      <c r="J166" s="24" t="s">
        <v>256</v>
      </c>
      <c r="K166" s="16" t="s">
        <v>70</v>
      </c>
      <c r="L166" s="15" t="s">
        <v>614</v>
      </c>
    </row>
    <row r="167" spans="1:148" s="62" customFormat="1" ht="15.75" x14ac:dyDescent="0.25">
      <c r="A167" s="16"/>
      <c r="B167" s="48" t="s">
        <v>1282</v>
      </c>
      <c r="C167" s="16" t="s">
        <v>66</v>
      </c>
      <c r="D167" s="16" t="s">
        <v>57</v>
      </c>
      <c r="E167" s="25" t="s">
        <v>595</v>
      </c>
      <c r="F167" s="16"/>
      <c r="G167" s="25"/>
      <c r="H167" s="16"/>
      <c r="I167" s="24"/>
      <c r="J167" s="24" t="s">
        <v>283</v>
      </c>
      <c r="K167" s="16" t="s">
        <v>57</v>
      </c>
      <c r="L167" s="15"/>
    </row>
    <row r="168" spans="1:148" s="62" customFormat="1" ht="15.75" x14ac:dyDescent="0.25">
      <c r="A168" s="16"/>
      <c r="B168" s="48"/>
      <c r="C168" s="24" t="s">
        <v>67</v>
      </c>
      <c r="D168" s="16" t="s">
        <v>47</v>
      </c>
      <c r="E168" s="52" t="s">
        <v>634</v>
      </c>
      <c r="F168" s="16"/>
      <c r="G168" s="25"/>
      <c r="H168" s="16"/>
      <c r="I168" s="24"/>
      <c r="J168" s="24"/>
      <c r="K168" s="16" t="s">
        <v>47</v>
      </c>
      <c r="L168" s="15"/>
    </row>
    <row r="169" spans="1:148" s="62" customFormat="1" ht="15.75" x14ac:dyDescent="0.25">
      <c r="A169" s="16"/>
      <c r="B169" s="48"/>
      <c r="C169" s="24" t="s">
        <v>68</v>
      </c>
      <c r="D169" s="16"/>
      <c r="E169" s="25"/>
      <c r="F169" s="16"/>
      <c r="G169" s="25"/>
      <c r="H169" s="16"/>
      <c r="I169" s="24"/>
      <c r="J169" s="24"/>
      <c r="K169" s="16" t="s">
        <v>71</v>
      </c>
      <c r="L169" s="15"/>
    </row>
    <row r="170" spans="1:148" s="62" customFormat="1" ht="15.75" x14ac:dyDescent="0.25">
      <c r="A170" s="16"/>
      <c r="B170" s="48"/>
      <c r="C170" s="24" t="s">
        <v>69</v>
      </c>
      <c r="D170" s="16"/>
      <c r="E170" s="58"/>
      <c r="F170" s="18"/>
      <c r="G170" s="54"/>
      <c r="H170" s="18"/>
      <c r="I170" s="18"/>
      <c r="J170" s="24"/>
      <c r="K170" s="16"/>
      <c r="L170" s="15"/>
    </row>
    <row r="171" spans="1:148" s="62" customFormat="1" ht="15.75" x14ac:dyDescent="0.25">
      <c r="A171" s="18"/>
      <c r="B171" s="35"/>
      <c r="C171" s="39"/>
      <c r="D171" s="18"/>
      <c r="E171" s="55">
        <f>SUM(E146:E170)</f>
        <v>240000</v>
      </c>
      <c r="F171" s="65">
        <f>SUM(F146:F170)</f>
        <v>240000</v>
      </c>
      <c r="G171" s="55">
        <f>SUM(G146:G170)</f>
        <v>240000</v>
      </c>
      <c r="H171" s="65">
        <f>SUM(H146:H170)</f>
        <v>240000</v>
      </c>
      <c r="I171" s="58">
        <f>SUM(I146:I170)</f>
        <v>210000</v>
      </c>
      <c r="J171" s="39"/>
      <c r="K171" s="18"/>
      <c r="L171" s="18"/>
    </row>
    <row r="172" spans="1:148" s="62" customFormat="1" ht="15.75" x14ac:dyDescent="0.25">
      <c r="A172" s="25"/>
      <c r="B172" s="49"/>
      <c r="C172" s="25"/>
      <c r="D172" s="25"/>
      <c r="E172" s="52"/>
      <c r="F172" s="52"/>
      <c r="G172" s="52"/>
      <c r="H172" s="52"/>
      <c r="I172" s="52"/>
      <c r="J172" s="25"/>
      <c r="K172" s="25"/>
      <c r="L172" s="25"/>
    </row>
    <row r="173" spans="1:148" s="62" customFormat="1" ht="15.75" x14ac:dyDescent="0.25">
      <c r="A173" s="54"/>
      <c r="B173" s="36"/>
      <c r="C173" s="54"/>
      <c r="D173" s="54"/>
      <c r="E173" s="55"/>
      <c r="F173" s="55"/>
      <c r="G173" s="55"/>
      <c r="H173" s="55"/>
      <c r="I173" s="55"/>
      <c r="J173" s="54"/>
      <c r="K173" s="54"/>
      <c r="L173" s="54"/>
    </row>
    <row r="174" spans="1:148" ht="18.75" x14ac:dyDescent="0.3">
      <c r="A174" s="64" t="s">
        <v>693</v>
      </c>
      <c r="B174" s="28"/>
      <c r="C174" s="28"/>
      <c r="D174" s="28" t="s">
        <v>3</v>
      </c>
      <c r="E174" s="177" t="s">
        <v>539</v>
      </c>
      <c r="F174" s="178"/>
      <c r="G174" s="178"/>
      <c r="H174" s="178"/>
      <c r="I174" s="179"/>
      <c r="J174" s="29" t="s">
        <v>9</v>
      </c>
      <c r="K174" s="28" t="s">
        <v>5</v>
      </c>
      <c r="L174" s="30" t="s">
        <v>7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</row>
    <row r="175" spans="1:148" ht="18.75" x14ac:dyDescent="0.3">
      <c r="A175" s="64" t="s">
        <v>694</v>
      </c>
      <c r="B175" s="31" t="s">
        <v>538</v>
      </c>
      <c r="C175" s="32" t="s">
        <v>2</v>
      </c>
      <c r="D175" s="31" t="s">
        <v>10</v>
      </c>
      <c r="E175" s="28">
        <v>2561</v>
      </c>
      <c r="F175" s="28">
        <v>2562</v>
      </c>
      <c r="G175" s="29">
        <v>2563</v>
      </c>
      <c r="H175" s="29">
        <v>2564</v>
      </c>
      <c r="I175" s="29">
        <v>2565</v>
      </c>
      <c r="J175" s="31" t="s">
        <v>417</v>
      </c>
      <c r="K175" s="31" t="s">
        <v>6</v>
      </c>
      <c r="L175" s="33" t="s">
        <v>8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</row>
    <row r="176" spans="1:148" ht="18.75" x14ac:dyDescent="0.3">
      <c r="A176" s="117" t="s">
        <v>0</v>
      </c>
      <c r="B176" s="35"/>
      <c r="C176" s="36"/>
      <c r="D176" s="35"/>
      <c r="E176" s="37" t="s">
        <v>4</v>
      </c>
      <c r="F176" s="37" t="s">
        <v>4</v>
      </c>
      <c r="G176" s="38" t="s">
        <v>4</v>
      </c>
      <c r="H176" s="37" t="s">
        <v>4</v>
      </c>
      <c r="I176" s="37" t="s">
        <v>4</v>
      </c>
      <c r="J176" s="39"/>
      <c r="K176" s="35"/>
      <c r="L176" s="40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</row>
    <row r="177" spans="1:12" s="62" customFormat="1" ht="15.75" x14ac:dyDescent="0.25">
      <c r="A177" s="16">
        <v>6</v>
      </c>
      <c r="B177" s="48" t="s">
        <v>1284</v>
      </c>
      <c r="C177" s="24" t="s">
        <v>74</v>
      </c>
      <c r="D177" s="16" t="s">
        <v>193</v>
      </c>
      <c r="E177" s="52">
        <v>50000</v>
      </c>
      <c r="F177" s="68">
        <v>50000</v>
      </c>
      <c r="G177" s="71">
        <v>50000</v>
      </c>
      <c r="H177" s="68">
        <v>50000</v>
      </c>
      <c r="I177" s="67">
        <v>50000</v>
      </c>
      <c r="J177" s="24" t="s">
        <v>285</v>
      </c>
      <c r="K177" s="16" t="s">
        <v>194</v>
      </c>
      <c r="L177" s="15" t="s">
        <v>614</v>
      </c>
    </row>
    <row r="178" spans="1:12" s="62" customFormat="1" ht="15.75" x14ac:dyDescent="0.25">
      <c r="A178" s="16"/>
      <c r="B178" s="48" t="s">
        <v>1285</v>
      </c>
      <c r="C178" s="24" t="s">
        <v>191</v>
      </c>
      <c r="D178" s="16" t="s">
        <v>192</v>
      </c>
      <c r="E178" s="25" t="s">
        <v>727</v>
      </c>
      <c r="F178" s="16"/>
      <c r="G178" s="25"/>
      <c r="H178" s="16"/>
      <c r="I178" s="24"/>
      <c r="J178" s="24" t="s">
        <v>286</v>
      </c>
      <c r="K178" s="16" t="s">
        <v>192</v>
      </c>
      <c r="L178" s="15"/>
    </row>
    <row r="179" spans="1:12" s="62" customFormat="1" ht="15.75" x14ac:dyDescent="0.25">
      <c r="A179" s="16"/>
      <c r="B179" s="48"/>
      <c r="C179" s="24" t="s">
        <v>192</v>
      </c>
      <c r="D179" s="16"/>
      <c r="E179" s="52" t="s">
        <v>634</v>
      </c>
      <c r="F179" s="16"/>
      <c r="G179" s="25"/>
      <c r="H179" s="16"/>
      <c r="I179" s="24"/>
      <c r="J179" s="24"/>
      <c r="K179" s="16"/>
      <c r="L179" s="15"/>
    </row>
    <row r="180" spans="1:12" s="62" customFormat="1" ht="15.75" x14ac:dyDescent="0.25">
      <c r="A180" s="16"/>
      <c r="B180" s="48"/>
      <c r="C180" s="24"/>
      <c r="D180" s="16"/>
      <c r="E180" s="25"/>
      <c r="F180" s="16"/>
      <c r="G180" s="25"/>
      <c r="H180" s="16"/>
      <c r="I180" s="24"/>
      <c r="J180" s="24"/>
      <c r="K180" s="16"/>
      <c r="L180" s="15"/>
    </row>
    <row r="181" spans="1:12" s="62" customFormat="1" ht="15.75" x14ac:dyDescent="0.25">
      <c r="A181" s="16">
        <v>7</v>
      </c>
      <c r="B181" s="48" t="s">
        <v>85</v>
      </c>
      <c r="C181" s="24" t="s">
        <v>195</v>
      </c>
      <c r="D181" s="16" t="s">
        <v>199</v>
      </c>
      <c r="E181" s="52">
        <v>40000</v>
      </c>
      <c r="F181" s="51">
        <v>40000</v>
      </c>
      <c r="G181" s="52">
        <v>50000</v>
      </c>
      <c r="H181" s="51">
        <v>50000</v>
      </c>
      <c r="I181" s="53">
        <v>50000</v>
      </c>
      <c r="J181" s="24" t="s">
        <v>287</v>
      </c>
      <c r="K181" s="24" t="s">
        <v>200</v>
      </c>
      <c r="L181" s="16" t="s">
        <v>614</v>
      </c>
    </row>
    <row r="182" spans="1:12" s="62" customFormat="1" ht="15.75" x14ac:dyDescent="0.25">
      <c r="A182" s="16"/>
      <c r="B182" s="48" t="s">
        <v>86</v>
      </c>
      <c r="C182" s="24" t="s">
        <v>197</v>
      </c>
      <c r="D182" s="16" t="s">
        <v>34</v>
      </c>
      <c r="E182" s="25" t="s">
        <v>727</v>
      </c>
      <c r="F182" s="16"/>
      <c r="G182" s="25"/>
      <c r="H182" s="16"/>
      <c r="I182" s="24"/>
      <c r="J182" s="24" t="s">
        <v>284</v>
      </c>
      <c r="K182" s="24" t="s">
        <v>197</v>
      </c>
      <c r="L182" s="16"/>
    </row>
    <row r="183" spans="1:12" s="62" customFormat="1" ht="15.75" x14ac:dyDescent="0.25">
      <c r="A183" s="16"/>
      <c r="B183" s="48"/>
      <c r="C183" s="24" t="s">
        <v>198</v>
      </c>
      <c r="D183" s="16"/>
      <c r="E183" s="52" t="s">
        <v>631</v>
      </c>
      <c r="F183" s="16"/>
      <c r="G183" s="25"/>
      <c r="H183" s="16"/>
      <c r="I183" s="24"/>
      <c r="J183" s="24" t="s">
        <v>288</v>
      </c>
      <c r="K183" s="24" t="s">
        <v>198</v>
      </c>
      <c r="L183" s="16"/>
    </row>
    <row r="184" spans="1:12" s="62" customFormat="1" ht="15.75" x14ac:dyDescent="0.25">
      <c r="A184" s="16"/>
      <c r="B184" s="48"/>
      <c r="C184" s="24"/>
      <c r="D184" s="16"/>
      <c r="E184" s="25"/>
      <c r="F184" s="16"/>
      <c r="G184" s="25"/>
      <c r="H184" s="16"/>
      <c r="I184" s="24"/>
      <c r="J184" s="24"/>
      <c r="K184" s="16"/>
      <c r="L184" s="15"/>
    </row>
    <row r="185" spans="1:12" s="62" customFormat="1" ht="15.75" x14ac:dyDescent="0.25">
      <c r="A185" s="16">
        <v>8</v>
      </c>
      <c r="B185" s="48" t="s">
        <v>732</v>
      </c>
      <c r="C185" s="16" t="s">
        <v>733</v>
      </c>
      <c r="D185" s="16" t="s">
        <v>734</v>
      </c>
      <c r="E185" s="52">
        <v>100000</v>
      </c>
      <c r="F185" s="51">
        <v>50000</v>
      </c>
      <c r="G185" s="52">
        <v>100000</v>
      </c>
      <c r="H185" s="51">
        <v>50000</v>
      </c>
      <c r="I185" s="53">
        <v>50000</v>
      </c>
      <c r="J185" s="24" t="s">
        <v>735</v>
      </c>
      <c r="K185" s="16" t="s">
        <v>736</v>
      </c>
      <c r="L185" s="15" t="s">
        <v>614</v>
      </c>
    </row>
    <row r="186" spans="1:12" s="62" customFormat="1" ht="15.75" x14ac:dyDescent="0.25">
      <c r="A186" s="16"/>
      <c r="B186" s="48"/>
      <c r="C186" s="16" t="s">
        <v>757</v>
      </c>
      <c r="D186" s="16"/>
      <c r="E186" s="25"/>
      <c r="F186" s="16"/>
      <c r="G186" s="25"/>
      <c r="H186" s="16"/>
      <c r="I186" s="24"/>
      <c r="J186" s="24"/>
      <c r="K186" s="16" t="s">
        <v>737</v>
      </c>
      <c r="L186" s="15"/>
    </row>
    <row r="187" spans="1:12" s="62" customFormat="1" ht="15.75" x14ac:dyDescent="0.25">
      <c r="A187" s="16"/>
      <c r="B187" s="48"/>
      <c r="C187" s="24" t="s">
        <v>756</v>
      </c>
      <c r="D187" s="16"/>
      <c r="E187" s="52"/>
      <c r="F187" s="16"/>
      <c r="G187" s="25"/>
      <c r="H187" s="16"/>
      <c r="I187" s="24"/>
      <c r="J187" s="24"/>
      <c r="K187" s="16" t="s">
        <v>1287</v>
      </c>
      <c r="L187" s="15"/>
    </row>
    <row r="188" spans="1:12" s="62" customFormat="1" ht="15.75" x14ac:dyDescent="0.25">
      <c r="A188" s="16"/>
      <c r="B188" s="48"/>
      <c r="C188" s="24"/>
      <c r="D188" s="16"/>
      <c r="E188" s="25"/>
      <c r="F188" s="16"/>
      <c r="G188" s="25"/>
      <c r="H188" s="16"/>
      <c r="I188" s="24"/>
      <c r="J188" s="24"/>
      <c r="K188" s="16" t="s">
        <v>1286</v>
      </c>
      <c r="L188" s="15"/>
    </row>
    <row r="189" spans="1:12" s="62" customFormat="1" ht="15.75" x14ac:dyDescent="0.25">
      <c r="A189" s="16"/>
      <c r="B189" s="48"/>
      <c r="C189" s="24"/>
      <c r="D189" s="16"/>
      <c r="E189" s="25"/>
      <c r="F189" s="16"/>
      <c r="G189" s="25"/>
      <c r="H189" s="16"/>
      <c r="I189" s="24"/>
      <c r="J189" s="24"/>
      <c r="K189" s="16"/>
      <c r="L189" s="15"/>
    </row>
    <row r="190" spans="1:12" s="62" customFormat="1" ht="15.75" x14ac:dyDescent="0.25">
      <c r="A190" s="16">
        <v>9</v>
      </c>
      <c r="B190" s="48" t="s">
        <v>600</v>
      </c>
      <c r="C190" s="16" t="s">
        <v>317</v>
      </c>
      <c r="D190" s="16" t="s">
        <v>311</v>
      </c>
      <c r="E190" s="52">
        <v>10000</v>
      </c>
      <c r="F190" s="51">
        <v>10000</v>
      </c>
      <c r="G190" s="52">
        <v>10000</v>
      </c>
      <c r="H190" s="51">
        <v>10000</v>
      </c>
      <c r="I190" s="53">
        <v>10000</v>
      </c>
      <c r="J190" s="24" t="s">
        <v>320</v>
      </c>
      <c r="K190" s="16" t="s">
        <v>311</v>
      </c>
      <c r="L190" s="15" t="s">
        <v>614</v>
      </c>
    </row>
    <row r="191" spans="1:12" s="62" customFormat="1" ht="15.75" x14ac:dyDescent="0.25">
      <c r="A191" s="16"/>
      <c r="B191" s="48" t="s">
        <v>365</v>
      </c>
      <c r="C191" s="16" t="s">
        <v>318</v>
      </c>
      <c r="D191" s="16" t="s">
        <v>312</v>
      </c>
      <c r="E191" s="25" t="s">
        <v>727</v>
      </c>
      <c r="F191" s="16"/>
      <c r="G191" s="25"/>
      <c r="H191" s="16"/>
      <c r="I191" s="24"/>
      <c r="J191" s="24" t="s">
        <v>321</v>
      </c>
      <c r="K191" s="16" t="s">
        <v>312</v>
      </c>
      <c r="L191" s="15"/>
    </row>
    <row r="192" spans="1:12" s="62" customFormat="1" ht="15.75" x14ac:dyDescent="0.25">
      <c r="A192" s="16"/>
      <c r="B192" s="48"/>
      <c r="C192" s="24" t="s">
        <v>319</v>
      </c>
      <c r="D192" s="16" t="s">
        <v>316</v>
      </c>
      <c r="E192" s="52" t="s">
        <v>601</v>
      </c>
      <c r="F192" s="16"/>
      <c r="G192" s="25"/>
      <c r="H192" s="16"/>
      <c r="I192" s="24"/>
      <c r="J192" s="24" t="s">
        <v>313</v>
      </c>
      <c r="K192" s="16" t="s">
        <v>315</v>
      </c>
      <c r="L192" s="15"/>
    </row>
    <row r="193" spans="1:148" s="62" customFormat="1" ht="15.75" x14ac:dyDescent="0.25">
      <c r="A193" s="16"/>
      <c r="B193" s="48"/>
      <c r="C193" s="24" t="s">
        <v>314</v>
      </c>
      <c r="D193" s="16"/>
      <c r="E193" s="25"/>
      <c r="F193" s="16"/>
      <c r="G193" s="25"/>
      <c r="H193" s="16"/>
      <c r="I193" s="24"/>
      <c r="J193" s="24" t="s">
        <v>314</v>
      </c>
      <c r="K193" s="16"/>
      <c r="L193" s="15"/>
    </row>
    <row r="194" spans="1:148" s="62" customFormat="1" ht="15.75" x14ac:dyDescent="0.25">
      <c r="A194" s="16"/>
      <c r="B194" s="48"/>
      <c r="C194" s="24"/>
      <c r="D194" s="16"/>
      <c r="E194" s="25"/>
      <c r="F194" s="16"/>
      <c r="G194" s="25"/>
      <c r="H194" s="16"/>
      <c r="I194" s="24"/>
      <c r="J194" s="24"/>
      <c r="K194" s="16"/>
      <c r="L194" s="15"/>
    </row>
    <row r="195" spans="1:148" s="62" customFormat="1" ht="15.75" x14ac:dyDescent="0.25">
      <c r="A195" s="16">
        <v>10</v>
      </c>
      <c r="B195" s="48" t="s">
        <v>1954</v>
      </c>
      <c r="C195" s="24" t="s">
        <v>1955</v>
      </c>
      <c r="D195" s="16" t="s">
        <v>1956</v>
      </c>
      <c r="E195" s="52">
        <v>10000</v>
      </c>
      <c r="F195" s="51">
        <v>10000</v>
      </c>
      <c r="G195" s="52">
        <v>10000</v>
      </c>
      <c r="H195" s="51">
        <v>10000</v>
      </c>
      <c r="I195" s="67">
        <v>10000</v>
      </c>
      <c r="J195" s="24" t="s">
        <v>298</v>
      </c>
      <c r="K195" s="24" t="s">
        <v>1957</v>
      </c>
      <c r="L195" s="16" t="s">
        <v>614</v>
      </c>
    </row>
    <row r="196" spans="1:148" s="62" customFormat="1" ht="15.75" x14ac:dyDescent="0.25">
      <c r="A196" s="16"/>
      <c r="B196" s="48" t="s">
        <v>1958</v>
      </c>
      <c r="C196" s="24" t="s">
        <v>1959</v>
      </c>
      <c r="D196" s="16"/>
      <c r="E196" s="25" t="s">
        <v>727</v>
      </c>
      <c r="F196" s="16"/>
      <c r="G196" s="25"/>
      <c r="H196" s="16"/>
      <c r="I196" s="67"/>
      <c r="J196" s="24" t="s">
        <v>299</v>
      </c>
      <c r="K196" s="24" t="s">
        <v>1960</v>
      </c>
      <c r="L196" s="16"/>
    </row>
    <row r="197" spans="1:148" s="62" customFormat="1" ht="15.75" x14ac:dyDescent="0.25">
      <c r="A197" s="16"/>
      <c r="B197" s="48"/>
      <c r="C197" s="24"/>
      <c r="D197" s="16"/>
      <c r="E197" s="25" t="s">
        <v>601</v>
      </c>
      <c r="F197" s="16"/>
      <c r="G197" s="25"/>
      <c r="H197" s="16"/>
      <c r="I197" s="67"/>
      <c r="J197" s="24"/>
      <c r="K197" s="24"/>
      <c r="L197" s="16"/>
    </row>
    <row r="198" spans="1:148" s="62" customFormat="1" ht="15.75" x14ac:dyDescent="0.25">
      <c r="A198" s="16"/>
      <c r="B198" s="48"/>
      <c r="C198" s="24"/>
      <c r="D198" s="24"/>
      <c r="E198" s="51"/>
      <c r="F198" s="16"/>
      <c r="G198" s="25"/>
      <c r="H198" s="16"/>
      <c r="I198" s="67"/>
      <c r="J198" s="24"/>
      <c r="K198" s="24"/>
      <c r="L198" s="16"/>
    </row>
    <row r="199" spans="1:148" s="62" customFormat="1" ht="15.75" x14ac:dyDescent="0.25">
      <c r="A199" s="16">
        <v>11</v>
      </c>
      <c r="B199" s="48" t="s">
        <v>1961</v>
      </c>
      <c r="C199" s="24" t="s">
        <v>377</v>
      </c>
      <c r="D199" s="16" t="s">
        <v>1962</v>
      </c>
      <c r="E199" s="71">
        <v>20000</v>
      </c>
      <c r="F199" s="68">
        <v>20000</v>
      </c>
      <c r="G199" s="71">
        <v>100000</v>
      </c>
      <c r="H199" s="68">
        <v>100000</v>
      </c>
      <c r="I199" s="67">
        <v>100000</v>
      </c>
      <c r="J199" s="24" t="s">
        <v>300</v>
      </c>
      <c r="K199" s="24" t="s">
        <v>506</v>
      </c>
      <c r="L199" s="16" t="s">
        <v>614</v>
      </c>
    </row>
    <row r="200" spans="1:148" s="62" customFormat="1" ht="15.75" x14ac:dyDescent="0.25">
      <c r="A200" s="16"/>
      <c r="B200" s="48"/>
      <c r="C200" s="24" t="s">
        <v>378</v>
      </c>
      <c r="D200" s="16"/>
      <c r="E200" s="25" t="s">
        <v>727</v>
      </c>
      <c r="F200" s="16"/>
      <c r="G200" s="25"/>
      <c r="H200" s="16"/>
      <c r="I200" s="67"/>
      <c r="J200" s="24" t="s">
        <v>549</v>
      </c>
      <c r="K200" s="24" t="s">
        <v>507</v>
      </c>
      <c r="L200" s="16"/>
    </row>
    <row r="201" spans="1:148" s="62" customFormat="1" ht="15.75" x14ac:dyDescent="0.25">
      <c r="A201" s="16"/>
      <c r="B201" s="48"/>
      <c r="C201" s="24" t="s">
        <v>379</v>
      </c>
      <c r="D201" s="16"/>
      <c r="E201" s="16" t="s">
        <v>596</v>
      </c>
      <c r="F201" s="16"/>
      <c r="G201" s="25"/>
      <c r="H201" s="16"/>
      <c r="I201" s="67"/>
      <c r="J201" s="24" t="s">
        <v>230</v>
      </c>
      <c r="K201" s="24" t="s">
        <v>382</v>
      </c>
      <c r="L201" s="16"/>
    </row>
    <row r="202" spans="1:148" s="62" customFormat="1" ht="15.75" x14ac:dyDescent="0.25">
      <c r="A202" s="16"/>
      <c r="B202" s="48"/>
      <c r="C202" s="24"/>
      <c r="D202" s="16"/>
      <c r="E202" s="52"/>
      <c r="F202" s="16"/>
      <c r="G202" s="25"/>
      <c r="H202" s="16"/>
      <c r="I202" s="24"/>
      <c r="J202" s="24"/>
      <c r="K202" s="24"/>
      <c r="L202" s="16"/>
    </row>
    <row r="203" spans="1:148" s="62" customFormat="1" ht="15.75" x14ac:dyDescent="0.25">
      <c r="A203" s="16"/>
      <c r="B203" s="48"/>
      <c r="C203" s="24"/>
      <c r="D203" s="16"/>
      <c r="E203" s="25"/>
      <c r="F203" s="16"/>
      <c r="G203" s="25"/>
      <c r="H203" s="16"/>
      <c r="I203" s="24"/>
      <c r="J203" s="24"/>
      <c r="K203" s="16"/>
      <c r="L203" s="15"/>
    </row>
    <row r="204" spans="1:148" s="62" customFormat="1" ht="15.75" x14ac:dyDescent="0.25">
      <c r="A204" s="16"/>
      <c r="B204" s="48"/>
      <c r="C204" s="24"/>
      <c r="D204" s="16"/>
      <c r="E204" s="58"/>
      <c r="F204" s="18"/>
      <c r="G204" s="54"/>
      <c r="H204" s="18"/>
      <c r="I204" s="18"/>
      <c r="J204" s="24"/>
      <c r="K204" s="16"/>
      <c r="L204" s="15"/>
    </row>
    <row r="205" spans="1:148" s="62" customFormat="1" ht="15.75" x14ac:dyDescent="0.25">
      <c r="A205" s="18"/>
      <c r="B205" s="35"/>
      <c r="C205" s="39"/>
      <c r="D205" s="18"/>
      <c r="E205" s="55">
        <f>SUM(E177:E204)</f>
        <v>230000</v>
      </c>
      <c r="F205" s="65">
        <f>SUM(F177:F204)</f>
        <v>180000</v>
      </c>
      <c r="G205" s="55">
        <f>SUM(G177:G204)</f>
        <v>320000</v>
      </c>
      <c r="H205" s="65">
        <f>SUM(H177:H204)</f>
        <v>270000</v>
      </c>
      <c r="I205" s="58">
        <f>SUM(I177:I204)</f>
        <v>270000</v>
      </c>
      <c r="J205" s="39"/>
      <c r="K205" s="18"/>
      <c r="L205" s="17"/>
    </row>
    <row r="206" spans="1:148" s="62" customFormat="1" ht="15.75" x14ac:dyDescent="0.25"/>
    <row r="207" spans="1:148" s="62" customFormat="1" ht="15.75" x14ac:dyDescent="0.25">
      <c r="A207" s="36"/>
    </row>
    <row r="208" spans="1:148" ht="18.75" x14ac:dyDescent="0.3">
      <c r="A208" s="64" t="s">
        <v>693</v>
      </c>
      <c r="B208" s="28"/>
      <c r="C208" s="28"/>
      <c r="D208" s="28" t="s">
        <v>3</v>
      </c>
      <c r="E208" s="177" t="s">
        <v>539</v>
      </c>
      <c r="F208" s="178"/>
      <c r="G208" s="178"/>
      <c r="H208" s="178"/>
      <c r="I208" s="179"/>
      <c r="J208" s="29" t="s">
        <v>9</v>
      </c>
      <c r="K208" s="28" t="s">
        <v>5</v>
      </c>
      <c r="L208" s="30" t="s">
        <v>7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</row>
    <row r="209" spans="1:148" ht="18.75" x14ac:dyDescent="0.3">
      <c r="A209" s="64" t="s">
        <v>694</v>
      </c>
      <c r="B209" s="31" t="s">
        <v>538</v>
      </c>
      <c r="C209" s="32" t="s">
        <v>2</v>
      </c>
      <c r="D209" s="31" t="s">
        <v>10</v>
      </c>
      <c r="E209" s="28">
        <v>2561</v>
      </c>
      <c r="F209" s="28">
        <v>2562</v>
      </c>
      <c r="G209" s="29">
        <v>2563</v>
      </c>
      <c r="H209" s="29">
        <v>2564</v>
      </c>
      <c r="I209" s="29">
        <v>2565</v>
      </c>
      <c r="J209" s="31" t="s">
        <v>417</v>
      </c>
      <c r="K209" s="31" t="s">
        <v>6</v>
      </c>
      <c r="L209" s="33" t="s">
        <v>8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</row>
    <row r="210" spans="1:148" ht="18.75" x14ac:dyDescent="0.3">
      <c r="A210" s="117" t="s">
        <v>0</v>
      </c>
      <c r="B210" s="35"/>
      <c r="C210" s="36"/>
      <c r="D210" s="35"/>
      <c r="E210" s="37" t="s">
        <v>4</v>
      </c>
      <c r="F210" s="37" t="s">
        <v>4</v>
      </c>
      <c r="G210" s="38" t="s">
        <v>4</v>
      </c>
      <c r="H210" s="37" t="s">
        <v>4</v>
      </c>
      <c r="I210" s="37" t="s">
        <v>4</v>
      </c>
      <c r="J210" s="39"/>
      <c r="K210" s="35"/>
      <c r="L210" s="40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</row>
    <row r="211" spans="1:148" s="62" customFormat="1" ht="15.75" x14ac:dyDescent="0.25">
      <c r="A211" s="16">
        <v>12</v>
      </c>
      <c r="B211" s="48" t="s">
        <v>1963</v>
      </c>
      <c r="C211" s="24" t="s">
        <v>1955</v>
      </c>
      <c r="D211" s="16" t="s">
        <v>1964</v>
      </c>
      <c r="E211" s="52">
        <v>5000</v>
      </c>
      <c r="F211" s="51">
        <v>5000</v>
      </c>
      <c r="G211" s="52">
        <v>5000</v>
      </c>
      <c r="H211" s="51">
        <v>5000</v>
      </c>
      <c r="I211" s="24">
        <v>5000</v>
      </c>
      <c r="J211" s="24" t="s">
        <v>300</v>
      </c>
      <c r="K211" s="16" t="s">
        <v>1965</v>
      </c>
      <c r="L211" s="15" t="s">
        <v>72</v>
      </c>
    </row>
    <row r="212" spans="1:148" s="62" customFormat="1" ht="15.75" x14ac:dyDescent="0.25">
      <c r="A212" s="16"/>
      <c r="B212" s="48" t="s">
        <v>1966</v>
      </c>
      <c r="C212" s="24" t="s">
        <v>1959</v>
      </c>
      <c r="D212" s="16" t="s">
        <v>1967</v>
      </c>
      <c r="E212" s="25" t="s">
        <v>727</v>
      </c>
      <c r="F212" s="16"/>
      <c r="G212" s="25"/>
      <c r="H212" s="16"/>
      <c r="I212" s="24"/>
      <c r="J212" s="24" t="s">
        <v>549</v>
      </c>
      <c r="K212" s="24" t="s">
        <v>1968</v>
      </c>
      <c r="L212" s="16"/>
    </row>
    <row r="213" spans="1:148" s="62" customFormat="1" ht="15.75" x14ac:dyDescent="0.25">
      <c r="A213" s="16"/>
      <c r="B213" s="48" t="s">
        <v>1969</v>
      </c>
      <c r="C213" s="24" t="s">
        <v>1970</v>
      </c>
      <c r="D213" s="16"/>
      <c r="E213" s="25" t="s">
        <v>636</v>
      </c>
      <c r="F213" s="16"/>
      <c r="G213" s="25"/>
      <c r="H213" s="16"/>
      <c r="I213" s="24"/>
      <c r="J213" s="24" t="s">
        <v>230</v>
      </c>
      <c r="K213" s="16" t="s">
        <v>1971</v>
      </c>
      <c r="L213" s="15"/>
    </row>
    <row r="214" spans="1:148" s="62" customFormat="1" ht="15.75" x14ac:dyDescent="0.25">
      <c r="A214" s="16"/>
      <c r="B214" s="48"/>
      <c r="C214" s="24" t="s">
        <v>1972</v>
      </c>
      <c r="D214" s="16"/>
      <c r="E214" s="25"/>
      <c r="F214" s="16"/>
      <c r="G214" s="25"/>
      <c r="H214" s="16"/>
      <c r="I214" s="24"/>
      <c r="J214" s="24"/>
      <c r="K214" s="16" t="s">
        <v>1973</v>
      </c>
      <c r="L214" s="15"/>
    </row>
    <row r="215" spans="1:148" s="62" customFormat="1" ht="15.75" x14ac:dyDescent="0.25">
      <c r="A215" s="16"/>
      <c r="B215" s="48"/>
      <c r="C215" s="24" t="s">
        <v>1974</v>
      </c>
      <c r="D215" s="16"/>
      <c r="E215" s="52"/>
      <c r="F215" s="51"/>
      <c r="G215" s="52"/>
      <c r="H215" s="51"/>
      <c r="I215" s="24"/>
      <c r="J215" s="24"/>
      <c r="K215" s="24" t="s">
        <v>1975</v>
      </c>
      <c r="L215" s="16"/>
    </row>
    <row r="216" spans="1:148" s="62" customFormat="1" ht="15.75" x14ac:dyDescent="0.25">
      <c r="A216" s="16"/>
      <c r="B216" s="48"/>
      <c r="C216" s="24" t="s">
        <v>1976</v>
      </c>
      <c r="D216" s="16"/>
      <c r="E216" s="25"/>
      <c r="F216" s="16"/>
      <c r="G216" s="25"/>
      <c r="H216" s="16"/>
      <c r="I216" s="24"/>
      <c r="J216" s="24"/>
      <c r="K216" s="24" t="s">
        <v>1977</v>
      </c>
      <c r="L216" s="16"/>
    </row>
    <row r="217" spans="1:148" s="62" customFormat="1" ht="15.75" x14ac:dyDescent="0.25">
      <c r="A217" s="16"/>
      <c r="B217" s="48"/>
      <c r="C217" s="24" t="s">
        <v>1978</v>
      </c>
      <c r="D217" s="16"/>
      <c r="E217" s="25"/>
      <c r="F217" s="16"/>
      <c r="G217" s="25"/>
      <c r="H217" s="16"/>
      <c r="I217" s="24"/>
      <c r="J217" s="24"/>
      <c r="K217" s="16"/>
      <c r="L217" s="16"/>
    </row>
    <row r="218" spans="1:148" s="62" customFormat="1" ht="18.75" x14ac:dyDescent="0.3">
      <c r="A218" s="5"/>
      <c r="B218" s="3"/>
      <c r="C218" s="7"/>
      <c r="D218" s="5"/>
      <c r="E218" s="7"/>
      <c r="F218" s="5"/>
      <c r="G218" s="8"/>
      <c r="H218" s="5"/>
      <c r="I218" s="7"/>
      <c r="J218" s="7"/>
      <c r="K218" s="16"/>
      <c r="L218" s="15"/>
    </row>
    <row r="219" spans="1:148" s="62" customFormat="1" ht="15.75" x14ac:dyDescent="0.25">
      <c r="A219" s="16"/>
      <c r="B219" s="48"/>
      <c r="C219" s="24"/>
      <c r="D219" s="16"/>
      <c r="E219" s="52"/>
      <c r="F219" s="51"/>
      <c r="G219" s="52"/>
      <c r="H219" s="51"/>
      <c r="I219" s="67"/>
      <c r="J219" s="24"/>
      <c r="K219" s="16"/>
      <c r="L219" s="15"/>
    </row>
    <row r="220" spans="1:148" s="62" customFormat="1" ht="15.75" x14ac:dyDescent="0.25">
      <c r="A220" s="16"/>
      <c r="B220" s="48"/>
      <c r="C220" s="24"/>
      <c r="D220" s="16"/>
      <c r="E220" s="25"/>
      <c r="F220" s="16"/>
      <c r="G220" s="25"/>
      <c r="H220" s="16"/>
      <c r="I220" s="24"/>
      <c r="J220" s="24"/>
      <c r="K220" s="16"/>
      <c r="L220" s="15"/>
    </row>
    <row r="221" spans="1:148" s="62" customFormat="1" ht="15.75" x14ac:dyDescent="0.25">
      <c r="A221" s="16"/>
      <c r="B221" s="48"/>
      <c r="C221" s="24"/>
      <c r="D221" s="16"/>
      <c r="E221" s="52"/>
      <c r="F221" s="16"/>
      <c r="G221" s="25"/>
      <c r="H221" s="16"/>
      <c r="I221" s="24"/>
      <c r="J221" s="24"/>
      <c r="K221" s="16"/>
      <c r="L221" s="15"/>
    </row>
    <row r="222" spans="1:148" s="62" customFormat="1" ht="15.75" x14ac:dyDescent="0.25">
      <c r="A222" s="16"/>
      <c r="B222" s="48"/>
      <c r="C222" s="24"/>
      <c r="D222" s="16"/>
      <c r="E222" s="52"/>
      <c r="F222" s="16"/>
      <c r="G222" s="25"/>
      <c r="H222" s="16"/>
      <c r="I222" s="24"/>
      <c r="J222" s="16"/>
      <c r="K222" s="15"/>
      <c r="L222" s="15"/>
    </row>
    <row r="223" spans="1:148" s="62" customFormat="1" ht="15.75" x14ac:dyDescent="0.25">
      <c r="A223" s="16"/>
      <c r="B223" s="48"/>
      <c r="C223" s="24"/>
      <c r="D223" s="16"/>
      <c r="E223" s="25"/>
      <c r="F223" s="16"/>
      <c r="G223" s="25"/>
      <c r="H223" s="16"/>
      <c r="I223" s="24"/>
      <c r="J223" s="24"/>
      <c r="K223" s="16"/>
      <c r="L223" s="15"/>
    </row>
    <row r="224" spans="1:148" s="62" customFormat="1" ht="15.75" x14ac:dyDescent="0.25">
      <c r="A224" s="16"/>
      <c r="B224" s="48"/>
      <c r="C224" s="16"/>
      <c r="D224" s="16"/>
      <c r="E224" s="52"/>
      <c r="F224" s="51"/>
      <c r="G224" s="52"/>
      <c r="H224" s="51"/>
      <c r="I224" s="53"/>
      <c r="J224" s="24"/>
      <c r="K224" s="16"/>
      <c r="L224" s="15"/>
    </row>
    <row r="225" spans="1:12" s="62" customFormat="1" ht="15.75" x14ac:dyDescent="0.25">
      <c r="A225" s="16"/>
      <c r="B225" s="48"/>
      <c r="C225" s="16"/>
      <c r="D225" s="16"/>
      <c r="E225" s="25"/>
      <c r="F225" s="16"/>
      <c r="G225" s="25"/>
      <c r="H225" s="16"/>
      <c r="I225" s="24"/>
      <c r="J225" s="24"/>
      <c r="K225" s="16"/>
      <c r="L225" s="15"/>
    </row>
    <row r="226" spans="1:12" s="62" customFormat="1" ht="15.75" x14ac:dyDescent="0.25">
      <c r="A226" s="16"/>
      <c r="B226" s="48"/>
      <c r="C226" s="24"/>
      <c r="D226" s="16"/>
      <c r="E226" s="52"/>
      <c r="F226" s="16"/>
      <c r="G226" s="25"/>
      <c r="H226" s="16"/>
      <c r="I226" s="24"/>
      <c r="J226" s="24"/>
      <c r="K226" s="16"/>
      <c r="L226" s="15"/>
    </row>
    <row r="227" spans="1:12" s="62" customFormat="1" ht="15.75" x14ac:dyDescent="0.25">
      <c r="A227" s="16"/>
      <c r="B227" s="48"/>
      <c r="C227" s="24"/>
      <c r="D227" s="16"/>
      <c r="E227" s="25"/>
      <c r="F227" s="16"/>
      <c r="G227" s="25"/>
      <c r="H227" s="16"/>
      <c r="I227" s="24"/>
      <c r="J227" s="24"/>
      <c r="K227" s="16"/>
      <c r="L227" s="15"/>
    </row>
    <row r="228" spans="1:12" s="62" customFormat="1" ht="15.75" x14ac:dyDescent="0.25">
      <c r="A228" s="16"/>
      <c r="B228" s="48"/>
      <c r="C228" s="24"/>
      <c r="D228" s="16"/>
      <c r="E228" s="25"/>
      <c r="F228" s="16"/>
      <c r="G228" s="25"/>
      <c r="H228" s="16"/>
      <c r="I228" s="24"/>
      <c r="J228" s="24"/>
      <c r="K228" s="16"/>
      <c r="L228" s="15"/>
    </row>
    <row r="229" spans="1:12" s="62" customFormat="1" ht="15.75" x14ac:dyDescent="0.25">
      <c r="A229" s="16"/>
      <c r="B229" s="48"/>
      <c r="C229" s="24"/>
      <c r="D229" s="16"/>
      <c r="E229" s="52"/>
      <c r="F229" s="51"/>
      <c r="G229" s="52"/>
      <c r="H229" s="51"/>
      <c r="I229" s="67"/>
      <c r="J229" s="24"/>
      <c r="K229" s="24"/>
      <c r="L229" s="16"/>
    </row>
    <row r="230" spans="1:12" s="62" customFormat="1" ht="15.75" x14ac:dyDescent="0.25">
      <c r="A230" s="16"/>
      <c r="B230" s="48"/>
      <c r="C230" s="24"/>
      <c r="D230" s="16"/>
      <c r="E230" s="25"/>
      <c r="F230" s="16"/>
      <c r="G230" s="25"/>
      <c r="H230" s="16"/>
      <c r="I230" s="67"/>
      <c r="J230" s="24"/>
      <c r="K230" s="24"/>
      <c r="L230" s="16"/>
    </row>
    <row r="231" spans="1:12" s="62" customFormat="1" ht="15.75" x14ac:dyDescent="0.25">
      <c r="A231" s="16"/>
      <c r="B231" s="48"/>
      <c r="C231" s="24"/>
      <c r="D231" s="16"/>
      <c r="E231" s="25"/>
      <c r="F231" s="16"/>
      <c r="G231" s="25"/>
      <c r="H231" s="16"/>
      <c r="I231" s="67"/>
      <c r="J231" s="24"/>
      <c r="K231" s="24"/>
      <c r="L231" s="16"/>
    </row>
    <row r="232" spans="1:12" s="62" customFormat="1" ht="15.75" x14ac:dyDescent="0.25">
      <c r="A232" s="16"/>
      <c r="B232" s="48"/>
      <c r="C232" s="24"/>
      <c r="D232" s="24"/>
      <c r="E232" s="51"/>
      <c r="F232" s="16"/>
      <c r="G232" s="25"/>
      <c r="H232" s="16"/>
      <c r="I232" s="67"/>
      <c r="J232" s="24"/>
      <c r="K232" s="24"/>
      <c r="L232" s="16"/>
    </row>
    <row r="233" spans="1:12" s="62" customFormat="1" ht="15.75" x14ac:dyDescent="0.25">
      <c r="A233" s="16"/>
      <c r="B233" s="48"/>
      <c r="C233" s="24"/>
      <c r="D233" s="16"/>
      <c r="E233" s="71"/>
      <c r="F233" s="68"/>
      <c r="G233" s="71"/>
      <c r="H233" s="68"/>
      <c r="I233" s="67"/>
      <c r="J233" s="24"/>
      <c r="K233" s="24"/>
      <c r="L233" s="16"/>
    </row>
    <row r="234" spans="1:12" s="62" customFormat="1" ht="15.75" x14ac:dyDescent="0.25">
      <c r="A234" s="16"/>
      <c r="B234" s="48"/>
      <c r="C234" s="24"/>
      <c r="D234" s="16"/>
      <c r="E234" s="25"/>
      <c r="F234" s="16"/>
      <c r="G234" s="25"/>
      <c r="H234" s="16"/>
      <c r="I234" s="67"/>
      <c r="J234" s="24"/>
      <c r="K234" s="24"/>
      <c r="L234" s="16"/>
    </row>
    <row r="235" spans="1:12" s="62" customFormat="1" ht="15.75" x14ac:dyDescent="0.25">
      <c r="A235" s="16"/>
      <c r="B235" s="48"/>
      <c r="C235" s="24"/>
      <c r="D235" s="16"/>
      <c r="E235" s="16"/>
      <c r="F235" s="16"/>
      <c r="G235" s="25"/>
      <c r="H235" s="16"/>
      <c r="I235" s="67"/>
      <c r="J235" s="24"/>
      <c r="K235" s="24"/>
      <c r="L235" s="16"/>
    </row>
    <row r="236" spans="1:12" s="62" customFormat="1" ht="15.75" x14ac:dyDescent="0.25">
      <c r="A236" s="16"/>
      <c r="B236" s="48"/>
      <c r="C236" s="24"/>
      <c r="D236" s="16"/>
      <c r="E236" s="52"/>
      <c r="F236" s="16"/>
      <c r="G236" s="25"/>
      <c r="H236" s="16"/>
      <c r="I236" s="24"/>
      <c r="J236" s="24"/>
      <c r="K236" s="24"/>
      <c r="L236" s="16"/>
    </row>
    <row r="237" spans="1:12" s="62" customFormat="1" ht="15.75" x14ac:dyDescent="0.25">
      <c r="A237" s="16"/>
      <c r="B237" s="48"/>
      <c r="C237" s="24"/>
      <c r="D237" s="16"/>
      <c r="E237" s="25"/>
      <c r="F237" s="16"/>
      <c r="G237" s="25"/>
      <c r="H237" s="16"/>
      <c r="I237" s="24"/>
      <c r="J237" s="24"/>
      <c r="K237" s="16"/>
      <c r="L237" s="15"/>
    </row>
    <row r="238" spans="1:12" s="62" customFormat="1" ht="15.75" x14ac:dyDescent="0.25">
      <c r="A238" s="16"/>
      <c r="B238" s="48"/>
      <c r="C238" s="24"/>
      <c r="D238" s="16"/>
      <c r="E238" s="58"/>
      <c r="F238" s="18"/>
      <c r="G238" s="54"/>
      <c r="H238" s="18"/>
      <c r="I238" s="18"/>
      <c r="J238" s="24"/>
      <c r="K238" s="16"/>
      <c r="L238" s="15"/>
    </row>
    <row r="239" spans="1:12" s="62" customFormat="1" ht="15.75" x14ac:dyDescent="0.25">
      <c r="A239" s="18"/>
      <c r="B239" s="35"/>
      <c r="C239" s="39"/>
      <c r="D239" s="18"/>
      <c r="E239" s="55">
        <f>SUM(E211:E238)</f>
        <v>5000</v>
      </c>
      <c r="F239" s="65">
        <f>SUM(F211:F238)</f>
        <v>5000</v>
      </c>
      <c r="G239" s="55">
        <f>SUM(G211:G238)</f>
        <v>5000</v>
      </c>
      <c r="H239" s="65">
        <f>SUM(H211:H238)</f>
        <v>5000</v>
      </c>
      <c r="I239" s="58">
        <f>SUM(I211:I238)</f>
        <v>5000</v>
      </c>
      <c r="J239" s="39"/>
      <c r="K239" s="18"/>
      <c r="L239" s="17"/>
    </row>
    <row r="240" spans="1:12" s="62" customFormat="1" ht="15.75" x14ac:dyDescent="0.25">
      <c r="E240" s="122">
        <f>E171+E205+E239</f>
        <v>475000</v>
      </c>
      <c r="F240" s="122">
        <f t="shared" ref="F240:I240" si="1">F171+F205+F239</f>
        <v>425000</v>
      </c>
      <c r="G240" s="122">
        <f t="shared" si="1"/>
        <v>565000</v>
      </c>
      <c r="H240" s="122">
        <f t="shared" si="1"/>
        <v>515000</v>
      </c>
      <c r="I240" s="122">
        <f t="shared" si="1"/>
        <v>485000</v>
      </c>
    </row>
    <row r="241" spans="1:148" s="62" customFormat="1" ht="15.75" x14ac:dyDescent="0.25"/>
    <row r="242" spans="1:148" s="62" customFormat="1" ht="18.75" x14ac:dyDescent="0.3">
      <c r="A242" s="105" t="s">
        <v>762</v>
      </c>
      <c r="B242" s="106" t="s">
        <v>767</v>
      </c>
      <c r="C242" s="105"/>
      <c r="D242" s="105"/>
      <c r="E242" s="105"/>
      <c r="F242" s="111"/>
      <c r="G242" s="111"/>
      <c r="H242" s="111"/>
      <c r="I242" s="111"/>
      <c r="J242" s="111"/>
      <c r="K242" s="111"/>
      <c r="L242" s="111"/>
    </row>
    <row r="243" spans="1:148" s="62" customFormat="1" ht="18.75" x14ac:dyDescent="0.3">
      <c r="A243" s="105" t="s">
        <v>764</v>
      </c>
      <c r="B243" s="107" t="s">
        <v>765</v>
      </c>
      <c r="C243" s="107"/>
      <c r="D243" s="105"/>
      <c r="E243" s="105"/>
      <c r="F243" s="111"/>
      <c r="G243" s="111"/>
      <c r="H243" s="111"/>
      <c r="I243" s="111"/>
      <c r="J243" s="111"/>
      <c r="K243" s="111"/>
      <c r="L243" s="111"/>
    </row>
    <row r="244" spans="1:148" s="62" customFormat="1" ht="18.75" x14ac:dyDescent="0.3">
      <c r="A244" s="1"/>
      <c r="B244" s="23" t="s">
        <v>14</v>
      </c>
      <c r="C244" s="1"/>
      <c r="D244" s="1"/>
      <c r="E244" s="1"/>
    </row>
    <row r="245" spans="1:148" s="62" customFormat="1" ht="18.75" x14ac:dyDescent="0.3">
      <c r="A245" s="2"/>
      <c r="B245" s="1" t="s">
        <v>2089</v>
      </c>
      <c r="C245" s="1"/>
      <c r="D245" s="1"/>
      <c r="E245" s="1"/>
    </row>
    <row r="246" spans="1:148" s="62" customFormat="1" ht="15.75" x14ac:dyDescent="0.25">
      <c r="A246" s="36"/>
    </row>
    <row r="247" spans="1:148" ht="18.75" x14ac:dyDescent="0.3">
      <c r="A247" s="64" t="s">
        <v>693</v>
      </c>
      <c r="B247" s="28"/>
      <c r="C247" s="28"/>
      <c r="D247" s="28" t="s">
        <v>3</v>
      </c>
      <c r="E247" s="177" t="s">
        <v>539</v>
      </c>
      <c r="F247" s="178"/>
      <c r="G247" s="178"/>
      <c r="H247" s="178"/>
      <c r="I247" s="179"/>
      <c r="J247" s="29" t="s">
        <v>9</v>
      </c>
      <c r="K247" s="28" t="s">
        <v>5</v>
      </c>
      <c r="L247" s="30" t="s">
        <v>7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</row>
    <row r="248" spans="1:148" ht="18.75" x14ac:dyDescent="0.3">
      <c r="A248" s="64" t="s">
        <v>694</v>
      </c>
      <c r="B248" s="31" t="s">
        <v>538</v>
      </c>
      <c r="C248" s="32" t="s">
        <v>2</v>
      </c>
      <c r="D248" s="31" t="s">
        <v>10</v>
      </c>
      <c r="E248" s="28">
        <v>2561</v>
      </c>
      <c r="F248" s="28">
        <v>2562</v>
      </c>
      <c r="G248" s="29">
        <v>2563</v>
      </c>
      <c r="H248" s="29">
        <v>2564</v>
      </c>
      <c r="I248" s="29">
        <v>2565</v>
      </c>
      <c r="J248" s="31" t="s">
        <v>417</v>
      </c>
      <c r="K248" s="31" t="s">
        <v>6</v>
      </c>
      <c r="L248" s="33" t="s">
        <v>8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</row>
    <row r="249" spans="1:148" ht="18.75" x14ac:dyDescent="0.3">
      <c r="A249" s="117" t="s">
        <v>0</v>
      </c>
      <c r="B249" s="18"/>
      <c r="C249" s="36"/>
      <c r="D249" s="35"/>
      <c r="E249" s="37" t="s">
        <v>4</v>
      </c>
      <c r="F249" s="37" t="s">
        <v>4</v>
      </c>
      <c r="G249" s="38" t="s">
        <v>4</v>
      </c>
      <c r="H249" s="37" t="s">
        <v>4</v>
      </c>
      <c r="I249" s="37" t="s">
        <v>4</v>
      </c>
      <c r="J249" s="39"/>
      <c r="K249" s="35"/>
      <c r="L249" s="40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</row>
    <row r="250" spans="1:148" s="62" customFormat="1" ht="15.75" x14ac:dyDescent="0.25">
      <c r="A250" s="16">
        <v>1</v>
      </c>
      <c r="B250" s="48" t="s">
        <v>2011</v>
      </c>
      <c r="C250" s="16" t="s">
        <v>1294</v>
      </c>
      <c r="D250" s="16" t="s">
        <v>1296</v>
      </c>
      <c r="E250" s="52">
        <v>150000</v>
      </c>
      <c r="F250" s="51">
        <v>50000</v>
      </c>
      <c r="G250" s="52"/>
      <c r="H250" s="51"/>
      <c r="I250" s="53"/>
      <c r="J250" s="24" t="s">
        <v>768</v>
      </c>
      <c r="K250" s="16" t="s">
        <v>1292</v>
      </c>
      <c r="L250" s="16" t="s">
        <v>614</v>
      </c>
    </row>
    <row r="251" spans="1:148" s="62" customFormat="1" ht="15.75" x14ac:dyDescent="0.25">
      <c r="A251" s="16"/>
      <c r="B251" s="97" t="s">
        <v>1288</v>
      </c>
      <c r="C251" s="16" t="s">
        <v>1295</v>
      </c>
      <c r="D251" s="16" t="s">
        <v>1297</v>
      </c>
      <c r="E251" s="25" t="s">
        <v>727</v>
      </c>
      <c r="F251" s="16"/>
      <c r="G251" s="25"/>
      <c r="H251" s="16"/>
      <c r="I251" s="24"/>
      <c r="J251" s="24" t="s">
        <v>1290</v>
      </c>
      <c r="K251" s="16" t="s">
        <v>1293</v>
      </c>
      <c r="L251" s="16"/>
    </row>
    <row r="252" spans="1:148" s="62" customFormat="1" ht="15.75" x14ac:dyDescent="0.25">
      <c r="A252" s="16"/>
      <c r="B252" s="48" t="s">
        <v>1289</v>
      </c>
      <c r="C252" s="16"/>
      <c r="D252" s="16" t="s">
        <v>1038</v>
      </c>
      <c r="E252" s="25" t="s">
        <v>769</v>
      </c>
      <c r="F252" s="16"/>
      <c r="G252" s="25"/>
      <c r="H252" s="16"/>
      <c r="I252" s="24"/>
      <c r="J252" s="24" t="s">
        <v>1291</v>
      </c>
      <c r="K252" s="16"/>
      <c r="L252" s="15"/>
    </row>
    <row r="253" spans="1:148" s="62" customFormat="1" ht="15.75" x14ac:dyDescent="0.25">
      <c r="A253" s="99"/>
      <c r="B253" s="48"/>
      <c r="C253" s="24"/>
      <c r="D253" s="16"/>
      <c r="E253" s="52"/>
      <c r="F253" s="51"/>
      <c r="G253" s="52"/>
      <c r="H253" s="51"/>
      <c r="I253" s="53"/>
      <c r="J253" s="24"/>
      <c r="K253" s="16"/>
      <c r="L253" s="15"/>
    </row>
    <row r="254" spans="1:148" s="62" customFormat="1" ht="15.75" x14ac:dyDescent="0.25">
      <c r="A254" s="16">
        <v>2</v>
      </c>
      <c r="B254" s="48" t="s">
        <v>770</v>
      </c>
      <c r="C254" s="16" t="s">
        <v>771</v>
      </c>
      <c r="D254" s="16" t="s">
        <v>772</v>
      </c>
      <c r="E254" s="52">
        <v>250000</v>
      </c>
      <c r="F254" s="16"/>
      <c r="G254" s="25"/>
      <c r="H254" s="16"/>
      <c r="I254" s="24"/>
      <c r="J254" s="24" t="s">
        <v>773</v>
      </c>
      <c r="K254" s="16" t="s">
        <v>774</v>
      </c>
      <c r="L254" s="16" t="s">
        <v>614</v>
      </c>
    </row>
    <row r="255" spans="1:148" s="62" customFormat="1" ht="15.75" x14ac:dyDescent="0.25">
      <c r="A255" s="16"/>
      <c r="B255" s="48" t="s">
        <v>775</v>
      </c>
      <c r="C255" s="16" t="s">
        <v>776</v>
      </c>
      <c r="D255" s="16" t="s">
        <v>776</v>
      </c>
      <c r="E255" s="25" t="s">
        <v>727</v>
      </c>
      <c r="F255" s="16"/>
      <c r="G255" s="25"/>
      <c r="H255" s="16"/>
      <c r="I255" s="24"/>
      <c r="J255" s="24" t="s">
        <v>777</v>
      </c>
      <c r="K255" s="16" t="s">
        <v>778</v>
      </c>
      <c r="L255" s="16"/>
    </row>
    <row r="256" spans="1:148" s="62" customFormat="1" ht="15.75" x14ac:dyDescent="0.25">
      <c r="A256" s="16"/>
      <c r="B256" s="48" t="s">
        <v>779</v>
      </c>
      <c r="C256" s="16" t="s">
        <v>190</v>
      </c>
      <c r="D256" s="16" t="s">
        <v>190</v>
      </c>
      <c r="E256" s="25" t="s">
        <v>780</v>
      </c>
      <c r="F256" s="16"/>
      <c r="G256" s="25"/>
      <c r="H256" s="16"/>
      <c r="I256" s="24"/>
      <c r="J256" s="24" t="s">
        <v>781</v>
      </c>
      <c r="K256" s="16" t="s">
        <v>190</v>
      </c>
      <c r="L256" s="15"/>
    </row>
    <row r="257" spans="1:12" s="62" customFormat="1" ht="15.75" x14ac:dyDescent="0.25">
      <c r="A257" s="16"/>
      <c r="B257" s="48"/>
      <c r="C257" s="16" t="s">
        <v>87</v>
      </c>
      <c r="D257" s="16" t="s">
        <v>87</v>
      </c>
      <c r="E257" s="25"/>
      <c r="F257" s="16"/>
      <c r="G257" s="25"/>
      <c r="H257" s="16"/>
      <c r="I257" s="24"/>
      <c r="J257" s="24"/>
      <c r="K257" s="16" t="s">
        <v>87</v>
      </c>
      <c r="L257" s="15"/>
    </row>
    <row r="258" spans="1:12" s="62" customFormat="1" ht="15.75" x14ac:dyDescent="0.25">
      <c r="A258" s="16"/>
      <c r="B258" s="48"/>
      <c r="C258" s="24"/>
      <c r="D258" s="16"/>
      <c r="E258" s="25"/>
      <c r="F258" s="16"/>
      <c r="G258" s="25"/>
      <c r="H258" s="16"/>
      <c r="I258" s="24"/>
      <c r="J258" s="24"/>
      <c r="K258" s="16"/>
      <c r="L258" s="16"/>
    </row>
    <row r="259" spans="1:12" s="62" customFormat="1" ht="15.75" x14ac:dyDescent="0.25">
      <c r="A259" s="16">
        <v>3</v>
      </c>
      <c r="B259" s="48" t="s">
        <v>782</v>
      </c>
      <c r="C259" s="16" t="s">
        <v>783</v>
      </c>
      <c r="D259" s="16" t="s">
        <v>1300</v>
      </c>
      <c r="E259" s="52">
        <v>60000</v>
      </c>
      <c r="F259" s="16"/>
      <c r="G259" s="25"/>
      <c r="H259" s="16"/>
      <c r="I259" s="24"/>
      <c r="J259" s="24" t="s">
        <v>231</v>
      </c>
      <c r="K259" s="16" t="s">
        <v>1300</v>
      </c>
      <c r="L259" s="16" t="s">
        <v>614</v>
      </c>
    </row>
    <row r="260" spans="1:12" s="62" customFormat="1" ht="15.75" x14ac:dyDescent="0.25">
      <c r="A260" s="16"/>
      <c r="B260" s="48" t="s">
        <v>784</v>
      </c>
      <c r="C260" s="24" t="s">
        <v>785</v>
      </c>
      <c r="D260" s="16" t="s">
        <v>1301</v>
      </c>
      <c r="E260" s="25" t="s">
        <v>727</v>
      </c>
      <c r="F260" s="16"/>
      <c r="G260" s="25"/>
      <c r="H260" s="16"/>
      <c r="I260" s="16"/>
      <c r="J260" s="16" t="s">
        <v>786</v>
      </c>
      <c r="K260" s="16" t="s">
        <v>1301</v>
      </c>
      <c r="L260" s="16"/>
    </row>
    <row r="261" spans="1:12" s="62" customFormat="1" ht="15.75" x14ac:dyDescent="0.25">
      <c r="A261" s="16"/>
      <c r="B261" s="48" t="s">
        <v>787</v>
      </c>
      <c r="C261" s="24" t="s">
        <v>788</v>
      </c>
      <c r="D261" s="16" t="s">
        <v>789</v>
      </c>
      <c r="E261" s="25" t="s">
        <v>780</v>
      </c>
      <c r="F261" s="16"/>
      <c r="G261" s="25"/>
      <c r="H261" s="16"/>
      <c r="I261" s="24"/>
      <c r="J261" s="24" t="s">
        <v>790</v>
      </c>
      <c r="K261" s="16" t="s">
        <v>1303</v>
      </c>
      <c r="L261" s="15"/>
    </row>
    <row r="262" spans="1:12" s="62" customFormat="1" ht="15.75" x14ac:dyDescent="0.25">
      <c r="A262" s="16"/>
      <c r="B262" s="48"/>
      <c r="C262" s="24" t="s">
        <v>791</v>
      </c>
      <c r="D262" s="16"/>
      <c r="E262" s="25"/>
      <c r="F262" s="16"/>
      <c r="G262" s="25"/>
      <c r="H262" s="16"/>
      <c r="I262" s="24"/>
      <c r="J262" s="24"/>
      <c r="K262" s="16" t="s">
        <v>1302</v>
      </c>
      <c r="L262" s="15"/>
    </row>
    <row r="263" spans="1:12" s="62" customFormat="1" ht="15.75" x14ac:dyDescent="0.25">
      <c r="A263" s="16"/>
      <c r="B263" s="48"/>
      <c r="C263" s="24"/>
      <c r="D263" s="16"/>
      <c r="E263" s="25"/>
      <c r="F263" s="16"/>
      <c r="G263" s="25"/>
      <c r="H263" s="16"/>
      <c r="I263" s="24"/>
      <c r="J263" s="24"/>
      <c r="K263" s="24"/>
      <c r="L263" s="16"/>
    </row>
    <row r="264" spans="1:12" s="62" customFormat="1" ht="15.75" x14ac:dyDescent="0.25">
      <c r="A264" s="16">
        <v>4</v>
      </c>
      <c r="B264" s="48" t="s">
        <v>792</v>
      </c>
      <c r="C264" s="24" t="s">
        <v>793</v>
      </c>
      <c r="D264" s="16" t="s">
        <v>794</v>
      </c>
      <c r="E264" s="71">
        <v>20000</v>
      </c>
      <c r="F264" s="68"/>
      <c r="G264" s="71"/>
      <c r="H264" s="68"/>
      <c r="I264" s="67"/>
      <c r="J264" s="24" t="s">
        <v>795</v>
      </c>
      <c r="K264" s="16" t="s">
        <v>796</v>
      </c>
      <c r="L264" s="16" t="s">
        <v>614</v>
      </c>
    </row>
    <row r="265" spans="1:12" s="62" customFormat="1" ht="15.75" x14ac:dyDescent="0.25">
      <c r="A265" s="16"/>
      <c r="B265" s="48" t="s">
        <v>35</v>
      </c>
      <c r="C265" s="24" t="s">
        <v>797</v>
      </c>
      <c r="D265" s="16" t="s">
        <v>798</v>
      </c>
      <c r="E265" s="71" t="s">
        <v>727</v>
      </c>
      <c r="F265" s="68"/>
      <c r="G265" s="71"/>
      <c r="H265" s="68"/>
      <c r="I265" s="67"/>
      <c r="J265" s="24" t="s">
        <v>799</v>
      </c>
      <c r="K265" s="16" t="s">
        <v>800</v>
      </c>
      <c r="L265" s="15"/>
    </row>
    <row r="266" spans="1:12" s="62" customFormat="1" ht="15.75" x14ac:dyDescent="0.25">
      <c r="A266" s="16"/>
      <c r="B266" s="48"/>
      <c r="C266" s="24"/>
      <c r="D266" s="16" t="s">
        <v>87</v>
      </c>
      <c r="E266" s="67" t="s">
        <v>596</v>
      </c>
      <c r="F266" s="68"/>
      <c r="G266" s="71"/>
      <c r="H266" s="68"/>
      <c r="I266" s="67"/>
      <c r="J266" s="24"/>
      <c r="K266" s="16" t="s">
        <v>801</v>
      </c>
      <c r="L266" s="15"/>
    </row>
    <row r="267" spans="1:12" s="62" customFormat="1" ht="15.75" x14ac:dyDescent="0.25">
      <c r="A267" s="16"/>
      <c r="B267" s="49"/>
      <c r="C267" s="24"/>
      <c r="D267" s="16"/>
      <c r="E267" s="67"/>
      <c r="F267" s="67"/>
      <c r="G267" s="67"/>
      <c r="H267" s="68"/>
      <c r="I267" s="67"/>
      <c r="J267" s="24"/>
      <c r="K267" s="16"/>
      <c r="L267" s="15"/>
    </row>
    <row r="268" spans="1:12" s="62" customFormat="1" ht="15.75" x14ac:dyDescent="0.25">
      <c r="A268" s="16">
        <v>5</v>
      </c>
      <c r="B268" s="48" t="s">
        <v>1299</v>
      </c>
      <c r="C268" s="24" t="s">
        <v>646</v>
      </c>
      <c r="D268" s="16" t="s">
        <v>199</v>
      </c>
      <c r="E268" s="71"/>
      <c r="F268" s="16"/>
      <c r="G268" s="71">
        <v>200000</v>
      </c>
      <c r="H268" s="123"/>
      <c r="I268" s="109"/>
      <c r="J268" s="24" t="s">
        <v>645</v>
      </c>
      <c r="K268" s="16" t="s">
        <v>649</v>
      </c>
      <c r="L268" s="16" t="s">
        <v>614</v>
      </c>
    </row>
    <row r="269" spans="1:12" s="62" customFormat="1" ht="15.75" x14ac:dyDescent="0.25">
      <c r="A269" s="16"/>
      <c r="B269" s="48" t="s">
        <v>1298</v>
      </c>
      <c r="C269" s="24" t="s">
        <v>647</v>
      </c>
      <c r="D269" s="16" t="s">
        <v>34</v>
      </c>
      <c r="E269" s="25"/>
      <c r="F269" s="16"/>
      <c r="G269" s="25"/>
      <c r="H269" s="16"/>
      <c r="I269" s="24"/>
      <c r="J269" s="24" t="s">
        <v>648</v>
      </c>
      <c r="K269" s="16" t="s">
        <v>297</v>
      </c>
      <c r="L269" s="15"/>
    </row>
    <row r="270" spans="1:12" s="62" customFormat="1" ht="15.75" x14ac:dyDescent="0.25">
      <c r="A270" s="16"/>
      <c r="B270" s="48"/>
      <c r="C270" s="24"/>
      <c r="D270" s="16"/>
      <c r="E270" s="51"/>
      <c r="F270" s="16"/>
      <c r="G270" s="25"/>
      <c r="H270" s="16"/>
      <c r="I270" s="24"/>
      <c r="J270" s="24"/>
      <c r="K270" s="16"/>
      <c r="L270" s="15"/>
    </row>
    <row r="271" spans="1:12" s="62" customFormat="1" ht="15.75" x14ac:dyDescent="0.25">
      <c r="A271" s="16"/>
      <c r="B271" s="49"/>
      <c r="C271" s="24"/>
      <c r="D271" s="16"/>
      <c r="E271" s="51"/>
      <c r="F271" s="25"/>
      <c r="G271" s="24"/>
      <c r="H271" s="24"/>
      <c r="I271" s="16"/>
      <c r="J271" s="24"/>
      <c r="K271" s="16"/>
      <c r="L271" s="15"/>
    </row>
    <row r="272" spans="1:12" s="62" customFormat="1" ht="15.75" x14ac:dyDescent="0.25">
      <c r="A272" s="16"/>
      <c r="B272" s="49"/>
      <c r="C272" s="24"/>
      <c r="D272" s="16"/>
      <c r="E272" s="65"/>
      <c r="F272" s="54"/>
      <c r="G272" s="39"/>
      <c r="H272" s="39"/>
      <c r="I272" s="18"/>
      <c r="J272" s="24"/>
      <c r="K272" s="16"/>
      <c r="L272" s="15"/>
    </row>
    <row r="273" spans="1:148" s="63" customFormat="1" ht="15.75" x14ac:dyDescent="0.25">
      <c r="A273" s="35"/>
      <c r="B273" s="36"/>
      <c r="C273" s="35"/>
      <c r="D273" s="36"/>
      <c r="E273" s="124">
        <f>SUM(E250:E266)</f>
        <v>480000</v>
      </c>
      <c r="F273" s="125">
        <f>SUM(F250:F266)</f>
        <v>50000</v>
      </c>
      <c r="G273" s="124">
        <f>SUM(G250:G272)</f>
        <v>200000</v>
      </c>
      <c r="H273" s="55">
        <f>SUM(H250:H266)</f>
        <v>0</v>
      </c>
      <c r="I273" s="65">
        <v>0</v>
      </c>
      <c r="J273" s="35"/>
      <c r="K273" s="35"/>
      <c r="L273" s="35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</row>
    <row r="274" spans="1:148" s="63" customFormat="1" ht="15.75" x14ac:dyDescent="0.25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</row>
    <row r="275" spans="1:148" s="63" customFormat="1" ht="15.75" x14ac:dyDescent="0.25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</row>
    <row r="276" spans="1:148" s="63" customFormat="1" ht="15.75" x14ac:dyDescent="0.25">
      <c r="A276" s="36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</row>
    <row r="277" spans="1:148" ht="18.75" x14ac:dyDescent="0.3">
      <c r="A277" s="64" t="s">
        <v>693</v>
      </c>
      <c r="B277" s="28"/>
      <c r="C277" s="28"/>
      <c r="D277" s="28" t="s">
        <v>3</v>
      </c>
      <c r="E277" s="177" t="s">
        <v>539</v>
      </c>
      <c r="F277" s="178"/>
      <c r="G277" s="178"/>
      <c r="H277" s="178"/>
      <c r="I277" s="179"/>
      <c r="J277" s="29" t="s">
        <v>9</v>
      </c>
      <c r="K277" s="28" t="s">
        <v>5</v>
      </c>
      <c r="L277" s="30" t="s">
        <v>7</v>
      </c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</row>
    <row r="278" spans="1:148" ht="18.75" x14ac:dyDescent="0.3">
      <c r="A278" s="64" t="s">
        <v>694</v>
      </c>
      <c r="B278" s="31" t="s">
        <v>538</v>
      </c>
      <c r="C278" s="32" t="s">
        <v>2</v>
      </c>
      <c r="D278" s="31" t="s">
        <v>10</v>
      </c>
      <c r="E278" s="28">
        <v>2561</v>
      </c>
      <c r="F278" s="28">
        <v>2562</v>
      </c>
      <c r="G278" s="29">
        <v>2563</v>
      </c>
      <c r="H278" s="29">
        <v>2564</v>
      </c>
      <c r="I278" s="29">
        <v>2565</v>
      </c>
      <c r="J278" s="31" t="s">
        <v>417</v>
      </c>
      <c r="K278" s="31" t="s">
        <v>6</v>
      </c>
      <c r="L278" s="33" t="s">
        <v>8</v>
      </c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</row>
    <row r="279" spans="1:148" ht="18.75" x14ac:dyDescent="0.3">
      <c r="A279" s="117" t="s">
        <v>0</v>
      </c>
      <c r="B279" s="35"/>
      <c r="C279" s="36"/>
      <c r="D279" s="35"/>
      <c r="E279" s="37" t="s">
        <v>4</v>
      </c>
      <c r="F279" s="37" t="s">
        <v>4</v>
      </c>
      <c r="G279" s="38" t="s">
        <v>4</v>
      </c>
      <c r="H279" s="37" t="s">
        <v>4</v>
      </c>
      <c r="I279" s="37" t="s">
        <v>4</v>
      </c>
      <c r="J279" s="39"/>
      <c r="K279" s="35"/>
      <c r="L279" s="40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</row>
    <row r="280" spans="1:148" s="62" customFormat="1" ht="18.75" x14ac:dyDescent="0.3">
      <c r="A280" s="5">
        <v>6</v>
      </c>
      <c r="B280" s="48" t="s">
        <v>1810</v>
      </c>
      <c r="C280" s="48" t="s">
        <v>1811</v>
      </c>
      <c r="D280" s="16" t="s">
        <v>1812</v>
      </c>
      <c r="E280" s="52"/>
      <c r="F280" s="51"/>
      <c r="G280" s="52">
        <v>100000</v>
      </c>
      <c r="H280" s="51"/>
      <c r="I280" s="53"/>
      <c r="J280" s="53" t="s">
        <v>1813</v>
      </c>
      <c r="K280" s="48" t="s">
        <v>1814</v>
      </c>
      <c r="L280" s="16" t="s">
        <v>614</v>
      </c>
    </row>
    <row r="281" spans="1:148" s="62" customFormat="1" ht="18.75" x14ac:dyDescent="0.3">
      <c r="A281" s="5"/>
      <c r="B281" s="97" t="s">
        <v>49</v>
      </c>
      <c r="C281" s="97" t="s">
        <v>1815</v>
      </c>
      <c r="D281" s="16" t="s">
        <v>310</v>
      </c>
      <c r="E281" s="25"/>
      <c r="F281" s="16"/>
      <c r="G281" s="25"/>
      <c r="H281" s="16"/>
      <c r="I281" s="24"/>
      <c r="J281" s="24" t="s">
        <v>1816</v>
      </c>
      <c r="K281" s="97" t="s">
        <v>1817</v>
      </c>
      <c r="L281" s="16"/>
    </row>
    <row r="282" spans="1:148" s="62" customFormat="1" ht="18.75" x14ac:dyDescent="0.3">
      <c r="A282" s="5"/>
      <c r="B282" s="48"/>
      <c r="C282" s="97" t="s">
        <v>1818</v>
      </c>
      <c r="D282" s="16"/>
      <c r="E282" s="25"/>
      <c r="F282" s="16"/>
      <c r="G282" s="25"/>
      <c r="H282" s="16"/>
      <c r="I282" s="24"/>
      <c r="J282" s="24" t="s">
        <v>1819</v>
      </c>
      <c r="K282" s="97" t="s">
        <v>1820</v>
      </c>
      <c r="L282" s="15"/>
    </row>
    <row r="283" spans="1:148" s="62" customFormat="1" ht="18.75" x14ac:dyDescent="0.3">
      <c r="A283" s="5"/>
      <c r="B283" s="48"/>
      <c r="C283" s="96" t="s">
        <v>1821</v>
      </c>
      <c r="D283" s="16"/>
      <c r="E283" s="25"/>
      <c r="F283" s="16"/>
      <c r="G283" s="25"/>
      <c r="H283" s="16"/>
      <c r="I283" s="24"/>
      <c r="J283" s="24" t="s">
        <v>1379</v>
      </c>
      <c r="K283" s="24" t="s">
        <v>1821</v>
      </c>
      <c r="L283" s="16"/>
    </row>
    <row r="284" spans="1:148" s="62" customFormat="1" ht="18.75" x14ac:dyDescent="0.3">
      <c r="A284" s="5"/>
      <c r="B284" s="48"/>
      <c r="C284" s="24"/>
      <c r="D284" s="16"/>
      <c r="E284" s="25"/>
      <c r="F284" s="16"/>
      <c r="G284" s="25"/>
      <c r="H284" s="16"/>
      <c r="I284" s="24"/>
      <c r="J284" s="24" t="s">
        <v>87</v>
      </c>
      <c r="K284" s="16"/>
      <c r="L284" s="15"/>
    </row>
    <row r="285" spans="1:148" s="62" customFormat="1" ht="18.75" x14ac:dyDescent="0.3">
      <c r="A285" s="139"/>
      <c r="B285" s="48"/>
      <c r="C285" s="24"/>
      <c r="D285" s="16"/>
      <c r="E285" s="52"/>
      <c r="F285" s="51"/>
      <c r="G285" s="52"/>
      <c r="H285" s="51"/>
      <c r="I285" s="24"/>
      <c r="J285" s="16"/>
      <c r="K285" s="15"/>
      <c r="L285" s="16"/>
    </row>
    <row r="286" spans="1:148" s="62" customFormat="1" ht="15.75" x14ac:dyDescent="0.25">
      <c r="A286" s="16"/>
      <c r="B286" s="48"/>
      <c r="C286" s="16"/>
      <c r="D286" s="16"/>
      <c r="E286" s="25"/>
      <c r="F286" s="16"/>
      <c r="G286" s="25"/>
      <c r="H286" s="16"/>
      <c r="I286" s="24"/>
      <c r="J286" s="24"/>
      <c r="K286" s="16"/>
      <c r="L286" s="15"/>
    </row>
    <row r="287" spans="1:148" s="62" customFormat="1" ht="15.75" x14ac:dyDescent="0.25">
      <c r="A287" s="16"/>
      <c r="B287" s="48"/>
      <c r="C287" s="16"/>
      <c r="D287" s="16"/>
      <c r="E287" s="25"/>
      <c r="F287" s="16"/>
      <c r="G287" s="25"/>
      <c r="H287" s="16"/>
      <c r="I287" s="24"/>
      <c r="J287" s="24"/>
      <c r="K287" s="16"/>
      <c r="L287" s="15"/>
    </row>
    <row r="288" spans="1:148" s="62" customFormat="1" ht="15.75" x14ac:dyDescent="0.25">
      <c r="A288" s="16"/>
      <c r="B288" s="48"/>
      <c r="C288" s="24"/>
      <c r="D288" s="16"/>
      <c r="E288" s="25"/>
      <c r="F288" s="16"/>
      <c r="G288" s="25"/>
      <c r="H288" s="16"/>
      <c r="I288" s="24"/>
      <c r="J288" s="24"/>
      <c r="K288" s="16"/>
      <c r="L288" s="16"/>
    </row>
    <row r="289" spans="1:12" s="62" customFormat="1" ht="15.75" x14ac:dyDescent="0.25">
      <c r="A289" s="16"/>
      <c r="B289" s="48"/>
      <c r="C289" s="16"/>
      <c r="D289" s="16"/>
      <c r="E289" s="52"/>
      <c r="F289" s="16"/>
      <c r="G289" s="25"/>
      <c r="H289" s="16"/>
      <c r="I289" s="24"/>
      <c r="J289" s="24"/>
      <c r="K289" s="16"/>
      <c r="L289" s="16"/>
    </row>
    <row r="290" spans="1:12" s="62" customFormat="1" ht="15.75" x14ac:dyDescent="0.25">
      <c r="A290" s="16"/>
      <c r="B290" s="48"/>
      <c r="C290" s="24"/>
      <c r="D290" s="16"/>
      <c r="E290" s="25"/>
      <c r="F290" s="16"/>
      <c r="G290" s="25"/>
      <c r="H290" s="16"/>
      <c r="I290" s="16"/>
      <c r="J290" s="16"/>
      <c r="K290" s="16"/>
      <c r="L290" s="16"/>
    </row>
    <row r="291" spans="1:12" s="62" customFormat="1" ht="15.75" x14ac:dyDescent="0.25">
      <c r="A291" s="16"/>
      <c r="B291" s="48"/>
      <c r="C291" s="24"/>
      <c r="D291" s="16"/>
      <c r="E291" s="25"/>
      <c r="F291" s="16"/>
      <c r="G291" s="25"/>
      <c r="H291" s="16"/>
      <c r="I291" s="24"/>
      <c r="J291" s="24"/>
      <c r="K291" s="16"/>
      <c r="L291" s="15"/>
    </row>
    <row r="292" spans="1:12" s="62" customFormat="1" ht="15.75" x14ac:dyDescent="0.25">
      <c r="A292" s="16"/>
      <c r="B292" s="48"/>
      <c r="C292" s="24"/>
      <c r="D292" s="16"/>
      <c r="E292" s="25"/>
      <c r="F292" s="16"/>
      <c r="G292" s="25"/>
      <c r="H292" s="16"/>
      <c r="I292" s="24"/>
      <c r="J292" s="24"/>
      <c r="K292" s="16"/>
      <c r="L292" s="15"/>
    </row>
    <row r="293" spans="1:12" s="62" customFormat="1" ht="15.75" x14ac:dyDescent="0.25">
      <c r="A293" s="16"/>
      <c r="B293" s="48"/>
      <c r="C293" s="24"/>
      <c r="D293" s="16"/>
      <c r="E293" s="25"/>
      <c r="F293" s="16"/>
      <c r="G293" s="25"/>
      <c r="H293" s="16"/>
      <c r="I293" s="24"/>
      <c r="J293" s="24"/>
      <c r="K293" s="24"/>
      <c r="L293" s="16"/>
    </row>
    <row r="294" spans="1:12" s="62" customFormat="1" ht="15.75" x14ac:dyDescent="0.25">
      <c r="A294" s="16"/>
      <c r="B294" s="48"/>
      <c r="C294" s="24"/>
      <c r="D294" s="16"/>
      <c r="E294" s="71"/>
      <c r="F294" s="68"/>
      <c r="G294" s="71"/>
      <c r="H294" s="68"/>
      <c r="I294" s="67"/>
      <c r="J294" s="24"/>
      <c r="K294" s="16"/>
      <c r="L294" s="16"/>
    </row>
    <row r="295" spans="1:12" s="62" customFormat="1" ht="15.75" x14ac:dyDescent="0.25">
      <c r="A295" s="16"/>
      <c r="B295" s="48"/>
      <c r="C295" s="24"/>
      <c r="D295" s="16"/>
      <c r="E295" s="71"/>
      <c r="F295" s="68"/>
      <c r="G295" s="71"/>
      <c r="H295" s="68"/>
      <c r="I295" s="67"/>
      <c r="J295" s="24"/>
      <c r="K295" s="16"/>
      <c r="L295" s="15"/>
    </row>
    <row r="296" spans="1:12" s="62" customFormat="1" ht="15.75" x14ac:dyDescent="0.25">
      <c r="A296" s="16"/>
      <c r="B296" s="48"/>
      <c r="C296" s="24"/>
      <c r="D296" s="16"/>
      <c r="E296" s="67"/>
      <c r="F296" s="68"/>
      <c r="G296" s="71"/>
      <c r="H296" s="68"/>
      <c r="I296" s="67"/>
      <c r="J296" s="24"/>
      <c r="K296" s="16"/>
      <c r="L296" s="15"/>
    </row>
    <row r="297" spans="1:12" s="62" customFormat="1" ht="15.75" x14ac:dyDescent="0.25">
      <c r="A297" s="16"/>
      <c r="B297" s="49"/>
      <c r="C297" s="24"/>
      <c r="D297" s="16"/>
      <c r="E297" s="67"/>
      <c r="F297" s="67"/>
      <c r="G297" s="67"/>
      <c r="H297" s="68"/>
      <c r="I297" s="67"/>
      <c r="J297" s="24"/>
      <c r="K297" s="16"/>
      <c r="L297" s="15"/>
    </row>
    <row r="298" spans="1:12" s="62" customFormat="1" ht="15.75" x14ac:dyDescent="0.25">
      <c r="A298" s="16"/>
      <c r="B298" s="48"/>
      <c r="C298" s="24"/>
      <c r="D298" s="16"/>
      <c r="E298" s="71"/>
      <c r="F298" s="16"/>
      <c r="G298" s="25"/>
      <c r="H298" s="123"/>
      <c r="I298" s="109"/>
      <c r="J298" s="24"/>
      <c r="K298" s="16"/>
      <c r="L298" s="16"/>
    </row>
    <row r="299" spans="1:12" s="62" customFormat="1" ht="15.75" x14ac:dyDescent="0.25">
      <c r="A299" s="16"/>
      <c r="B299" s="48"/>
      <c r="C299" s="24"/>
      <c r="D299" s="16"/>
      <c r="E299" s="25"/>
      <c r="F299" s="16"/>
      <c r="G299" s="25"/>
      <c r="H299" s="16"/>
      <c r="I299" s="24"/>
      <c r="J299" s="24"/>
      <c r="K299" s="16"/>
      <c r="L299" s="15"/>
    </row>
    <row r="300" spans="1:12" s="62" customFormat="1" ht="15.75" x14ac:dyDescent="0.25">
      <c r="A300" s="16"/>
      <c r="B300" s="48"/>
      <c r="C300" s="24"/>
      <c r="D300" s="16"/>
      <c r="E300" s="51"/>
      <c r="F300" s="16"/>
      <c r="G300" s="25"/>
      <c r="H300" s="16"/>
      <c r="I300" s="24"/>
      <c r="J300" s="24"/>
      <c r="K300" s="16"/>
      <c r="L300" s="15"/>
    </row>
    <row r="301" spans="1:12" s="62" customFormat="1" ht="15.75" x14ac:dyDescent="0.25">
      <c r="A301" s="16"/>
      <c r="B301" s="49"/>
      <c r="C301" s="24"/>
      <c r="D301" s="16"/>
      <c r="E301" s="51"/>
      <c r="F301" s="25"/>
      <c r="G301" s="24"/>
      <c r="H301" s="24"/>
      <c r="I301" s="16"/>
      <c r="J301" s="24"/>
      <c r="K301" s="16"/>
      <c r="L301" s="15"/>
    </row>
    <row r="302" spans="1:12" s="62" customFormat="1" ht="15.75" x14ac:dyDescent="0.25">
      <c r="A302" s="16"/>
      <c r="B302" s="49"/>
      <c r="C302" s="24"/>
      <c r="D302" s="16"/>
      <c r="E302" s="51"/>
      <c r="F302" s="25"/>
      <c r="G302" s="24"/>
      <c r="H302" s="24"/>
      <c r="I302" s="16"/>
      <c r="J302" s="24"/>
      <c r="K302" s="16"/>
      <c r="L302" s="15"/>
    </row>
    <row r="303" spans="1:12" s="62" customFormat="1" ht="15.75" x14ac:dyDescent="0.25">
      <c r="A303" s="16"/>
      <c r="B303" s="49"/>
      <c r="C303" s="24"/>
      <c r="D303" s="16"/>
      <c r="E303" s="51"/>
      <c r="F303" s="25"/>
      <c r="G303" s="24"/>
      <c r="H303" s="24"/>
      <c r="I303" s="16"/>
      <c r="J303" s="24"/>
      <c r="K303" s="16"/>
      <c r="L303" s="15"/>
    </row>
    <row r="304" spans="1:12" s="62" customFormat="1" ht="15.75" x14ac:dyDescent="0.25">
      <c r="A304" s="16"/>
      <c r="B304" s="49"/>
      <c r="C304" s="24"/>
      <c r="D304" s="16"/>
      <c r="E304" s="65"/>
      <c r="F304" s="54"/>
      <c r="G304" s="39"/>
      <c r="H304" s="39"/>
      <c r="I304" s="18"/>
      <c r="J304" s="24"/>
      <c r="K304" s="16"/>
      <c r="L304" s="15"/>
    </row>
    <row r="305" spans="1:148" s="63" customFormat="1" ht="15.75" x14ac:dyDescent="0.25">
      <c r="A305" s="35"/>
      <c r="B305" s="36"/>
      <c r="C305" s="35"/>
      <c r="D305" s="36"/>
      <c r="E305" s="65">
        <v>0</v>
      </c>
      <c r="F305" s="55">
        <v>0</v>
      </c>
      <c r="G305" s="124">
        <f>SUM(G280:G304)</f>
        <v>100000</v>
      </c>
      <c r="H305" s="55">
        <v>0</v>
      </c>
      <c r="I305" s="65">
        <v>0</v>
      </c>
      <c r="J305" s="35"/>
      <c r="K305" s="35"/>
      <c r="L305" s="35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</row>
    <row r="306" spans="1:148" s="63" customFormat="1" ht="15.75" x14ac:dyDescent="0.25">
      <c r="A306" s="49"/>
      <c r="B306" s="49"/>
      <c r="C306" s="49"/>
      <c r="D306" s="49"/>
      <c r="E306" s="163">
        <f>E273+E305</f>
        <v>480000</v>
      </c>
      <c r="F306" s="163">
        <f t="shared" ref="F306:I306" si="2">F273+F305</f>
        <v>50000</v>
      </c>
      <c r="G306" s="163">
        <f t="shared" si="2"/>
        <v>300000</v>
      </c>
      <c r="H306" s="52">
        <f t="shared" si="2"/>
        <v>0</v>
      </c>
      <c r="I306" s="52">
        <f t="shared" si="2"/>
        <v>0</v>
      </c>
      <c r="J306" s="49"/>
      <c r="K306" s="49"/>
      <c r="L306" s="49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</row>
    <row r="307" spans="1:148" s="63" customFormat="1" ht="15.75" x14ac:dyDescent="0.25">
      <c r="A307" s="49"/>
      <c r="B307" s="49"/>
      <c r="C307" s="49"/>
      <c r="D307" s="49"/>
      <c r="E307" s="163"/>
      <c r="F307" s="163"/>
      <c r="G307" s="163"/>
      <c r="H307" s="163"/>
      <c r="I307" s="163"/>
      <c r="J307" s="49"/>
      <c r="K307" s="49"/>
      <c r="L307" s="49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</row>
    <row r="308" spans="1:148" s="63" customFormat="1" ht="15.75" x14ac:dyDescent="0.25">
      <c r="A308" s="49"/>
      <c r="B308" s="49"/>
      <c r="C308" s="49"/>
      <c r="D308" s="49"/>
      <c r="E308" s="163"/>
      <c r="F308" s="163"/>
      <c r="G308" s="163"/>
      <c r="H308" s="163"/>
      <c r="I308" s="163"/>
      <c r="J308" s="49"/>
      <c r="K308" s="49"/>
      <c r="L308" s="49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</row>
    <row r="309" spans="1:148" s="63" customFormat="1" ht="15.75" x14ac:dyDescent="0.25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</row>
    <row r="310" spans="1:148" s="63" customFormat="1" ht="15.75" x14ac:dyDescent="0.25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</row>
    <row r="311" spans="1:148" s="63" customFormat="1" ht="15.75" x14ac:dyDescent="0.25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</row>
    <row r="312" spans="1:148" s="62" customFormat="1" ht="18.75" x14ac:dyDescent="0.3">
      <c r="A312" s="105" t="s">
        <v>762</v>
      </c>
      <c r="B312" s="106" t="s">
        <v>767</v>
      </c>
      <c r="C312" s="105"/>
      <c r="D312" s="105"/>
      <c r="E312" s="105"/>
      <c r="F312" s="111"/>
      <c r="G312" s="111"/>
      <c r="H312" s="111"/>
      <c r="I312" s="111"/>
      <c r="J312" s="111"/>
      <c r="K312" s="111"/>
      <c r="L312" s="111"/>
    </row>
    <row r="313" spans="1:148" s="62" customFormat="1" ht="18.75" x14ac:dyDescent="0.3">
      <c r="A313" s="105" t="s">
        <v>764</v>
      </c>
      <c r="B313" s="107" t="s">
        <v>765</v>
      </c>
      <c r="C313" s="107"/>
      <c r="D313" s="105"/>
      <c r="E313" s="105"/>
      <c r="F313" s="111"/>
      <c r="G313" s="111"/>
      <c r="H313" s="111"/>
      <c r="I313" s="111"/>
      <c r="J313" s="111"/>
      <c r="K313" s="111"/>
      <c r="L313" s="111"/>
    </row>
    <row r="314" spans="1:148" s="62" customFormat="1" ht="18.75" x14ac:dyDescent="0.3">
      <c r="A314" s="1"/>
      <c r="B314" s="23" t="s">
        <v>14</v>
      </c>
      <c r="C314" s="1"/>
      <c r="D314" s="1"/>
      <c r="E314" s="1"/>
    </row>
    <row r="315" spans="1:148" s="62" customFormat="1" ht="18.75" x14ac:dyDescent="0.3">
      <c r="A315" s="2"/>
      <c r="B315" s="1" t="s">
        <v>1714</v>
      </c>
      <c r="C315" s="1"/>
      <c r="D315" s="1"/>
      <c r="E315" s="1"/>
    </row>
    <row r="316" spans="1:148" s="62" customFormat="1" ht="15.75" x14ac:dyDescent="0.2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</row>
    <row r="317" spans="1:148" s="62" customFormat="1" ht="15.75" hidden="1" x14ac:dyDescent="0.25">
      <c r="A317" s="28" t="s">
        <v>693</v>
      </c>
      <c r="B317" s="28"/>
      <c r="C317" s="30"/>
      <c r="D317" s="28" t="s">
        <v>3</v>
      </c>
      <c r="E317" s="115" t="s">
        <v>539</v>
      </c>
      <c r="F317" s="115"/>
      <c r="G317" s="115"/>
      <c r="H317" s="116"/>
      <c r="I317" s="115"/>
      <c r="J317" s="29" t="s">
        <v>9</v>
      </c>
      <c r="K317" s="28" t="s">
        <v>5</v>
      </c>
      <c r="L317" s="30" t="s">
        <v>7</v>
      </c>
    </row>
    <row r="318" spans="1:148" ht="18.75" x14ac:dyDescent="0.3">
      <c r="A318" s="64" t="s">
        <v>693</v>
      </c>
      <c r="B318" s="28"/>
      <c r="C318" s="28"/>
      <c r="D318" s="28" t="s">
        <v>3</v>
      </c>
      <c r="E318" s="177" t="s">
        <v>539</v>
      </c>
      <c r="F318" s="178"/>
      <c r="G318" s="178"/>
      <c r="H318" s="178"/>
      <c r="I318" s="179"/>
      <c r="J318" s="29" t="s">
        <v>9</v>
      </c>
      <c r="K318" s="28" t="s">
        <v>5</v>
      </c>
      <c r="L318" s="30" t="s">
        <v>7</v>
      </c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</row>
    <row r="319" spans="1:148" ht="18.75" x14ac:dyDescent="0.3">
      <c r="A319" s="64" t="s">
        <v>694</v>
      </c>
      <c r="B319" s="31" t="s">
        <v>538</v>
      </c>
      <c r="C319" s="32" t="s">
        <v>2</v>
      </c>
      <c r="D319" s="31" t="s">
        <v>10</v>
      </c>
      <c r="E319" s="28">
        <v>2561</v>
      </c>
      <c r="F319" s="28">
        <v>2562</v>
      </c>
      <c r="G319" s="29">
        <v>2563</v>
      </c>
      <c r="H319" s="29">
        <v>2564</v>
      </c>
      <c r="I319" s="29">
        <v>2565</v>
      </c>
      <c r="J319" s="31" t="s">
        <v>417</v>
      </c>
      <c r="K319" s="31" t="s">
        <v>6</v>
      </c>
      <c r="L319" s="33" t="s">
        <v>8</v>
      </c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</row>
    <row r="320" spans="1:148" ht="18.75" x14ac:dyDescent="0.3">
      <c r="A320" s="117" t="s">
        <v>0</v>
      </c>
      <c r="B320" s="35"/>
      <c r="C320" s="36"/>
      <c r="D320" s="35"/>
      <c r="E320" s="37" t="s">
        <v>4</v>
      </c>
      <c r="F320" s="37" t="s">
        <v>4</v>
      </c>
      <c r="G320" s="38" t="s">
        <v>4</v>
      </c>
      <c r="H320" s="37" t="s">
        <v>4</v>
      </c>
      <c r="I320" s="37" t="s">
        <v>4</v>
      </c>
      <c r="J320" s="39"/>
      <c r="K320" s="35"/>
      <c r="L320" s="40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</row>
    <row r="321" spans="1:12" s="62" customFormat="1" ht="15.75" x14ac:dyDescent="0.25">
      <c r="A321" s="24">
        <v>1</v>
      </c>
      <c r="B321" s="48" t="s">
        <v>1374</v>
      </c>
      <c r="C321" s="25" t="s">
        <v>1375</v>
      </c>
      <c r="D321" s="16" t="s">
        <v>1377</v>
      </c>
      <c r="E321" s="71">
        <v>170000</v>
      </c>
      <c r="F321" s="68">
        <v>170000</v>
      </c>
      <c r="G321" s="71">
        <v>170000</v>
      </c>
      <c r="H321" s="68">
        <v>170000</v>
      </c>
      <c r="I321" s="67">
        <v>170000</v>
      </c>
      <c r="J321" s="24" t="s">
        <v>1379</v>
      </c>
      <c r="K321" s="16" t="s">
        <v>1383</v>
      </c>
      <c r="L321" s="15"/>
    </row>
    <row r="322" spans="1:12" s="62" customFormat="1" ht="15.75" x14ac:dyDescent="0.25">
      <c r="A322" s="50"/>
      <c r="B322" s="48"/>
      <c r="C322" s="24" t="s">
        <v>1376</v>
      </c>
      <c r="D322" s="16" t="s">
        <v>1378</v>
      </c>
      <c r="E322" s="25"/>
      <c r="F322" s="16"/>
      <c r="G322" s="25"/>
      <c r="H322" s="16"/>
      <c r="I322" s="24"/>
      <c r="J322" s="24" t="s">
        <v>1380</v>
      </c>
      <c r="K322" s="16" t="s">
        <v>1384</v>
      </c>
      <c r="L322" s="15"/>
    </row>
    <row r="323" spans="1:12" s="62" customFormat="1" ht="15.75" x14ac:dyDescent="0.25">
      <c r="A323" s="16"/>
      <c r="B323" s="48"/>
      <c r="C323" s="24"/>
      <c r="D323" s="16"/>
      <c r="E323" s="25"/>
      <c r="F323" s="16"/>
      <c r="G323" s="25"/>
      <c r="H323" s="16"/>
      <c r="I323" s="24"/>
      <c r="J323" s="24" t="s">
        <v>1381</v>
      </c>
      <c r="K323" s="16" t="s">
        <v>1385</v>
      </c>
      <c r="L323" s="15"/>
    </row>
    <row r="324" spans="1:12" s="62" customFormat="1" ht="15.75" x14ac:dyDescent="0.25">
      <c r="A324" s="24"/>
      <c r="B324" s="48"/>
      <c r="C324" s="25"/>
      <c r="D324" s="16"/>
      <c r="E324" s="71"/>
      <c r="F324" s="68"/>
      <c r="G324" s="71"/>
      <c r="H324" s="68"/>
      <c r="I324" s="67"/>
      <c r="J324" s="24" t="s">
        <v>1382</v>
      </c>
      <c r="K324" s="16"/>
      <c r="L324" s="16"/>
    </row>
    <row r="325" spans="1:12" s="62" customFormat="1" ht="15.75" x14ac:dyDescent="0.25">
      <c r="A325" s="24"/>
      <c r="B325" s="48"/>
      <c r="C325" s="25"/>
      <c r="D325" s="16"/>
      <c r="E325" s="25"/>
      <c r="F325" s="16"/>
      <c r="G325" s="25"/>
      <c r="H325" s="16"/>
      <c r="I325" s="24"/>
      <c r="J325" s="24"/>
      <c r="K325" s="16"/>
      <c r="L325" s="15"/>
    </row>
    <row r="326" spans="1:12" s="62" customFormat="1" ht="15.75" x14ac:dyDescent="0.25">
      <c r="A326" s="24">
        <v>2</v>
      </c>
      <c r="B326" s="48" t="s">
        <v>1979</v>
      </c>
      <c r="C326" s="25" t="s">
        <v>689</v>
      </c>
      <c r="D326" s="16" t="s">
        <v>643</v>
      </c>
      <c r="E326" s="71">
        <v>50000</v>
      </c>
      <c r="F326" s="68">
        <v>50000</v>
      </c>
      <c r="G326" s="71">
        <v>50000</v>
      </c>
      <c r="H326" s="68">
        <v>50000</v>
      </c>
      <c r="I326" s="24">
        <v>50000</v>
      </c>
      <c r="J326" s="24" t="s">
        <v>294</v>
      </c>
      <c r="K326" s="16" t="s">
        <v>691</v>
      </c>
      <c r="L326" s="16" t="s">
        <v>72</v>
      </c>
    </row>
    <row r="327" spans="1:12" s="62" customFormat="1" ht="15.75" x14ac:dyDescent="0.25">
      <c r="A327" s="24"/>
      <c r="B327" s="48" t="s">
        <v>1980</v>
      </c>
      <c r="C327" s="25" t="s">
        <v>690</v>
      </c>
      <c r="D327" s="16" t="s">
        <v>687</v>
      </c>
      <c r="E327" s="25" t="s">
        <v>727</v>
      </c>
      <c r="F327" s="16"/>
      <c r="G327" s="25"/>
      <c r="H327" s="16"/>
      <c r="I327" s="24"/>
      <c r="J327" s="24" t="s">
        <v>688</v>
      </c>
      <c r="K327" s="16" t="s">
        <v>692</v>
      </c>
      <c r="L327" s="15"/>
    </row>
    <row r="328" spans="1:12" s="62" customFormat="1" ht="15.75" x14ac:dyDescent="0.25">
      <c r="A328" s="24"/>
      <c r="B328" s="48" t="s">
        <v>1981</v>
      </c>
      <c r="C328" s="49"/>
      <c r="D328" s="48"/>
      <c r="E328" s="25" t="s">
        <v>634</v>
      </c>
      <c r="F328" s="16"/>
      <c r="G328" s="25"/>
      <c r="H328" s="16"/>
      <c r="I328" s="24"/>
      <c r="J328" s="24" t="s">
        <v>230</v>
      </c>
      <c r="K328" s="48"/>
      <c r="L328" s="19"/>
    </row>
    <row r="329" spans="1:12" s="62" customFormat="1" ht="15.75" x14ac:dyDescent="0.25">
      <c r="A329" s="16"/>
      <c r="B329" s="48"/>
      <c r="C329" s="24"/>
      <c r="D329" s="16"/>
      <c r="E329" s="25"/>
      <c r="F329" s="16"/>
      <c r="G329" s="25"/>
      <c r="H329" s="16"/>
      <c r="I329" s="24"/>
      <c r="J329" s="16"/>
      <c r="K329" s="15"/>
      <c r="L329" s="16"/>
    </row>
    <row r="330" spans="1:12" s="62" customFormat="1" ht="15.75" x14ac:dyDescent="0.25">
      <c r="A330" s="16"/>
      <c r="B330" s="48"/>
      <c r="C330" s="24"/>
      <c r="D330" s="16"/>
      <c r="E330" s="25"/>
      <c r="F330" s="16"/>
      <c r="G330" s="25"/>
      <c r="H330" s="16"/>
      <c r="I330" s="24"/>
      <c r="J330" s="24"/>
      <c r="K330" s="24"/>
      <c r="L330" s="16"/>
    </row>
    <row r="331" spans="1:12" s="62" customFormat="1" ht="15.75" x14ac:dyDescent="0.25">
      <c r="A331" s="24"/>
      <c r="B331" s="48"/>
      <c r="C331" s="25"/>
      <c r="D331" s="16"/>
      <c r="E331" s="25"/>
      <c r="F331" s="16"/>
      <c r="G331" s="25"/>
      <c r="H331" s="16"/>
      <c r="I331" s="24"/>
      <c r="J331" s="24"/>
      <c r="K331" s="24"/>
      <c r="L331" s="16"/>
    </row>
    <row r="332" spans="1:12" s="62" customFormat="1" ht="15.75" x14ac:dyDescent="0.25">
      <c r="A332" s="24"/>
      <c r="B332" s="48"/>
      <c r="C332" s="49"/>
      <c r="D332" s="48"/>
      <c r="E332" s="71"/>
      <c r="F332" s="68"/>
      <c r="G332" s="71"/>
      <c r="H332" s="68"/>
      <c r="I332" s="67"/>
      <c r="J332" s="24"/>
      <c r="K332" s="48"/>
      <c r="L332" s="15"/>
    </row>
    <row r="333" spans="1:12" s="62" customFormat="1" ht="15.75" x14ac:dyDescent="0.25">
      <c r="A333" s="24"/>
      <c r="B333" s="48"/>
      <c r="C333" s="49"/>
      <c r="D333" s="48"/>
      <c r="E333" s="71"/>
      <c r="F333" s="68"/>
      <c r="G333" s="71"/>
      <c r="H333" s="68"/>
      <c r="I333" s="67"/>
      <c r="J333" s="24"/>
      <c r="K333" s="48"/>
      <c r="L333" s="15"/>
    </row>
    <row r="334" spans="1:12" s="62" customFormat="1" ht="15.75" x14ac:dyDescent="0.25">
      <c r="A334" s="24"/>
      <c r="B334" s="48"/>
      <c r="C334" s="49"/>
      <c r="D334" s="48"/>
      <c r="E334" s="71"/>
      <c r="F334" s="68"/>
      <c r="G334" s="71"/>
      <c r="H334" s="68"/>
      <c r="I334" s="67"/>
      <c r="J334" s="24"/>
      <c r="K334" s="48"/>
      <c r="L334" s="15"/>
    </row>
    <row r="335" spans="1:12" s="62" customFormat="1" ht="15.75" x14ac:dyDescent="0.25">
      <c r="A335" s="24"/>
      <c r="B335" s="48"/>
      <c r="C335" s="49"/>
      <c r="D335" s="48"/>
      <c r="E335" s="71"/>
      <c r="F335" s="68"/>
      <c r="G335" s="71"/>
      <c r="H335" s="68"/>
      <c r="I335" s="67"/>
      <c r="J335" s="24"/>
      <c r="K335" s="48"/>
      <c r="L335" s="15"/>
    </row>
    <row r="336" spans="1:12" s="62" customFormat="1" ht="15.75" x14ac:dyDescent="0.25">
      <c r="A336" s="24"/>
      <c r="B336" s="48"/>
      <c r="C336" s="49"/>
      <c r="D336" s="48"/>
      <c r="E336" s="71"/>
      <c r="F336" s="68"/>
      <c r="G336" s="71"/>
      <c r="H336" s="68"/>
      <c r="I336" s="67"/>
      <c r="J336" s="24"/>
      <c r="K336" s="48"/>
      <c r="L336" s="15"/>
    </row>
    <row r="337" spans="1:116" s="62" customFormat="1" ht="15.75" x14ac:dyDescent="0.25">
      <c r="A337" s="24"/>
      <c r="B337" s="48"/>
      <c r="C337" s="49"/>
      <c r="D337" s="48"/>
      <c r="E337" s="71"/>
      <c r="F337" s="68"/>
      <c r="G337" s="71"/>
      <c r="H337" s="68"/>
      <c r="I337" s="67"/>
      <c r="J337" s="24"/>
      <c r="K337" s="48"/>
      <c r="L337" s="15"/>
    </row>
    <row r="338" spans="1:116" s="62" customFormat="1" ht="15.75" x14ac:dyDescent="0.25">
      <c r="A338" s="24"/>
      <c r="B338" s="48"/>
      <c r="C338" s="49"/>
      <c r="D338" s="48"/>
      <c r="E338" s="71"/>
      <c r="F338" s="68"/>
      <c r="G338" s="71"/>
      <c r="H338" s="68"/>
      <c r="I338" s="67"/>
      <c r="J338" s="24"/>
      <c r="K338" s="48"/>
      <c r="L338" s="15"/>
    </row>
    <row r="339" spans="1:116" s="62" customFormat="1" ht="15.75" x14ac:dyDescent="0.25">
      <c r="A339" s="24"/>
      <c r="B339" s="48"/>
      <c r="C339" s="49"/>
      <c r="D339" s="48"/>
      <c r="E339" s="71"/>
      <c r="F339" s="68"/>
      <c r="G339" s="71"/>
      <c r="H339" s="68"/>
      <c r="I339" s="67"/>
      <c r="J339" s="24"/>
      <c r="K339" s="48"/>
      <c r="L339" s="15"/>
    </row>
    <row r="340" spans="1:116" s="62" customFormat="1" ht="15.75" x14ac:dyDescent="0.25">
      <c r="A340" s="24"/>
      <c r="B340" s="48"/>
      <c r="C340" s="49"/>
      <c r="D340" s="48"/>
      <c r="E340" s="25"/>
      <c r="F340" s="16"/>
      <c r="G340" s="25"/>
      <c r="H340" s="16"/>
      <c r="I340" s="24"/>
      <c r="J340" s="24"/>
      <c r="K340" s="48"/>
      <c r="L340" s="19"/>
    </row>
    <row r="341" spans="1:116" s="62" customFormat="1" ht="15.75" x14ac:dyDescent="0.25">
      <c r="A341" s="24"/>
      <c r="B341" s="48"/>
      <c r="C341" s="49"/>
      <c r="D341" s="48"/>
      <c r="E341" s="25"/>
      <c r="F341" s="16"/>
      <c r="G341" s="25"/>
      <c r="H341" s="16"/>
      <c r="I341" s="24"/>
      <c r="J341" s="24"/>
      <c r="K341" s="48"/>
      <c r="L341" s="19"/>
    </row>
    <row r="342" spans="1:116" s="62" customFormat="1" ht="15.75" x14ac:dyDescent="0.25">
      <c r="A342" s="24"/>
      <c r="B342" s="48"/>
      <c r="C342" s="49"/>
      <c r="D342" s="48"/>
      <c r="E342" s="39"/>
      <c r="F342" s="18"/>
      <c r="G342" s="17"/>
      <c r="H342" s="16"/>
      <c r="I342" s="18"/>
      <c r="J342" s="24"/>
      <c r="K342" s="48"/>
      <c r="L342" s="19"/>
    </row>
    <row r="343" spans="1:116" s="62" customFormat="1" ht="15.75" x14ac:dyDescent="0.25">
      <c r="A343" s="18"/>
      <c r="B343" s="35"/>
      <c r="C343" s="39"/>
      <c r="D343" s="18"/>
      <c r="E343" s="55">
        <f>SUM(E320:E342)</f>
        <v>220000</v>
      </c>
      <c r="F343" s="65">
        <f>SUM(F320:F342)</f>
        <v>220000</v>
      </c>
      <c r="G343" s="55">
        <f>SUM(G320:G342)</f>
        <v>220000</v>
      </c>
      <c r="H343" s="57">
        <f>SUM(H320:H342)</f>
        <v>220000</v>
      </c>
      <c r="I343" s="58">
        <f>SUM(I321:I342)</f>
        <v>220000</v>
      </c>
      <c r="J343" s="39"/>
      <c r="K343" s="18"/>
      <c r="L343" s="17"/>
    </row>
    <row r="344" spans="1:116" s="63" customFormat="1" ht="15.75" x14ac:dyDescent="0.25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</row>
    <row r="345" spans="1:116" s="63" customFormat="1" ht="15" x14ac:dyDescent="0.2"/>
  </sheetData>
  <mergeCells count="10">
    <mergeCell ref="E318:I318"/>
    <mergeCell ref="E5:I5"/>
    <mergeCell ref="E37:I37"/>
    <mergeCell ref="E72:I72"/>
    <mergeCell ref="E143:I143"/>
    <mergeCell ref="E174:I174"/>
    <mergeCell ref="E247:I247"/>
    <mergeCell ref="E277:I277"/>
    <mergeCell ref="E105:I105"/>
    <mergeCell ref="E208:I208"/>
  </mergeCells>
  <pageMargins left="3.937007874015748E-2" right="3.937007874015748E-2" top="0.19685039370078741" bottom="0.15748031496062992" header="0.31496062992125984" footer="0.31496062992125984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381"/>
  <sheetViews>
    <sheetView topLeftCell="E568" zoomScale="93" zoomScaleNormal="93" workbookViewId="0">
      <selection activeCell="N378" sqref="N378:Q378"/>
    </sheetView>
  </sheetViews>
  <sheetFormatPr defaultRowHeight="14.25" x14ac:dyDescent="0.2"/>
  <cols>
    <col min="1" max="1" width="3" customWidth="1"/>
    <col min="2" max="2" width="23" customWidth="1"/>
    <col min="3" max="3" width="18.75" customWidth="1"/>
    <col min="4" max="4" width="14.75" customWidth="1"/>
    <col min="5" max="8" width="8.25" customWidth="1"/>
    <col min="9" max="9" width="8.875" customWidth="1"/>
    <col min="10" max="10" width="10.125" customWidth="1"/>
    <col min="11" max="11" width="16.625" customWidth="1"/>
    <col min="12" max="12" width="8" customWidth="1"/>
  </cols>
  <sheetData>
    <row r="1" spans="1:148" s="62" customFormat="1" ht="18.75" x14ac:dyDescent="0.3">
      <c r="A1" s="105" t="s">
        <v>762</v>
      </c>
      <c r="B1" s="106" t="s">
        <v>805</v>
      </c>
      <c r="C1" s="105"/>
      <c r="D1" s="105"/>
      <c r="E1" s="105"/>
      <c r="F1" s="111"/>
      <c r="G1" s="111"/>
      <c r="H1" s="111"/>
      <c r="I1" s="111"/>
      <c r="J1" s="111"/>
      <c r="K1" s="111"/>
      <c r="L1" s="111"/>
    </row>
    <row r="2" spans="1:148" s="62" customFormat="1" ht="18.75" x14ac:dyDescent="0.3">
      <c r="A2" s="105" t="s">
        <v>764</v>
      </c>
      <c r="B2" s="107" t="s">
        <v>765</v>
      </c>
      <c r="C2" s="107"/>
      <c r="D2" s="105"/>
      <c r="E2" s="105"/>
      <c r="F2" s="111"/>
      <c r="G2" s="111"/>
      <c r="H2" s="111"/>
      <c r="I2" s="111"/>
      <c r="J2" s="111"/>
      <c r="K2" s="111"/>
      <c r="L2" s="111"/>
    </row>
    <row r="3" spans="1:148" s="62" customFormat="1" ht="18.75" x14ac:dyDescent="0.3">
      <c r="A3" s="1"/>
      <c r="B3" s="23" t="s">
        <v>11</v>
      </c>
      <c r="C3" s="1"/>
      <c r="D3" s="1"/>
      <c r="E3" s="1"/>
    </row>
    <row r="4" spans="1:148" s="63" customFormat="1" ht="18.75" x14ac:dyDescent="0.3">
      <c r="A4" s="4"/>
      <c r="B4" s="183" t="s">
        <v>1724</v>
      </c>
      <c r="C4" s="184"/>
      <c r="D4" s="184"/>
      <c r="E4" s="184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</row>
    <row r="5" spans="1:148" ht="18.75" x14ac:dyDescent="0.3">
      <c r="A5" s="27" t="s">
        <v>693</v>
      </c>
      <c r="B5" s="28"/>
      <c r="C5" s="28"/>
      <c r="D5" s="28" t="s">
        <v>3</v>
      </c>
      <c r="E5" s="177" t="s">
        <v>539</v>
      </c>
      <c r="F5" s="178"/>
      <c r="G5" s="178"/>
      <c r="H5" s="178"/>
      <c r="I5" s="179"/>
      <c r="J5" s="29" t="s">
        <v>9</v>
      </c>
      <c r="K5" s="28" t="s">
        <v>5</v>
      </c>
      <c r="L5" s="30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</row>
    <row r="6" spans="1:148" ht="18.75" x14ac:dyDescent="0.3">
      <c r="A6" s="27" t="s">
        <v>694</v>
      </c>
      <c r="B6" s="31" t="s">
        <v>538</v>
      </c>
      <c r="C6" s="32" t="s">
        <v>2</v>
      </c>
      <c r="D6" s="31" t="s">
        <v>10</v>
      </c>
      <c r="E6" s="28">
        <v>2561</v>
      </c>
      <c r="F6" s="28">
        <v>2562</v>
      </c>
      <c r="G6" s="29">
        <v>2563</v>
      </c>
      <c r="H6" s="29">
        <v>2564</v>
      </c>
      <c r="I6" s="29">
        <v>2565</v>
      </c>
      <c r="J6" s="31" t="s">
        <v>417</v>
      </c>
      <c r="K6" s="31" t="s">
        <v>6</v>
      </c>
      <c r="L6" s="33" t="s">
        <v>8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</row>
    <row r="7" spans="1:148" ht="18.75" x14ac:dyDescent="0.3">
      <c r="A7" s="34" t="s">
        <v>0</v>
      </c>
      <c r="B7" s="35"/>
      <c r="C7" s="36"/>
      <c r="D7" s="35"/>
      <c r="E7" s="37" t="s">
        <v>4</v>
      </c>
      <c r="F7" s="37" t="s">
        <v>4</v>
      </c>
      <c r="G7" s="38" t="s">
        <v>4</v>
      </c>
      <c r="H7" s="37" t="s">
        <v>4</v>
      </c>
      <c r="I7" s="37" t="s">
        <v>4</v>
      </c>
      <c r="J7" s="39"/>
      <c r="K7" s="35"/>
      <c r="L7" s="4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</row>
    <row r="8" spans="1:148" s="63" customFormat="1" ht="15.75" x14ac:dyDescent="0.25">
      <c r="A8" s="41">
        <v>1</v>
      </c>
      <c r="B8" s="42" t="s">
        <v>1305</v>
      </c>
      <c r="C8" s="16" t="s">
        <v>28</v>
      </c>
      <c r="D8" s="41" t="s">
        <v>27</v>
      </c>
      <c r="E8" s="44">
        <v>400000</v>
      </c>
      <c r="F8" s="45">
        <v>200000</v>
      </c>
      <c r="G8" s="44">
        <v>100000</v>
      </c>
      <c r="H8" s="45">
        <v>100000</v>
      </c>
      <c r="I8" s="46">
        <v>100000</v>
      </c>
      <c r="J8" s="43" t="s">
        <v>244</v>
      </c>
      <c r="K8" s="16" t="s">
        <v>31</v>
      </c>
      <c r="L8" s="15" t="s">
        <v>72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</row>
    <row r="9" spans="1:148" s="63" customFormat="1" ht="15.75" x14ac:dyDescent="0.25">
      <c r="A9" s="16"/>
      <c r="B9" s="48" t="s">
        <v>1304</v>
      </c>
      <c r="C9" s="16" t="s">
        <v>29</v>
      </c>
      <c r="D9" s="16"/>
      <c r="E9" s="25" t="s">
        <v>727</v>
      </c>
      <c r="F9" s="16"/>
      <c r="G9" s="25"/>
      <c r="H9" s="16"/>
      <c r="I9" s="24"/>
      <c r="J9" s="24" t="s">
        <v>296</v>
      </c>
      <c r="K9" s="16" t="s">
        <v>32</v>
      </c>
      <c r="L9" s="15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</row>
    <row r="10" spans="1:148" s="63" customFormat="1" ht="15.75" x14ac:dyDescent="0.25">
      <c r="A10" s="16"/>
      <c r="B10" s="48"/>
      <c r="C10" s="24" t="s">
        <v>30</v>
      </c>
      <c r="D10" s="16"/>
      <c r="E10" s="52" t="s">
        <v>630</v>
      </c>
      <c r="F10" s="16"/>
      <c r="G10" s="25"/>
      <c r="H10" s="16"/>
      <c r="I10" s="24"/>
      <c r="J10" s="24" t="s">
        <v>297</v>
      </c>
      <c r="K10" s="16" t="s">
        <v>33</v>
      </c>
      <c r="L10" s="15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</row>
    <row r="11" spans="1:148" s="63" customFormat="1" ht="15.75" x14ac:dyDescent="0.25">
      <c r="A11" s="16"/>
      <c r="B11" s="48"/>
      <c r="C11" s="24"/>
      <c r="D11" s="16"/>
      <c r="E11" s="25"/>
      <c r="F11" s="16"/>
      <c r="G11" s="25"/>
      <c r="H11" s="16"/>
      <c r="I11" s="24"/>
      <c r="J11" s="24"/>
      <c r="K11" s="16"/>
      <c r="L11" s="15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</row>
    <row r="12" spans="1:148" s="63" customFormat="1" ht="15.75" x14ac:dyDescent="0.25">
      <c r="A12" s="24">
        <v>2</v>
      </c>
      <c r="B12" s="50" t="s">
        <v>324</v>
      </c>
      <c r="C12" s="50" t="s">
        <v>93</v>
      </c>
      <c r="D12" s="16" t="s">
        <v>329</v>
      </c>
      <c r="E12" s="52"/>
      <c r="F12" s="51"/>
      <c r="G12" s="52"/>
      <c r="H12" s="68">
        <v>25000</v>
      </c>
      <c r="I12" s="51"/>
      <c r="J12" s="48" t="s">
        <v>326</v>
      </c>
      <c r="K12" s="19" t="s">
        <v>94</v>
      </c>
      <c r="L12" s="15" t="s">
        <v>72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</row>
    <row r="13" spans="1:148" s="63" customFormat="1" ht="15.75" x14ac:dyDescent="0.25">
      <c r="A13" s="24"/>
      <c r="B13" s="50" t="s">
        <v>1365</v>
      </c>
      <c r="C13" s="50" t="s">
        <v>88</v>
      </c>
      <c r="D13" s="16" t="s">
        <v>325</v>
      </c>
      <c r="E13" s="25"/>
      <c r="F13" s="16"/>
      <c r="G13" s="25"/>
      <c r="H13" s="68"/>
      <c r="I13" s="16"/>
      <c r="J13" s="48" t="s">
        <v>321</v>
      </c>
      <c r="K13" s="19" t="s">
        <v>95</v>
      </c>
      <c r="L13" s="15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</row>
    <row r="14" spans="1:148" s="63" customFormat="1" ht="15.75" x14ac:dyDescent="0.25">
      <c r="A14" s="24"/>
      <c r="B14" s="50"/>
      <c r="C14" s="48" t="s">
        <v>89</v>
      </c>
      <c r="D14" s="15"/>
      <c r="E14" s="52"/>
      <c r="F14" s="16"/>
      <c r="G14" s="25"/>
      <c r="H14" s="68"/>
      <c r="I14" s="16"/>
      <c r="J14" s="48"/>
      <c r="K14" s="19" t="s">
        <v>96</v>
      </c>
      <c r="L14" s="15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</row>
    <row r="15" spans="1:148" s="63" customFormat="1" ht="15.75" x14ac:dyDescent="0.25">
      <c r="A15" s="16"/>
      <c r="B15" s="50"/>
      <c r="C15" s="48" t="s">
        <v>90</v>
      </c>
      <c r="D15" s="15" t="s">
        <v>330</v>
      </c>
      <c r="E15" s="71"/>
      <c r="F15" s="16"/>
      <c r="G15" s="71"/>
      <c r="H15" s="68">
        <v>90000</v>
      </c>
      <c r="I15" s="68"/>
      <c r="J15" s="48"/>
      <c r="K15" s="19" t="s">
        <v>97</v>
      </c>
      <c r="L15" s="15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</row>
    <row r="16" spans="1:148" s="63" customFormat="1" ht="15.75" x14ac:dyDescent="0.25">
      <c r="A16" s="16"/>
      <c r="B16" s="50"/>
      <c r="C16" s="48" t="s">
        <v>91</v>
      </c>
      <c r="D16" s="15" t="s">
        <v>327</v>
      </c>
      <c r="E16" s="25"/>
      <c r="F16" s="16"/>
      <c r="G16" s="25"/>
      <c r="H16" s="68"/>
      <c r="I16" s="16"/>
      <c r="J16" s="48"/>
      <c r="K16" s="19" t="s">
        <v>98</v>
      </c>
      <c r="L16" s="15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</row>
    <row r="17" spans="1:148" s="63" customFormat="1" ht="15.75" x14ac:dyDescent="0.25">
      <c r="A17" s="16"/>
      <c r="B17" s="50"/>
      <c r="C17" s="48" t="s">
        <v>92</v>
      </c>
      <c r="D17" s="15" t="s">
        <v>328</v>
      </c>
      <c r="E17" s="52"/>
      <c r="F17" s="16"/>
      <c r="G17" s="25"/>
      <c r="H17" s="68"/>
      <c r="I17" s="16"/>
      <c r="J17" s="48"/>
      <c r="K17" s="19" t="s">
        <v>99</v>
      </c>
      <c r="L17" s="15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</row>
    <row r="18" spans="1:148" s="63" customFormat="1" ht="15.75" x14ac:dyDescent="0.25">
      <c r="A18" s="16"/>
      <c r="B18" s="50"/>
      <c r="C18" s="48" t="s">
        <v>1371</v>
      </c>
      <c r="D18" s="15"/>
      <c r="E18" s="71"/>
      <c r="F18" s="16"/>
      <c r="G18" s="25"/>
      <c r="H18" s="68"/>
      <c r="I18" s="16"/>
      <c r="J18" s="48"/>
      <c r="K18" s="19" t="s">
        <v>100</v>
      </c>
      <c r="L18" s="15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</row>
    <row r="19" spans="1:148" s="63" customFormat="1" ht="15.75" x14ac:dyDescent="0.25">
      <c r="A19" s="16"/>
      <c r="B19" s="50"/>
      <c r="C19" s="48" t="s">
        <v>1370</v>
      </c>
      <c r="D19" s="15" t="s">
        <v>331</v>
      </c>
      <c r="E19" s="71"/>
      <c r="F19" s="68"/>
      <c r="G19" s="71"/>
      <c r="H19" s="127">
        <v>900000</v>
      </c>
      <c r="I19" s="68"/>
      <c r="J19" s="48"/>
      <c r="K19" s="19" t="s">
        <v>101</v>
      </c>
      <c r="L19" s="15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</row>
    <row r="20" spans="1:148" s="63" customFormat="1" ht="15.75" x14ac:dyDescent="0.25">
      <c r="A20" s="16"/>
      <c r="B20" s="50"/>
      <c r="C20" s="48" t="s">
        <v>1372</v>
      </c>
      <c r="D20" s="15" t="s">
        <v>332</v>
      </c>
      <c r="E20" s="25"/>
      <c r="F20" s="16"/>
      <c r="G20" s="25"/>
      <c r="H20" s="68"/>
      <c r="I20" s="16"/>
      <c r="J20" s="48"/>
      <c r="K20" s="19" t="s">
        <v>102</v>
      </c>
      <c r="L20" s="15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</row>
    <row r="21" spans="1:148" s="63" customFormat="1" ht="15.75" x14ac:dyDescent="0.25">
      <c r="A21" s="16"/>
      <c r="B21" s="50"/>
      <c r="C21" s="48" t="s">
        <v>1373</v>
      </c>
      <c r="D21" s="15" t="s">
        <v>554</v>
      </c>
      <c r="E21" s="52"/>
      <c r="F21" s="16"/>
      <c r="G21" s="25"/>
      <c r="H21" s="68"/>
      <c r="I21" s="16"/>
      <c r="J21" s="48"/>
      <c r="K21" s="19" t="s">
        <v>103</v>
      </c>
      <c r="L21" s="15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</row>
    <row r="22" spans="1:148" s="63" customFormat="1" ht="15.75" x14ac:dyDescent="0.25">
      <c r="A22" s="16"/>
      <c r="B22" s="50"/>
      <c r="C22" s="50"/>
      <c r="D22" s="16"/>
      <c r="E22" s="52"/>
      <c r="F22" s="16"/>
      <c r="G22" s="25"/>
      <c r="H22" s="16"/>
      <c r="I22" s="16"/>
      <c r="J22" s="48"/>
      <c r="K22" s="19"/>
      <c r="L22" s="15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</row>
    <row r="23" spans="1:148" s="62" customFormat="1" ht="15.75" x14ac:dyDescent="0.25">
      <c r="A23" s="126">
        <v>3</v>
      </c>
      <c r="B23" s="48" t="s">
        <v>449</v>
      </c>
      <c r="C23" s="48" t="s">
        <v>1367</v>
      </c>
      <c r="D23" s="16" t="s">
        <v>418</v>
      </c>
      <c r="E23" s="127">
        <v>30000</v>
      </c>
      <c r="F23" s="127">
        <v>20000</v>
      </c>
      <c r="G23" s="128">
        <v>20000</v>
      </c>
      <c r="H23" s="127">
        <v>20000</v>
      </c>
      <c r="I23" s="127">
        <v>20000</v>
      </c>
      <c r="J23" s="16" t="s">
        <v>420</v>
      </c>
      <c r="K23" s="16" t="s">
        <v>556</v>
      </c>
      <c r="L23" s="15" t="s">
        <v>72</v>
      </c>
    </row>
    <row r="24" spans="1:148" s="62" customFormat="1" ht="15.75" x14ac:dyDescent="0.25">
      <c r="A24" s="16"/>
      <c r="B24" s="48" t="s">
        <v>450</v>
      </c>
      <c r="C24" s="48" t="s">
        <v>1366</v>
      </c>
      <c r="D24" s="16" t="s">
        <v>419</v>
      </c>
      <c r="E24" s="25" t="s">
        <v>727</v>
      </c>
      <c r="F24" s="16"/>
      <c r="G24" s="24"/>
      <c r="H24" s="16"/>
      <c r="I24" s="16"/>
      <c r="J24" s="16" t="s">
        <v>282</v>
      </c>
      <c r="K24" s="16" t="s">
        <v>558</v>
      </c>
      <c r="L24" s="15"/>
    </row>
    <row r="25" spans="1:148" s="62" customFormat="1" ht="15.75" x14ac:dyDescent="0.25">
      <c r="A25" s="16"/>
      <c r="B25" s="48"/>
      <c r="C25" s="48" t="s">
        <v>1369</v>
      </c>
      <c r="D25" s="48"/>
      <c r="E25" s="52" t="s">
        <v>599</v>
      </c>
      <c r="F25" s="16"/>
      <c r="G25" s="24"/>
      <c r="H25" s="16"/>
      <c r="I25" s="16"/>
      <c r="J25" s="16" t="s">
        <v>87</v>
      </c>
      <c r="K25" s="16" t="s">
        <v>557</v>
      </c>
      <c r="L25" s="48"/>
    </row>
    <row r="26" spans="1:148" s="62" customFormat="1" ht="15.75" x14ac:dyDescent="0.25">
      <c r="A26" s="16"/>
      <c r="B26" s="48"/>
      <c r="C26" s="48" t="s">
        <v>1368</v>
      </c>
      <c r="D26" s="48"/>
      <c r="E26" s="16"/>
      <c r="F26" s="16"/>
      <c r="G26" s="24"/>
      <c r="H26" s="16"/>
      <c r="I26" s="16"/>
      <c r="J26" s="48"/>
      <c r="K26" s="16"/>
      <c r="L26" s="48"/>
    </row>
    <row r="27" spans="1:148" s="62" customFormat="1" ht="15.75" x14ac:dyDescent="0.25">
      <c r="A27" s="16"/>
      <c r="B27" s="48"/>
      <c r="C27" s="48"/>
      <c r="D27" s="48"/>
      <c r="E27" s="16"/>
      <c r="F27" s="16"/>
      <c r="G27" s="24"/>
      <c r="H27" s="16"/>
      <c r="I27" s="16"/>
      <c r="J27" s="48"/>
      <c r="K27" s="16"/>
      <c r="L27" s="48"/>
    </row>
    <row r="28" spans="1:148" s="62" customFormat="1" ht="15.75" x14ac:dyDescent="0.25">
      <c r="A28" s="16"/>
      <c r="B28" s="48"/>
      <c r="C28" s="48"/>
      <c r="D28" s="48"/>
      <c r="E28" s="16"/>
      <c r="F28" s="16"/>
      <c r="G28" s="24"/>
      <c r="H28" s="16"/>
      <c r="I28" s="16"/>
      <c r="J28" s="48"/>
      <c r="K28" s="16"/>
      <c r="L28" s="48"/>
    </row>
    <row r="29" spans="1:148" s="62" customFormat="1" ht="15.75" x14ac:dyDescent="0.25">
      <c r="A29" s="16"/>
      <c r="B29" s="48"/>
      <c r="C29" s="48"/>
      <c r="D29" s="48"/>
      <c r="E29" s="16"/>
      <c r="F29" s="16"/>
      <c r="G29" s="24"/>
      <c r="H29" s="16"/>
      <c r="I29" s="16"/>
      <c r="J29" s="48"/>
      <c r="K29" s="16"/>
      <c r="L29" s="48"/>
    </row>
    <row r="30" spans="1:148" s="62" customFormat="1" ht="15.75" x14ac:dyDescent="0.25">
      <c r="A30" s="16"/>
      <c r="B30" s="48"/>
      <c r="C30" s="48"/>
      <c r="D30" s="48"/>
      <c r="E30" s="16"/>
      <c r="F30" s="16"/>
      <c r="G30" s="24"/>
      <c r="H30" s="16"/>
      <c r="I30" s="16"/>
      <c r="J30" s="48"/>
      <c r="K30" s="16"/>
      <c r="L30" s="48"/>
    </row>
    <row r="31" spans="1:148" s="62" customFormat="1" ht="15.75" x14ac:dyDescent="0.25">
      <c r="A31" s="16"/>
      <c r="B31" s="48"/>
      <c r="C31" s="48"/>
      <c r="D31" s="48"/>
      <c r="E31" s="18"/>
      <c r="F31" s="18"/>
      <c r="G31" s="39"/>
      <c r="H31" s="18"/>
      <c r="I31" s="18"/>
      <c r="J31" s="48"/>
      <c r="K31" s="48"/>
      <c r="L31" s="48"/>
    </row>
    <row r="32" spans="1:148" s="62" customFormat="1" ht="15.75" x14ac:dyDescent="0.25">
      <c r="A32" s="18"/>
      <c r="B32" s="35"/>
      <c r="C32" s="18"/>
      <c r="D32" s="18"/>
      <c r="E32" s="65">
        <f>SUM(E8:E31)</f>
        <v>430000</v>
      </c>
      <c r="F32" s="65">
        <f>SUM(F8:F31)</f>
        <v>220000</v>
      </c>
      <c r="G32" s="58">
        <f>SUM(G8:G31)</f>
        <v>120000</v>
      </c>
      <c r="H32" s="58">
        <f>SUM(H8:H31)</f>
        <v>1135000</v>
      </c>
      <c r="I32" s="58">
        <f>SUM(I8:I31)</f>
        <v>120000</v>
      </c>
      <c r="J32" s="35"/>
      <c r="K32" s="40"/>
      <c r="L32" s="35"/>
    </row>
    <row r="33" spans="1:148" s="62" customFormat="1" ht="15.75" x14ac:dyDescent="0.25">
      <c r="A33" s="25"/>
      <c r="B33" s="49"/>
      <c r="C33" s="25"/>
      <c r="D33" s="25"/>
      <c r="E33" s="52"/>
      <c r="F33" s="52"/>
      <c r="G33" s="52"/>
      <c r="H33" s="52"/>
      <c r="I33" s="52"/>
      <c r="J33" s="49"/>
      <c r="K33" s="49"/>
      <c r="L33" s="49"/>
    </row>
    <row r="34" spans="1:148" s="62" customFormat="1" ht="15.75" x14ac:dyDescent="0.25">
      <c r="A34" s="25"/>
      <c r="B34" s="49"/>
      <c r="C34" s="25"/>
      <c r="D34" s="25"/>
      <c r="E34" s="52"/>
      <c r="F34" s="52"/>
      <c r="G34" s="52"/>
      <c r="H34" s="52"/>
      <c r="I34" s="52"/>
      <c r="J34" s="49"/>
      <c r="K34" s="49"/>
      <c r="L34" s="49"/>
    </row>
    <row r="35" spans="1:148" s="62" customFormat="1" ht="15.75" x14ac:dyDescent="0.25">
      <c r="A35" s="54"/>
      <c r="B35" s="49"/>
      <c r="C35" s="25"/>
      <c r="D35" s="25"/>
      <c r="E35" s="52"/>
      <c r="F35" s="52"/>
      <c r="G35" s="52"/>
      <c r="H35" s="52"/>
      <c r="I35" s="52"/>
      <c r="J35" s="49"/>
      <c r="K35" s="49"/>
      <c r="L35" s="49"/>
    </row>
    <row r="36" spans="1:148" ht="18.75" x14ac:dyDescent="0.3">
      <c r="A36" s="27" t="s">
        <v>693</v>
      </c>
      <c r="B36" s="28"/>
      <c r="C36" s="28"/>
      <c r="D36" s="28" t="s">
        <v>3</v>
      </c>
      <c r="E36" s="177" t="s">
        <v>539</v>
      </c>
      <c r="F36" s="178"/>
      <c r="G36" s="178"/>
      <c r="H36" s="178"/>
      <c r="I36" s="179"/>
      <c r="J36" s="29" t="s">
        <v>9</v>
      </c>
      <c r="K36" s="28" t="s">
        <v>5</v>
      </c>
      <c r="L36" s="30" t="s">
        <v>7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</row>
    <row r="37" spans="1:148" ht="18.75" x14ac:dyDescent="0.3">
      <c r="A37" s="27" t="s">
        <v>694</v>
      </c>
      <c r="B37" s="31" t="s">
        <v>538</v>
      </c>
      <c r="C37" s="32" t="s">
        <v>2</v>
      </c>
      <c r="D37" s="31" t="s">
        <v>10</v>
      </c>
      <c r="E37" s="28">
        <v>2561</v>
      </c>
      <c r="F37" s="28">
        <v>2562</v>
      </c>
      <c r="G37" s="29">
        <v>2563</v>
      </c>
      <c r="H37" s="29">
        <v>2564</v>
      </c>
      <c r="I37" s="29">
        <v>2565</v>
      </c>
      <c r="J37" s="31" t="s">
        <v>417</v>
      </c>
      <c r="K37" s="31" t="s">
        <v>6</v>
      </c>
      <c r="L37" s="33" t="s">
        <v>8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</row>
    <row r="38" spans="1:148" ht="18.75" x14ac:dyDescent="0.3">
      <c r="A38" s="34" t="s">
        <v>0</v>
      </c>
      <c r="B38" s="35"/>
      <c r="C38" s="36"/>
      <c r="D38" s="35"/>
      <c r="E38" s="37" t="s">
        <v>4</v>
      </c>
      <c r="F38" s="37" t="s">
        <v>4</v>
      </c>
      <c r="G38" s="38" t="s">
        <v>4</v>
      </c>
      <c r="H38" s="37" t="s">
        <v>4</v>
      </c>
      <c r="I38" s="37" t="s">
        <v>4</v>
      </c>
      <c r="J38" s="39"/>
      <c r="K38" s="35"/>
      <c r="L38" s="4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</row>
    <row r="39" spans="1:148" s="62" customFormat="1" ht="15.75" x14ac:dyDescent="0.25">
      <c r="A39" s="16"/>
      <c r="B39" s="48"/>
      <c r="C39" s="48"/>
      <c r="D39" s="48"/>
      <c r="E39" s="16"/>
      <c r="F39" s="16"/>
      <c r="G39" s="16"/>
      <c r="H39" s="16"/>
      <c r="I39" s="16"/>
      <c r="J39" s="48"/>
      <c r="K39" s="48"/>
      <c r="L39" s="48"/>
    </row>
    <row r="40" spans="1:148" s="62" customFormat="1" ht="15.75" x14ac:dyDescent="0.25">
      <c r="A40" s="126">
        <v>4</v>
      </c>
      <c r="B40" s="48" t="s">
        <v>108</v>
      </c>
      <c r="C40" s="48" t="s">
        <v>109</v>
      </c>
      <c r="D40" s="48" t="s">
        <v>1307</v>
      </c>
      <c r="E40" s="127">
        <v>120000</v>
      </c>
      <c r="F40" s="127">
        <v>120000</v>
      </c>
      <c r="G40" s="127">
        <v>120000</v>
      </c>
      <c r="H40" s="127">
        <v>100000</v>
      </c>
      <c r="I40" s="127">
        <v>100000</v>
      </c>
      <c r="J40" s="16" t="s">
        <v>135</v>
      </c>
      <c r="K40" s="48" t="s">
        <v>110</v>
      </c>
      <c r="L40" s="15" t="s">
        <v>72</v>
      </c>
    </row>
    <row r="41" spans="1:148" s="62" customFormat="1" ht="15.75" x14ac:dyDescent="0.25">
      <c r="A41" s="16"/>
      <c r="B41" s="48" t="s">
        <v>111</v>
      </c>
      <c r="C41" s="48" t="s">
        <v>112</v>
      </c>
      <c r="D41" s="48" t="s">
        <v>1306</v>
      </c>
      <c r="E41" s="25" t="s">
        <v>727</v>
      </c>
      <c r="F41" s="16"/>
      <c r="G41" s="16"/>
      <c r="H41" s="16"/>
      <c r="I41" s="16"/>
      <c r="J41" s="16" t="s">
        <v>136</v>
      </c>
      <c r="K41" s="48" t="s">
        <v>113</v>
      </c>
      <c r="L41" s="15"/>
    </row>
    <row r="42" spans="1:148" s="62" customFormat="1" ht="15.75" x14ac:dyDescent="0.25">
      <c r="A42" s="16"/>
      <c r="B42" s="48"/>
      <c r="C42" s="48" t="s">
        <v>114</v>
      </c>
      <c r="D42" s="48" t="s">
        <v>115</v>
      </c>
      <c r="E42" s="52" t="s">
        <v>738</v>
      </c>
      <c r="F42" s="16"/>
      <c r="G42" s="16"/>
      <c r="H42" s="16"/>
      <c r="I42" s="16"/>
      <c r="J42" s="16" t="s">
        <v>34</v>
      </c>
      <c r="K42" s="48" t="s">
        <v>117</v>
      </c>
      <c r="L42" s="48"/>
    </row>
    <row r="43" spans="1:148" s="62" customFormat="1" ht="15.75" x14ac:dyDescent="0.25">
      <c r="A43" s="16"/>
      <c r="B43" s="48"/>
      <c r="C43" s="48" t="s">
        <v>118</v>
      </c>
      <c r="D43" s="48" t="s">
        <v>555</v>
      </c>
      <c r="E43" s="16"/>
      <c r="F43" s="16"/>
      <c r="G43" s="16"/>
      <c r="H43" s="16"/>
      <c r="I43" s="16"/>
      <c r="J43" s="48"/>
      <c r="K43" s="48" t="s">
        <v>119</v>
      </c>
      <c r="L43" s="48"/>
    </row>
    <row r="44" spans="1:148" s="62" customFormat="1" ht="15.75" x14ac:dyDescent="0.25">
      <c r="A44" s="16"/>
      <c r="B44" s="48"/>
      <c r="C44" s="48" t="s">
        <v>120</v>
      </c>
      <c r="D44" s="48" t="s">
        <v>121</v>
      </c>
      <c r="E44" s="16"/>
      <c r="F44" s="16"/>
      <c r="G44" s="16"/>
      <c r="H44" s="16"/>
      <c r="I44" s="16"/>
      <c r="J44" s="48"/>
      <c r="K44" s="48" t="s">
        <v>122</v>
      </c>
      <c r="L44" s="48"/>
    </row>
    <row r="45" spans="1:148" s="62" customFormat="1" ht="15.75" x14ac:dyDescent="0.25">
      <c r="A45" s="16"/>
      <c r="B45" s="48"/>
      <c r="C45" s="48" t="s">
        <v>123</v>
      </c>
      <c r="D45" s="129" t="s">
        <v>124</v>
      </c>
      <c r="E45" s="16"/>
      <c r="F45" s="16"/>
      <c r="G45" s="16"/>
      <c r="H45" s="16"/>
      <c r="I45" s="16"/>
      <c r="J45" s="48"/>
      <c r="K45" s="48" t="s">
        <v>125</v>
      </c>
      <c r="L45" s="48"/>
    </row>
    <row r="46" spans="1:148" s="62" customFormat="1" ht="15.75" x14ac:dyDescent="0.25">
      <c r="A46" s="16"/>
      <c r="B46" s="48"/>
      <c r="C46" s="48" t="s">
        <v>126</v>
      </c>
      <c r="D46" s="48"/>
      <c r="E46" s="16"/>
      <c r="F46" s="16"/>
      <c r="G46" s="16"/>
      <c r="H46" s="16"/>
      <c r="I46" s="16"/>
      <c r="J46" s="48"/>
      <c r="K46" s="48" t="s">
        <v>127</v>
      </c>
      <c r="L46" s="48"/>
    </row>
    <row r="47" spans="1:148" s="62" customFormat="1" ht="15.75" x14ac:dyDescent="0.25">
      <c r="A47" s="16"/>
      <c r="B47" s="48"/>
      <c r="C47" s="48" t="s">
        <v>128</v>
      </c>
      <c r="D47" s="48"/>
      <c r="E47" s="16"/>
      <c r="F47" s="16"/>
      <c r="G47" s="16"/>
      <c r="H47" s="16"/>
      <c r="I47" s="16"/>
      <c r="J47" s="48"/>
      <c r="K47" s="48" t="s">
        <v>129</v>
      </c>
      <c r="L47" s="48"/>
    </row>
    <row r="48" spans="1:148" s="62" customFormat="1" ht="15.75" x14ac:dyDescent="0.25">
      <c r="A48" s="16"/>
      <c r="B48" s="48"/>
      <c r="C48" s="48" t="s">
        <v>130</v>
      </c>
      <c r="D48" s="48"/>
      <c r="E48" s="16"/>
      <c r="F48" s="16"/>
      <c r="G48" s="16"/>
      <c r="H48" s="16"/>
      <c r="I48" s="16"/>
      <c r="J48" s="48"/>
      <c r="K48" s="48" t="s">
        <v>131</v>
      </c>
      <c r="L48" s="48"/>
    </row>
    <row r="49" spans="1:12" s="62" customFormat="1" ht="15.75" x14ac:dyDescent="0.25">
      <c r="A49" s="16"/>
      <c r="B49" s="48"/>
      <c r="C49" s="48"/>
      <c r="D49" s="48"/>
      <c r="E49" s="16"/>
      <c r="F49" s="16"/>
      <c r="G49" s="16"/>
      <c r="H49" s="16"/>
      <c r="I49" s="16"/>
      <c r="J49" s="48"/>
      <c r="K49" s="48" t="s">
        <v>132</v>
      </c>
      <c r="L49" s="48"/>
    </row>
    <row r="50" spans="1:12" s="62" customFormat="1" ht="16.5" customHeight="1" x14ac:dyDescent="0.25">
      <c r="A50" s="16"/>
      <c r="B50" s="48"/>
      <c r="C50" s="50"/>
      <c r="D50" s="48"/>
      <c r="E50" s="24"/>
      <c r="F50" s="16"/>
      <c r="G50" s="15"/>
      <c r="H50" s="25"/>
      <c r="I50" s="16"/>
      <c r="J50" s="50"/>
      <c r="K50" s="48"/>
      <c r="L50" s="19"/>
    </row>
    <row r="51" spans="1:12" s="62" customFormat="1" ht="15.75" x14ac:dyDescent="0.25">
      <c r="A51" s="126">
        <v>5</v>
      </c>
      <c r="B51" s="48" t="s">
        <v>202</v>
      </c>
      <c r="C51" s="16" t="s">
        <v>137</v>
      </c>
      <c r="D51" s="16" t="s">
        <v>106</v>
      </c>
      <c r="E51" s="127">
        <v>20000</v>
      </c>
      <c r="F51" s="127">
        <v>10000</v>
      </c>
      <c r="G51" s="127">
        <v>10000</v>
      </c>
      <c r="H51" s="127">
        <v>10000</v>
      </c>
      <c r="I51" s="127">
        <v>10000</v>
      </c>
      <c r="J51" s="48" t="s">
        <v>135</v>
      </c>
      <c r="K51" s="16" t="s">
        <v>140</v>
      </c>
      <c r="L51" s="15" t="s">
        <v>72</v>
      </c>
    </row>
    <row r="52" spans="1:12" s="62" customFormat="1" ht="15.75" x14ac:dyDescent="0.25">
      <c r="A52" s="16"/>
      <c r="B52" s="48" t="s">
        <v>201</v>
      </c>
      <c r="C52" s="16" t="s">
        <v>138</v>
      </c>
      <c r="D52" s="48"/>
      <c r="E52" s="25" t="s">
        <v>727</v>
      </c>
      <c r="F52" s="16"/>
      <c r="G52" s="16"/>
      <c r="H52" s="16"/>
      <c r="I52" s="16"/>
      <c r="J52" s="16" t="s">
        <v>136</v>
      </c>
      <c r="K52" s="16" t="s">
        <v>141</v>
      </c>
      <c r="L52" s="15"/>
    </row>
    <row r="53" spans="1:12" s="62" customFormat="1" ht="15.75" x14ac:dyDescent="0.25">
      <c r="A53" s="16"/>
      <c r="B53" s="48"/>
      <c r="C53" s="16" t="s">
        <v>139</v>
      </c>
      <c r="D53" s="48"/>
      <c r="E53" s="52" t="s">
        <v>596</v>
      </c>
      <c r="F53" s="16"/>
      <c r="G53" s="16"/>
      <c r="H53" s="16"/>
      <c r="I53" s="16"/>
      <c r="J53" s="16" t="s">
        <v>34</v>
      </c>
      <c r="K53" s="16" t="s">
        <v>87</v>
      </c>
      <c r="L53" s="48"/>
    </row>
    <row r="54" spans="1:12" s="62" customFormat="1" ht="15.75" x14ac:dyDescent="0.25">
      <c r="A54" s="16"/>
      <c r="B54" s="48"/>
      <c r="C54" s="16"/>
      <c r="D54" s="48"/>
      <c r="E54" s="16"/>
      <c r="F54" s="16"/>
      <c r="G54" s="16"/>
      <c r="H54" s="16"/>
      <c r="I54" s="16"/>
      <c r="J54" s="16"/>
      <c r="K54" s="16"/>
      <c r="L54" s="48"/>
    </row>
    <row r="55" spans="1:12" s="62" customFormat="1" ht="15.75" x14ac:dyDescent="0.25">
      <c r="A55" s="126">
        <v>6</v>
      </c>
      <c r="B55" s="48" t="s">
        <v>1870</v>
      </c>
      <c r="C55" s="48" t="s">
        <v>322</v>
      </c>
      <c r="D55" s="16" t="s">
        <v>142</v>
      </c>
      <c r="E55" s="127">
        <v>35000</v>
      </c>
      <c r="F55" s="127">
        <v>35000</v>
      </c>
      <c r="G55" s="127">
        <v>50000</v>
      </c>
      <c r="H55" s="127">
        <v>50000</v>
      </c>
      <c r="I55" s="127">
        <v>50000</v>
      </c>
      <c r="J55" s="16" t="s">
        <v>150</v>
      </c>
      <c r="K55" s="48" t="s">
        <v>152</v>
      </c>
      <c r="L55" s="15" t="s">
        <v>72</v>
      </c>
    </row>
    <row r="56" spans="1:12" s="62" customFormat="1" ht="15.75" x14ac:dyDescent="0.25">
      <c r="A56" s="16"/>
      <c r="B56" s="48" t="s">
        <v>1872</v>
      </c>
      <c r="C56" s="48" t="s">
        <v>144</v>
      </c>
      <c r="D56" s="16" t="s">
        <v>143</v>
      </c>
      <c r="E56" s="25" t="s">
        <v>727</v>
      </c>
      <c r="F56" s="16"/>
      <c r="G56" s="16"/>
      <c r="H56" s="16"/>
      <c r="I56" s="16"/>
      <c r="J56" s="16" t="s">
        <v>151</v>
      </c>
      <c r="K56" s="48" t="s">
        <v>153</v>
      </c>
      <c r="L56" s="15"/>
    </row>
    <row r="57" spans="1:12" s="62" customFormat="1" ht="15.75" x14ac:dyDescent="0.25">
      <c r="A57" s="16"/>
      <c r="B57" s="48"/>
      <c r="C57" s="48" t="s">
        <v>145</v>
      </c>
      <c r="D57" s="16" t="s">
        <v>149</v>
      </c>
      <c r="E57" s="52" t="s">
        <v>739</v>
      </c>
      <c r="F57" s="16"/>
      <c r="G57" s="16"/>
      <c r="H57" s="16"/>
      <c r="I57" s="16"/>
      <c r="J57" s="16" t="s">
        <v>34</v>
      </c>
      <c r="K57" s="48"/>
      <c r="L57" s="48"/>
    </row>
    <row r="58" spans="1:12" s="62" customFormat="1" ht="15.75" x14ac:dyDescent="0.25">
      <c r="A58" s="16"/>
      <c r="B58" s="48"/>
      <c r="C58" s="48" t="s">
        <v>146</v>
      </c>
      <c r="D58" s="16" t="s">
        <v>148</v>
      </c>
      <c r="E58" s="16"/>
      <c r="F58" s="16"/>
      <c r="G58" s="16"/>
      <c r="H58" s="16"/>
      <c r="I58" s="16"/>
      <c r="J58" s="48"/>
      <c r="K58" s="48"/>
      <c r="L58" s="48"/>
    </row>
    <row r="59" spans="1:12" s="62" customFormat="1" ht="15.75" x14ac:dyDescent="0.25">
      <c r="A59" s="16"/>
      <c r="B59" s="48"/>
      <c r="C59" s="48"/>
      <c r="D59" s="16" t="s">
        <v>147</v>
      </c>
      <c r="E59" s="16"/>
      <c r="F59" s="16"/>
      <c r="G59" s="16"/>
      <c r="H59" s="16"/>
      <c r="I59" s="16"/>
      <c r="J59" s="48"/>
      <c r="K59" s="48"/>
      <c r="L59" s="48"/>
    </row>
    <row r="60" spans="1:12" s="62" customFormat="1" ht="15.75" x14ac:dyDescent="0.25">
      <c r="A60" s="16"/>
      <c r="B60" s="48"/>
      <c r="C60" s="48"/>
      <c r="D60" s="16" t="s">
        <v>116</v>
      </c>
      <c r="E60" s="16"/>
      <c r="F60" s="16"/>
      <c r="G60" s="16"/>
      <c r="H60" s="16"/>
      <c r="I60" s="16"/>
      <c r="J60" s="48"/>
      <c r="K60" s="48"/>
      <c r="L60" s="48"/>
    </row>
    <row r="61" spans="1:12" s="62" customFormat="1" ht="15.75" x14ac:dyDescent="0.25">
      <c r="A61" s="16"/>
      <c r="B61" s="48"/>
      <c r="C61" s="48"/>
      <c r="D61" s="16"/>
      <c r="E61" s="16"/>
      <c r="F61" s="16"/>
      <c r="G61" s="16"/>
      <c r="H61" s="16"/>
      <c r="I61" s="16"/>
      <c r="J61" s="48"/>
      <c r="K61" s="48"/>
      <c r="L61" s="48"/>
    </row>
    <row r="62" spans="1:12" s="62" customFormat="1" ht="15.75" x14ac:dyDescent="0.25">
      <c r="A62" s="16">
        <v>7</v>
      </c>
      <c r="B62" s="48" t="s">
        <v>333</v>
      </c>
      <c r="C62" s="16" t="s">
        <v>336</v>
      </c>
      <c r="D62" s="16" t="s">
        <v>337</v>
      </c>
      <c r="E62" s="68">
        <v>100000</v>
      </c>
      <c r="F62" s="68">
        <v>110000</v>
      </c>
      <c r="G62" s="68">
        <v>120000</v>
      </c>
      <c r="H62" s="68">
        <v>130000</v>
      </c>
      <c r="I62" s="68">
        <v>140000</v>
      </c>
      <c r="J62" s="16" t="s">
        <v>298</v>
      </c>
      <c r="K62" s="16" t="s">
        <v>335</v>
      </c>
      <c r="L62" s="16" t="s">
        <v>72</v>
      </c>
    </row>
    <row r="63" spans="1:12" s="62" customFormat="1" ht="15.75" x14ac:dyDescent="0.25">
      <c r="A63" s="16"/>
      <c r="B63" s="48" t="s">
        <v>334</v>
      </c>
      <c r="C63" s="24" t="s">
        <v>339</v>
      </c>
      <c r="D63" s="16" t="s">
        <v>87</v>
      </c>
      <c r="E63" s="25" t="s">
        <v>727</v>
      </c>
      <c r="F63" s="68"/>
      <c r="G63" s="71"/>
      <c r="H63" s="68"/>
      <c r="I63" s="67"/>
      <c r="J63" s="24" t="s">
        <v>299</v>
      </c>
      <c r="K63" s="16" t="s">
        <v>338</v>
      </c>
      <c r="L63" s="15"/>
    </row>
    <row r="64" spans="1:12" s="62" customFormat="1" ht="15.75" x14ac:dyDescent="0.25">
      <c r="A64" s="16"/>
      <c r="B64" s="48"/>
      <c r="C64" s="24" t="s">
        <v>164</v>
      </c>
      <c r="D64" s="16"/>
      <c r="E64" s="52" t="s">
        <v>605</v>
      </c>
      <c r="F64" s="68"/>
      <c r="G64" s="71"/>
      <c r="H64" s="68"/>
      <c r="I64" s="67"/>
      <c r="J64" s="24"/>
      <c r="K64" s="16" t="s">
        <v>340</v>
      </c>
      <c r="L64" s="15"/>
    </row>
    <row r="65" spans="1:148" s="62" customFormat="1" ht="15.75" x14ac:dyDescent="0.25">
      <c r="A65" s="16"/>
      <c r="B65" s="48"/>
      <c r="C65" s="48"/>
      <c r="D65" s="16"/>
      <c r="E65" s="16"/>
      <c r="F65" s="16"/>
      <c r="G65" s="16"/>
      <c r="H65" s="16"/>
      <c r="I65" s="16"/>
      <c r="J65" s="48"/>
      <c r="K65" s="48"/>
      <c r="L65" s="48"/>
    </row>
    <row r="66" spans="1:148" s="62" customFormat="1" ht="15.75" x14ac:dyDescent="0.25">
      <c r="A66" s="16"/>
      <c r="B66" s="48"/>
      <c r="C66" s="48"/>
      <c r="D66" s="16"/>
      <c r="E66" s="18"/>
      <c r="F66" s="18"/>
      <c r="G66" s="18"/>
      <c r="H66" s="18"/>
      <c r="I66" s="18"/>
      <c r="J66" s="48"/>
      <c r="K66" s="48"/>
      <c r="L66" s="48"/>
    </row>
    <row r="67" spans="1:148" s="62" customFormat="1" ht="15.75" x14ac:dyDescent="0.25">
      <c r="A67" s="18"/>
      <c r="B67" s="35"/>
      <c r="C67" s="35"/>
      <c r="D67" s="35"/>
      <c r="E67" s="130">
        <f>SUM(E40:E66)</f>
        <v>275000</v>
      </c>
      <c r="F67" s="130">
        <f>SUM(F40:F66)</f>
        <v>275000</v>
      </c>
      <c r="G67" s="130">
        <f>SUM(G40:G66)</f>
        <v>300000</v>
      </c>
      <c r="H67" s="130">
        <f>SUM(H40:H66)</f>
        <v>290000</v>
      </c>
      <c r="I67" s="130">
        <f>SUM(I40:I66)</f>
        <v>300000</v>
      </c>
      <c r="J67" s="35"/>
      <c r="K67" s="35"/>
      <c r="L67" s="35"/>
    </row>
    <row r="68" spans="1:148" s="62" customFormat="1" ht="15.75" x14ac:dyDescent="0.25">
      <c r="A68" s="25"/>
      <c r="B68" s="70"/>
      <c r="C68" s="70"/>
      <c r="D68" s="70"/>
      <c r="E68" s="131"/>
      <c r="F68" s="131"/>
      <c r="G68" s="131"/>
      <c r="H68" s="131"/>
      <c r="I68" s="131"/>
      <c r="J68" s="70"/>
      <c r="K68" s="70"/>
      <c r="L68" s="70"/>
    </row>
    <row r="69" spans="1:148" s="62" customFormat="1" ht="15.75" x14ac:dyDescent="0.25">
      <c r="A69" s="25"/>
      <c r="B69" s="49"/>
      <c r="C69" s="49"/>
      <c r="D69" s="49"/>
      <c r="E69" s="159"/>
      <c r="F69" s="159"/>
      <c r="G69" s="159"/>
      <c r="H69" s="159"/>
      <c r="I69" s="159"/>
      <c r="J69" s="49"/>
      <c r="K69" s="49"/>
      <c r="L69" s="49"/>
    </row>
    <row r="70" spans="1:148" s="62" customFormat="1" ht="18.75" customHeight="1" x14ac:dyDescent="0.25">
      <c r="A70" s="54"/>
      <c r="B70" s="36"/>
      <c r="C70" s="36"/>
      <c r="D70" s="36"/>
      <c r="E70" s="132"/>
      <c r="F70" s="132"/>
      <c r="G70" s="132"/>
      <c r="H70" s="132"/>
      <c r="I70" s="132"/>
      <c r="J70" s="36"/>
      <c r="K70" s="36"/>
      <c r="L70" s="36"/>
    </row>
    <row r="71" spans="1:148" ht="18.75" x14ac:dyDescent="0.3">
      <c r="A71" s="27" t="s">
        <v>693</v>
      </c>
      <c r="B71" s="28"/>
      <c r="C71" s="28"/>
      <c r="D71" s="28" t="s">
        <v>3</v>
      </c>
      <c r="E71" s="177" t="s">
        <v>539</v>
      </c>
      <c r="F71" s="178"/>
      <c r="G71" s="178"/>
      <c r="H71" s="178"/>
      <c r="I71" s="179"/>
      <c r="J71" s="29" t="s">
        <v>9</v>
      </c>
      <c r="K71" s="28" t="s">
        <v>5</v>
      </c>
      <c r="L71" s="30" t="s">
        <v>7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</row>
    <row r="72" spans="1:148" ht="18.75" x14ac:dyDescent="0.3">
      <c r="A72" s="27" t="s">
        <v>694</v>
      </c>
      <c r="B72" s="31" t="s">
        <v>538</v>
      </c>
      <c r="C72" s="32" t="s">
        <v>2</v>
      </c>
      <c r="D72" s="31" t="s">
        <v>10</v>
      </c>
      <c r="E72" s="28">
        <v>2561</v>
      </c>
      <c r="F72" s="28">
        <v>2562</v>
      </c>
      <c r="G72" s="29">
        <v>2563</v>
      </c>
      <c r="H72" s="29">
        <v>2564</v>
      </c>
      <c r="I72" s="29">
        <v>2565</v>
      </c>
      <c r="J72" s="31" t="s">
        <v>417</v>
      </c>
      <c r="K72" s="31" t="s">
        <v>6</v>
      </c>
      <c r="L72" s="33" t="s">
        <v>8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</row>
    <row r="73" spans="1:148" ht="18.75" x14ac:dyDescent="0.3">
      <c r="A73" s="34" t="s">
        <v>0</v>
      </c>
      <c r="B73" s="35"/>
      <c r="C73" s="36"/>
      <c r="D73" s="35"/>
      <c r="E73" s="37" t="s">
        <v>4</v>
      </c>
      <c r="F73" s="37" t="s">
        <v>4</v>
      </c>
      <c r="G73" s="38" t="s">
        <v>4</v>
      </c>
      <c r="H73" s="37" t="s">
        <v>4</v>
      </c>
      <c r="I73" s="37" t="s">
        <v>4</v>
      </c>
      <c r="J73" s="39"/>
      <c r="K73" s="35"/>
      <c r="L73" s="40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</row>
    <row r="74" spans="1:148" s="63" customFormat="1" ht="15.75" x14ac:dyDescent="0.25">
      <c r="A74" s="16">
        <v>8</v>
      </c>
      <c r="B74" s="48" t="s">
        <v>366</v>
      </c>
      <c r="C74" s="24" t="s">
        <v>368</v>
      </c>
      <c r="D74" s="16" t="s">
        <v>369</v>
      </c>
      <c r="E74" s="71">
        <v>200000</v>
      </c>
      <c r="F74" s="68"/>
      <c r="G74" s="71"/>
      <c r="H74" s="68"/>
      <c r="I74" s="67"/>
      <c r="J74" s="24" t="s">
        <v>370</v>
      </c>
      <c r="K74" s="16" t="s">
        <v>374</v>
      </c>
      <c r="L74" s="16" t="s">
        <v>72</v>
      </c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</row>
    <row r="75" spans="1:148" s="63" customFormat="1" ht="15.75" x14ac:dyDescent="0.25">
      <c r="A75" s="16"/>
      <c r="B75" s="48" t="s">
        <v>367</v>
      </c>
      <c r="C75" s="24" t="s">
        <v>755</v>
      </c>
      <c r="D75" s="16"/>
      <c r="E75" s="25" t="s">
        <v>727</v>
      </c>
      <c r="F75" s="16"/>
      <c r="G75" s="25"/>
      <c r="H75" s="16"/>
      <c r="I75" s="24"/>
      <c r="J75" s="24" t="s">
        <v>371</v>
      </c>
      <c r="K75" s="16" t="s">
        <v>375</v>
      </c>
      <c r="L75" s="15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</row>
    <row r="76" spans="1:148" s="63" customFormat="1" ht="15.75" x14ac:dyDescent="0.25">
      <c r="A76" s="16"/>
      <c r="B76" s="48"/>
      <c r="C76" s="24" t="s">
        <v>754</v>
      </c>
      <c r="D76" s="16"/>
      <c r="E76" s="52" t="s">
        <v>598</v>
      </c>
      <c r="F76" s="16"/>
      <c r="G76" s="25"/>
      <c r="H76" s="16"/>
      <c r="I76" s="24"/>
      <c r="J76" s="24" t="s">
        <v>372</v>
      </c>
      <c r="K76" s="16" t="s">
        <v>376</v>
      </c>
      <c r="L76" s="15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</row>
    <row r="77" spans="1:148" s="63" customFormat="1" ht="15.75" x14ac:dyDescent="0.25">
      <c r="A77" s="16"/>
      <c r="B77" s="48"/>
      <c r="C77" s="24"/>
      <c r="D77" s="16"/>
      <c r="E77" s="25" t="s">
        <v>502</v>
      </c>
      <c r="F77" s="16"/>
      <c r="G77" s="25"/>
      <c r="H77" s="16"/>
      <c r="I77" s="24"/>
      <c r="J77" s="96" t="s">
        <v>373</v>
      </c>
      <c r="K77" s="16" t="s">
        <v>182</v>
      </c>
      <c r="L77" s="15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</row>
    <row r="78" spans="1:148" s="63" customFormat="1" ht="15.75" x14ac:dyDescent="0.25">
      <c r="A78" s="16"/>
      <c r="B78" s="48"/>
      <c r="C78" s="24"/>
      <c r="D78" s="16"/>
      <c r="E78" s="25"/>
      <c r="F78" s="16"/>
      <c r="G78" s="25"/>
      <c r="H78" s="16"/>
      <c r="I78" s="24"/>
      <c r="J78" s="96"/>
      <c r="K78" s="16"/>
      <c r="L78" s="15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</row>
    <row r="79" spans="1:148" s="63" customFormat="1" ht="15.75" x14ac:dyDescent="0.25">
      <c r="A79" s="16">
        <v>9</v>
      </c>
      <c r="B79" s="48" t="s">
        <v>1311</v>
      </c>
      <c r="C79" s="24" t="s">
        <v>1309</v>
      </c>
      <c r="D79" s="16" t="s">
        <v>615</v>
      </c>
      <c r="E79" s="71">
        <v>40000</v>
      </c>
      <c r="F79" s="68">
        <v>30000</v>
      </c>
      <c r="G79" s="67">
        <v>30000</v>
      </c>
      <c r="H79" s="68">
        <v>30000</v>
      </c>
      <c r="I79" s="67">
        <v>30000</v>
      </c>
      <c r="J79" s="24" t="s">
        <v>203</v>
      </c>
      <c r="K79" s="16" t="s">
        <v>616</v>
      </c>
      <c r="L79" s="16" t="s">
        <v>72</v>
      </c>
      <c r="M79" s="24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</row>
    <row r="80" spans="1:148" s="63" customFormat="1" ht="15.75" x14ac:dyDescent="0.25">
      <c r="A80" s="16"/>
      <c r="B80" s="48" t="s">
        <v>1310</v>
      </c>
      <c r="C80" s="24" t="s">
        <v>617</v>
      </c>
      <c r="D80" s="16" t="s">
        <v>618</v>
      </c>
      <c r="E80" s="25" t="s">
        <v>727</v>
      </c>
      <c r="F80" s="16"/>
      <c r="G80" s="25"/>
      <c r="H80" s="16"/>
      <c r="I80" s="24"/>
      <c r="J80" s="24" t="s">
        <v>619</v>
      </c>
      <c r="K80" s="16" t="s">
        <v>620</v>
      </c>
      <c r="L80" s="15"/>
      <c r="M80" s="25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</row>
    <row r="81" spans="1:149" s="63" customFormat="1" ht="15.75" x14ac:dyDescent="0.25">
      <c r="A81" s="16"/>
      <c r="B81" s="48"/>
      <c r="C81" s="24" t="s">
        <v>621</v>
      </c>
      <c r="D81" s="16"/>
      <c r="E81" s="52" t="s">
        <v>631</v>
      </c>
      <c r="F81" s="16"/>
      <c r="G81" s="25"/>
      <c r="H81" s="16"/>
      <c r="I81" s="24"/>
      <c r="J81" s="24" t="s">
        <v>290</v>
      </c>
      <c r="K81" s="16" t="s">
        <v>622</v>
      </c>
      <c r="L81" s="15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</row>
    <row r="82" spans="1:149" s="63" customFormat="1" ht="15.75" x14ac:dyDescent="0.25">
      <c r="A82" s="16"/>
      <c r="B82" s="48"/>
      <c r="C82" s="94" t="s">
        <v>1308</v>
      </c>
      <c r="D82" s="16"/>
      <c r="E82" s="25"/>
      <c r="F82" s="16"/>
      <c r="G82" s="25"/>
      <c r="H82" s="16"/>
      <c r="I82" s="24"/>
      <c r="J82" s="24" t="s">
        <v>291</v>
      </c>
      <c r="K82" s="16" t="s">
        <v>623</v>
      </c>
      <c r="L82" s="15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</row>
    <row r="83" spans="1:149" s="63" customFormat="1" ht="15.75" x14ac:dyDescent="0.25">
      <c r="A83" s="16"/>
      <c r="B83" s="48"/>
      <c r="C83" s="24"/>
      <c r="D83" s="16"/>
      <c r="E83" s="25"/>
      <c r="F83" s="16"/>
      <c r="G83" s="25"/>
      <c r="H83" s="16"/>
      <c r="I83" s="24"/>
      <c r="J83" s="96"/>
      <c r="K83" s="16" t="s">
        <v>407</v>
      </c>
      <c r="L83" s="15"/>
      <c r="M83" s="62"/>
      <c r="N83" s="49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</row>
    <row r="84" spans="1:149" s="63" customFormat="1" ht="15.75" x14ac:dyDescent="0.25">
      <c r="A84" s="16"/>
      <c r="B84" s="48"/>
      <c r="C84" s="24"/>
      <c r="D84" s="16"/>
      <c r="E84" s="25"/>
      <c r="F84" s="16"/>
      <c r="G84" s="25"/>
      <c r="H84" s="16"/>
      <c r="I84" s="24"/>
      <c r="J84" s="96"/>
      <c r="K84" s="16"/>
      <c r="L84" s="15"/>
      <c r="M84" s="62"/>
      <c r="N84" s="49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</row>
    <row r="85" spans="1:149" s="63" customFormat="1" ht="15.75" x14ac:dyDescent="0.25">
      <c r="A85" s="16">
        <v>10</v>
      </c>
      <c r="B85" s="48" t="s">
        <v>559</v>
      </c>
      <c r="C85" s="24" t="s">
        <v>430</v>
      </c>
      <c r="D85" s="16" t="s">
        <v>117</v>
      </c>
      <c r="E85" s="71">
        <v>10000</v>
      </c>
      <c r="F85" s="68">
        <v>5000</v>
      </c>
      <c r="G85" s="68">
        <v>5000</v>
      </c>
      <c r="H85" s="68">
        <v>5000</v>
      </c>
      <c r="I85" s="68">
        <v>5000</v>
      </c>
      <c r="J85" s="24" t="s">
        <v>434</v>
      </c>
      <c r="K85" s="16" t="s">
        <v>196</v>
      </c>
      <c r="L85" s="16" t="s">
        <v>72</v>
      </c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</row>
    <row r="86" spans="1:149" s="63" customFormat="1" ht="15.75" x14ac:dyDescent="0.25">
      <c r="A86" s="16"/>
      <c r="B86" s="48" t="s">
        <v>429</v>
      </c>
      <c r="C86" s="24" t="s">
        <v>431</v>
      </c>
      <c r="D86" s="16" t="s">
        <v>87</v>
      </c>
      <c r="E86" s="25" t="s">
        <v>727</v>
      </c>
      <c r="F86" s="16"/>
      <c r="G86" s="25"/>
      <c r="H86" s="16"/>
      <c r="I86" s="24"/>
      <c r="J86" s="24" t="s">
        <v>435</v>
      </c>
      <c r="K86" s="16" t="s">
        <v>436</v>
      </c>
      <c r="L86" s="15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</row>
    <row r="87" spans="1:149" s="63" customFormat="1" ht="15.75" x14ac:dyDescent="0.25">
      <c r="A87" s="16"/>
      <c r="B87" s="48"/>
      <c r="C87" s="24" t="s">
        <v>432</v>
      </c>
      <c r="D87" s="16"/>
      <c r="E87" s="52" t="s">
        <v>601</v>
      </c>
      <c r="F87" s="16"/>
      <c r="G87" s="25"/>
      <c r="H87" s="16"/>
      <c r="I87" s="24"/>
      <c r="J87" s="24" t="s">
        <v>257</v>
      </c>
      <c r="K87" s="16"/>
      <c r="L87" s="15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</row>
    <row r="88" spans="1:149" s="63" customFormat="1" ht="15.75" x14ac:dyDescent="0.25">
      <c r="A88" s="16"/>
      <c r="B88" s="48"/>
      <c r="C88" s="24" t="s">
        <v>433</v>
      </c>
      <c r="D88" s="16"/>
      <c r="E88" s="24"/>
      <c r="F88" s="16"/>
      <c r="G88" s="25"/>
      <c r="H88" s="16"/>
      <c r="I88" s="24"/>
      <c r="J88" s="24"/>
      <c r="K88" s="16"/>
      <c r="L88" s="15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</row>
    <row r="89" spans="1:149" s="63" customFormat="1" ht="15.75" x14ac:dyDescent="0.25">
      <c r="A89" s="16"/>
      <c r="B89" s="48"/>
      <c r="C89" s="24"/>
      <c r="D89" s="16"/>
      <c r="E89" s="71"/>
      <c r="F89" s="68"/>
      <c r="G89" s="71"/>
      <c r="H89" s="68"/>
      <c r="I89" s="67"/>
      <c r="J89" s="24"/>
      <c r="K89" s="16"/>
      <c r="L89" s="16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</row>
    <row r="90" spans="1:149" s="62" customFormat="1" ht="15.75" x14ac:dyDescent="0.25">
      <c r="A90" s="99">
        <v>11</v>
      </c>
      <c r="B90" s="48" t="s">
        <v>662</v>
      </c>
      <c r="C90" s="48" t="s">
        <v>437</v>
      </c>
      <c r="D90" s="48" t="s">
        <v>438</v>
      </c>
      <c r="E90" s="134">
        <v>20000</v>
      </c>
      <c r="F90" s="134">
        <v>20000</v>
      </c>
      <c r="G90" s="135">
        <v>20000</v>
      </c>
      <c r="H90" s="136">
        <v>20000</v>
      </c>
      <c r="I90" s="136">
        <v>20000</v>
      </c>
      <c r="J90" s="16" t="s">
        <v>439</v>
      </c>
      <c r="K90" s="48" t="s">
        <v>624</v>
      </c>
      <c r="L90" s="48" t="s">
        <v>72</v>
      </c>
    </row>
    <row r="91" spans="1:149" s="62" customFormat="1" ht="15.75" x14ac:dyDescent="0.25">
      <c r="A91" s="126"/>
      <c r="B91" s="48" t="s">
        <v>663</v>
      </c>
      <c r="C91" s="48" t="s">
        <v>440</v>
      </c>
      <c r="D91" s="48" t="s">
        <v>443</v>
      </c>
      <c r="E91" s="25" t="s">
        <v>727</v>
      </c>
      <c r="F91" s="127"/>
      <c r="G91" s="50"/>
      <c r="H91" s="48"/>
      <c r="I91" s="48"/>
      <c r="J91" s="127" t="s">
        <v>282</v>
      </c>
      <c r="K91" s="48" t="s">
        <v>625</v>
      </c>
      <c r="L91" s="16"/>
    </row>
    <row r="92" spans="1:149" s="62" customFormat="1" ht="15.75" x14ac:dyDescent="0.25">
      <c r="A92" s="16"/>
      <c r="B92" s="48"/>
      <c r="C92" s="48" t="s">
        <v>441</v>
      </c>
      <c r="D92" s="48"/>
      <c r="E92" s="52" t="s">
        <v>631</v>
      </c>
      <c r="F92" s="16"/>
      <c r="G92" s="49"/>
      <c r="H92" s="48"/>
      <c r="I92" s="48"/>
      <c r="J92" s="16" t="s">
        <v>444</v>
      </c>
      <c r="K92" s="48" t="s">
        <v>626</v>
      </c>
      <c r="L92" s="16"/>
    </row>
    <row r="93" spans="1:149" s="62" customFormat="1" ht="15.75" x14ac:dyDescent="0.25">
      <c r="A93" s="16"/>
      <c r="B93" s="48"/>
      <c r="C93" s="48" t="s">
        <v>442</v>
      </c>
      <c r="D93" s="48"/>
      <c r="E93" s="16"/>
      <c r="F93" s="16"/>
      <c r="G93" s="24"/>
      <c r="H93" s="16"/>
      <c r="I93" s="16"/>
      <c r="J93" s="16" t="s">
        <v>445</v>
      </c>
      <c r="K93" s="48" t="s">
        <v>627</v>
      </c>
      <c r="L93" s="48"/>
    </row>
    <row r="94" spans="1:149" s="62" customFormat="1" ht="15.75" x14ac:dyDescent="0.25">
      <c r="A94" s="16"/>
      <c r="B94" s="48"/>
      <c r="C94" s="48" t="s">
        <v>133</v>
      </c>
      <c r="D94" s="48"/>
      <c r="E94" s="16"/>
      <c r="F94" s="16"/>
      <c r="G94" s="24"/>
      <c r="H94" s="16"/>
      <c r="I94" s="16"/>
      <c r="J94" s="48"/>
      <c r="K94" s="48"/>
      <c r="L94" s="48"/>
    </row>
    <row r="95" spans="1:149" s="62" customFormat="1" ht="15.75" x14ac:dyDescent="0.25">
      <c r="A95" s="16"/>
      <c r="B95" s="48"/>
      <c r="C95" s="48" t="s">
        <v>134</v>
      </c>
      <c r="D95" s="48"/>
      <c r="E95" s="16"/>
      <c r="F95" s="16"/>
      <c r="G95" s="24"/>
      <c r="H95" s="16"/>
      <c r="I95" s="16"/>
      <c r="J95" s="48"/>
      <c r="K95" s="48"/>
      <c r="L95" s="48"/>
    </row>
    <row r="96" spans="1:149" s="62" customFormat="1" ht="15.75" x14ac:dyDescent="0.25">
      <c r="A96" s="16"/>
      <c r="B96" s="48"/>
      <c r="C96" s="48" t="s">
        <v>628</v>
      </c>
      <c r="D96" s="129"/>
      <c r="E96" s="16"/>
      <c r="F96" s="16"/>
      <c r="G96" s="24"/>
      <c r="H96" s="16"/>
      <c r="I96" s="16"/>
      <c r="J96" s="48"/>
      <c r="K96" s="48"/>
      <c r="L96" s="48"/>
    </row>
    <row r="97" spans="1:148" s="62" customFormat="1" ht="15.75" x14ac:dyDescent="0.25">
      <c r="A97" s="16"/>
      <c r="B97" s="48"/>
      <c r="C97" s="48" t="s">
        <v>629</v>
      </c>
      <c r="D97" s="48"/>
      <c r="E97" s="16"/>
      <c r="F97" s="16"/>
      <c r="G97" s="24"/>
      <c r="H97" s="16"/>
      <c r="I97" s="16"/>
      <c r="J97" s="48"/>
      <c r="K97" s="48"/>
      <c r="L97" s="48"/>
    </row>
    <row r="98" spans="1:148" s="63" customFormat="1" ht="15.75" x14ac:dyDescent="0.25">
      <c r="A98" s="16"/>
      <c r="B98" s="48"/>
      <c r="C98" s="24"/>
      <c r="D98" s="16"/>
      <c r="E98" s="24"/>
      <c r="F98" s="16"/>
      <c r="G98" s="25"/>
      <c r="H98" s="16"/>
      <c r="I98" s="24"/>
      <c r="J98" s="24"/>
      <c r="K98" s="16"/>
      <c r="L98" s="15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</row>
    <row r="99" spans="1:148" s="63" customFormat="1" ht="15.75" x14ac:dyDescent="0.25">
      <c r="A99" s="16"/>
      <c r="B99" s="48"/>
      <c r="C99" s="24"/>
      <c r="D99" s="16"/>
      <c r="E99" s="24"/>
      <c r="F99" s="16"/>
      <c r="G99" s="25"/>
      <c r="H99" s="16"/>
      <c r="I99" s="24"/>
      <c r="J99" s="24"/>
      <c r="K99" s="16"/>
      <c r="L99" s="15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</row>
    <row r="100" spans="1:148" s="63" customFormat="1" ht="15.75" x14ac:dyDescent="0.25">
      <c r="A100" s="16"/>
      <c r="B100" s="48"/>
      <c r="C100" s="24"/>
      <c r="D100" s="16"/>
      <c r="E100" s="24"/>
      <c r="F100" s="16"/>
      <c r="G100" s="25"/>
      <c r="H100" s="16"/>
      <c r="I100" s="24"/>
      <c r="J100" s="24"/>
      <c r="K100" s="16"/>
      <c r="L100" s="15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</row>
    <row r="101" spans="1:148" s="63" customFormat="1" ht="15.75" x14ac:dyDescent="0.25">
      <c r="A101" s="16"/>
      <c r="B101" s="48"/>
      <c r="C101" s="24"/>
      <c r="D101" s="16"/>
      <c r="E101" s="54"/>
      <c r="F101" s="18"/>
      <c r="G101" s="54"/>
      <c r="H101" s="18"/>
      <c r="I101" s="18"/>
      <c r="J101" s="24"/>
      <c r="K101" s="16"/>
      <c r="L101" s="15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</row>
    <row r="102" spans="1:148" s="63" customFormat="1" ht="15.75" x14ac:dyDescent="0.25">
      <c r="A102" s="18"/>
      <c r="B102" s="35"/>
      <c r="C102" s="39"/>
      <c r="D102" s="18"/>
      <c r="E102" s="132">
        <f>SUM(E74:E101)</f>
        <v>270000</v>
      </c>
      <c r="F102" s="130">
        <f>SUM(F74:F101)</f>
        <v>55000</v>
      </c>
      <c r="G102" s="132">
        <f>SUM(G74:G101)</f>
        <v>55000</v>
      </c>
      <c r="H102" s="133">
        <f>SUM(H74:H101)</f>
        <v>55000</v>
      </c>
      <c r="I102" s="137">
        <f>SUM(I74:I101)</f>
        <v>55000</v>
      </c>
      <c r="J102" s="39"/>
      <c r="K102" s="18"/>
      <c r="L102" s="17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</row>
    <row r="103" spans="1:148" s="63" customFormat="1" ht="15.75" x14ac:dyDescent="0.25">
      <c r="A103" s="25"/>
      <c r="B103" s="49"/>
      <c r="C103" s="25"/>
      <c r="D103" s="25"/>
      <c r="E103" s="159"/>
      <c r="F103" s="159"/>
      <c r="G103" s="159"/>
      <c r="H103" s="159"/>
      <c r="I103" s="159"/>
      <c r="J103" s="25"/>
      <c r="K103" s="25"/>
      <c r="L103" s="25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</row>
    <row r="104" spans="1:148" s="63" customFormat="1" ht="15.75" x14ac:dyDescent="0.25">
      <c r="A104" s="25"/>
      <c r="B104" s="49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</row>
    <row r="105" spans="1:148" s="63" customFormat="1" ht="15.75" x14ac:dyDescent="0.25">
      <c r="A105" s="54"/>
      <c r="B105" s="49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</row>
    <row r="106" spans="1:148" ht="18.75" x14ac:dyDescent="0.3">
      <c r="A106" s="27" t="s">
        <v>693</v>
      </c>
      <c r="B106" s="28"/>
      <c r="C106" s="28"/>
      <c r="D106" s="28" t="s">
        <v>3</v>
      </c>
      <c r="E106" s="177" t="s">
        <v>539</v>
      </c>
      <c r="F106" s="178"/>
      <c r="G106" s="178"/>
      <c r="H106" s="178"/>
      <c r="I106" s="179"/>
      <c r="J106" s="29" t="s">
        <v>9</v>
      </c>
      <c r="K106" s="28" t="s">
        <v>5</v>
      </c>
      <c r="L106" s="30" t="s">
        <v>7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</row>
    <row r="107" spans="1:148" ht="18.75" x14ac:dyDescent="0.3">
      <c r="A107" s="27" t="s">
        <v>694</v>
      </c>
      <c r="B107" s="31" t="s">
        <v>538</v>
      </c>
      <c r="C107" s="32" t="s">
        <v>2</v>
      </c>
      <c r="D107" s="31" t="s">
        <v>10</v>
      </c>
      <c r="E107" s="28">
        <v>2561</v>
      </c>
      <c r="F107" s="28">
        <v>2562</v>
      </c>
      <c r="G107" s="29">
        <v>2563</v>
      </c>
      <c r="H107" s="29">
        <v>2564</v>
      </c>
      <c r="I107" s="29">
        <v>2565</v>
      </c>
      <c r="J107" s="31" t="s">
        <v>417</v>
      </c>
      <c r="K107" s="31" t="s">
        <v>6</v>
      </c>
      <c r="L107" s="33" t="s">
        <v>8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</row>
    <row r="108" spans="1:148" ht="18.75" x14ac:dyDescent="0.3">
      <c r="A108" s="34" t="s">
        <v>0</v>
      </c>
      <c r="B108" s="35"/>
      <c r="C108" s="36"/>
      <c r="D108" s="35"/>
      <c r="E108" s="37" t="s">
        <v>4</v>
      </c>
      <c r="F108" s="37" t="s">
        <v>4</v>
      </c>
      <c r="G108" s="38" t="s">
        <v>4</v>
      </c>
      <c r="H108" s="37" t="s">
        <v>4</v>
      </c>
      <c r="I108" s="37" t="s">
        <v>4</v>
      </c>
      <c r="J108" s="39"/>
      <c r="K108" s="35"/>
      <c r="L108" s="40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</row>
    <row r="109" spans="1:148" s="62" customFormat="1" ht="15.75" x14ac:dyDescent="0.25">
      <c r="A109" s="99">
        <v>12</v>
      </c>
      <c r="B109" s="48" t="s">
        <v>1328</v>
      </c>
      <c r="C109" s="48" t="s">
        <v>437</v>
      </c>
      <c r="D109" s="48" t="s">
        <v>438</v>
      </c>
      <c r="E109" s="134">
        <v>20000</v>
      </c>
      <c r="F109" s="134">
        <v>20000</v>
      </c>
      <c r="G109" s="135">
        <v>20000</v>
      </c>
      <c r="H109" s="136">
        <v>20000</v>
      </c>
      <c r="I109" s="136">
        <v>20000</v>
      </c>
      <c r="J109" s="16" t="s">
        <v>439</v>
      </c>
      <c r="K109" s="48" t="s">
        <v>446</v>
      </c>
      <c r="L109" s="48" t="s">
        <v>72</v>
      </c>
    </row>
    <row r="110" spans="1:148" s="62" customFormat="1" ht="15.75" x14ac:dyDescent="0.25">
      <c r="A110" s="126"/>
      <c r="B110" s="48" t="s">
        <v>1329</v>
      </c>
      <c r="C110" s="48" t="s">
        <v>440</v>
      </c>
      <c r="D110" s="48" t="s">
        <v>443</v>
      </c>
      <c r="E110" s="25" t="s">
        <v>727</v>
      </c>
      <c r="F110" s="127"/>
      <c r="G110" s="50"/>
      <c r="H110" s="48"/>
      <c r="I110" s="48"/>
      <c r="J110" s="127" t="s">
        <v>282</v>
      </c>
      <c r="K110" s="48" t="s">
        <v>447</v>
      </c>
      <c r="L110" s="16"/>
    </row>
    <row r="111" spans="1:148" s="62" customFormat="1" ht="15.75" x14ac:dyDescent="0.25">
      <c r="A111" s="16"/>
      <c r="B111" s="48"/>
      <c r="C111" s="48" t="s">
        <v>441</v>
      </c>
      <c r="D111" s="48"/>
      <c r="E111" s="52" t="s">
        <v>596</v>
      </c>
      <c r="F111" s="16"/>
      <c r="G111" s="49"/>
      <c r="H111" s="48"/>
      <c r="I111" s="48"/>
      <c r="J111" s="16" t="s">
        <v>444</v>
      </c>
      <c r="K111" s="48" t="s">
        <v>448</v>
      </c>
      <c r="L111" s="16"/>
    </row>
    <row r="112" spans="1:148" s="62" customFormat="1" ht="15.75" x14ac:dyDescent="0.25">
      <c r="A112" s="16"/>
      <c r="B112" s="48"/>
      <c r="C112" s="48" t="s">
        <v>442</v>
      </c>
      <c r="D112" s="48"/>
      <c r="E112" s="16"/>
      <c r="F112" s="16"/>
      <c r="G112" s="24"/>
      <c r="H112" s="16"/>
      <c r="I112" s="16"/>
      <c r="J112" s="16" t="s">
        <v>445</v>
      </c>
      <c r="K112" s="48"/>
      <c r="L112" s="48"/>
    </row>
    <row r="113" spans="1:12" s="62" customFormat="1" ht="15.75" x14ac:dyDescent="0.25">
      <c r="A113" s="16"/>
      <c r="B113" s="48"/>
      <c r="C113" s="48" t="s">
        <v>133</v>
      </c>
      <c r="D113" s="48"/>
      <c r="E113" s="16"/>
      <c r="F113" s="16"/>
      <c r="G113" s="24"/>
      <c r="H113" s="16"/>
      <c r="I113" s="16"/>
      <c r="J113" s="48"/>
      <c r="K113" s="48"/>
      <c r="L113" s="48"/>
    </row>
    <row r="114" spans="1:12" s="62" customFormat="1" ht="15.75" x14ac:dyDescent="0.25">
      <c r="A114" s="16"/>
      <c r="B114" s="48"/>
      <c r="C114" s="48" t="s">
        <v>134</v>
      </c>
      <c r="D114" s="48"/>
      <c r="E114" s="16"/>
      <c r="F114" s="16"/>
      <c r="G114" s="24"/>
      <c r="H114" s="16"/>
      <c r="I114" s="16"/>
      <c r="J114" s="48"/>
      <c r="K114" s="48"/>
      <c r="L114" s="48"/>
    </row>
    <row r="115" spans="1:12" s="62" customFormat="1" ht="15.75" x14ac:dyDescent="0.25">
      <c r="A115" s="16"/>
      <c r="B115" s="48"/>
      <c r="C115" s="48"/>
      <c r="D115" s="129"/>
      <c r="E115" s="16"/>
      <c r="F115" s="16"/>
      <c r="G115" s="24"/>
      <c r="H115" s="16"/>
      <c r="I115" s="16"/>
      <c r="J115" s="48"/>
      <c r="K115" s="48"/>
      <c r="L115" s="48"/>
    </row>
    <row r="116" spans="1:12" s="62" customFormat="1" ht="15.75" x14ac:dyDescent="0.25">
      <c r="A116" s="16">
        <v>13</v>
      </c>
      <c r="B116" s="48" t="s">
        <v>1327</v>
      </c>
      <c r="C116" s="16" t="s">
        <v>412</v>
      </c>
      <c r="D116" s="16" t="s">
        <v>413</v>
      </c>
      <c r="E116" s="52">
        <v>30000</v>
      </c>
      <c r="F116" s="51">
        <v>30000</v>
      </c>
      <c r="G116" s="52">
        <v>30000</v>
      </c>
      <c r="H116" s="51">
        <v>30000</v>
      </c>
      <c r="I116" s="53">
        <v>30000</v>
      </c>
      <c r="J116" s="24" t="s">
        <v>289</v>
      </c>
      <c r="K116" s="16" t="s">
        <v>416</v>
      </c>
      <c r="L116" s="15" t="s">
        <v>614</v>
      </c>
    </row>
    <row r="117" spans="1:12" s="62" customFormat="1" ht="15.75" x14ac:dyDescent="0.25">
      <c r="A117" s="16"/>
      <c r="B117" s="48" t="s">
        <v>1326</v>
      </c>
      <c r="C117" s="16" t="s">
        <v>411</v>
      </c>
      <c r="D117" s="16" t="s">
        <v>414</v>
      </c>
      <c r="E117" s="25" t="s">
        <v>727</v>
      </c>
      <c r="F117" s="16"/>
      <c r="G117" s="25"/>
      <c r="H117" s="16"/>
      <c r="I117" s="24"/>
      <c r="J117" s="24" t="s">
        <v>290</v>
      </c>
      <c r="K117" s="16" t="s">
        <v>408</v>
      </c>
      <c r="L117" s="15"/>
    </row>
    <row r="118" spans="1:12" s="62" customFormat="1" ht="15.75" customHeight="1" x14ac:dyDescent="0.25">
      <c r="A118" s="16"/>
      <c r="B118" s="48" t="s">
        <v>410</v>
      </c>
      <c r="C118" s="24" t="s">
        <v>409</v>
      </c>
      <c r="D118" s="16" t="s">
        <v>415</v>
      </c>
      <c r="E118" s="52" t="s">
        <v>599</v>
      </c>
      <c r="F118" s="16"/>
      <c r="G118" s="25"/>
      <c r="H118" s="16"/>
      <c r="I118" s="24"/>
      <c r="J118" s="24" t="s">
        <v>291</v>
      </c>
      <c r="K118" s="24" t="s">
        <v>409</v>
      </c>
      <c r="L118" s="16"/>
    </row>
    <row r="119" spans="1:12" s="62" customFormat="1" ht="15.75" x14ac:dyDescent="0.25">
      <c r="A119" s="16"/>
      <c r="B119" s="48"/>
      <c r="C119" s="24" t="s">
        <v>410</v>
      </c>
      <c r="D119" s="16"/>
      <c r="E119" s="25"/>
      <c r="F119" s="16"/>
      <c r="G119" s="25"/>
      <c r="H119" s="16"/>
      <c r="I119" s="24"/>
      <c r="J119" s="24"/>
      <c r="K119" s="24" t="s">
        <v>410</v>
      </c>
      <c r="L119" s="16"/>
    </row>
    <row r="120" spans="1:12" s="62" customFormat="1" ht="15.75" x14ac:dyDescent="0.25">
      <c r="A120" s="16"/>
      <c r="B120" s="48"/>
      <c r="C120" s="48"/>
      <c r="D120" s="48"/>
      <c r="E120" s="52"/>
      <c r="F120" s="16"/>
      <c r="G120" s="49"/>
      <c r="H120" s="48"/>
      <c r="I120" s="48"/>
      <c r="J120" s="16"/>
      <c r="K120" s="48"/>
      <c r="L120" s="16"/>
    </row>
    <row r="121" spans="1:12" s="62" customFormat="1" ht="15.75" x14ac:dyDescent="0.25">
      <c r="A121" s="126">
        <v>14</v>
      </c>
      <c r="B121" s="48" t="s">
        <v>104</v>
      </c>
      <c r="C121" s="16" t="s">
        <v>105</v>
      </c>
      <c r="D121" s="97" t="s">
        <v>346</v>
      </c>
      <c r="E121" s="127"/>
      <c r="F121" s="127"/>
      <c r="G121" s="128"/>
      <c r="H121" s="127"/>
      <c r="I121" s="127"/>
      <c r="J121" s="16"/>
      <c r="K121" s="16" t="s">
        <v>632</v>
      </c>
      <c r="L121" s="15" t="s">
        <v>72</v>
      </c>
    </row>
    <row r="122" spans="1:12" s="62" customFormat="1" ht="15.75" x14ac:dyDescent="0.25">
      <c r="A122" s="16"/>
      <c r="B122" s="48"/>
      <c r="C122" s="16" t="s">
        <v>106</v>
      </c>
      <c r="D122" s="97" t="s">
        <v>347</v>
      </c>
      <c r="E122" s="16"/>
      <c r="F122" s="16"/>
      <c r="G122" s="24"/>
      <c r="H122" s="16"/>
      <c r="I122" s="16"/>
      <c r="J122" s="16"/>
      <c r="K122" s="16" t="s">
        <v>352</v>
      </c>
      <c r="L122" s="15"/>
    </row>
    <row r="123" spans="1:12" s="62" customFormat="1" ht="15.75" x14ac:dyDescent="0.25">
      <c r="A123" s="16"/>
      <c r="B123" s="48"/>
      <c r="C123" s="16"/>
      <c r="D123" s="97" t="s">
        <v>350</v>
      </c>
      <c r="E123" s="16"/>
      <c r="F123" s="68"/>
      <c r="G123" s="67"/>
      <c r="H123" s="68"/>
      <c r="I123" s="68">
        <v>400000</v>
      </c>
      <c r="J123" s="16" t="s">
        <v>351</v>
      </c>
      <c r="K123" s="16" t="s">
        <v>353</v>
      </c>
      <c r="L123" s="48"/>
    </row>
    <row r="124" spans="1:12" s="62" customFormat="1" ht="15.75" x14ac:dyDescent="0.25">
      <c r="A124" s="16"/>
      <c r="B124" s="48"/>
      <c r="C124" s="24"/>
      <c r="D124" s="16"/>
      <c r="E124" s="25"/>
      <c r="F124" s="16"/>
      <c r="G124" s="25"/>
      <c r="H124" s="16"/>
      <c r="I124" s="24"/>
      <c r="J124" s="24"/>
      <c r="K124" s="16"/>
      <c r="L124" s="15"/>
    </row>
    <row r="125" spans="1:12" s="62" customFormat="1" ht="15.75" x14ac:dyDescent="0.25">
      <c r="A125" s="16"/>
      <c r="B125" s="48"/>
      <c r="C125" s="24"/>
      <c r="D125" s="97" t="s">
        <v>348</v>
      </c>
      <c r="E125" s="52"/>
      <c r="F125" s="68"/>
      <c r="G125" s="67"/>
      <c r="H125" s="68"/>
      <c r="I125" s="67">
        <v>2400000</v>
      </c>
      <c r="J125" s="24" t="s">
        <v>1396</v>
      </c>
      <c r="K125" s="16"/>
      <c r="L125" s="15"/>
    </row>
    <row r="126" spans="1:12" s="62" customFormat="1" ht="15.75" x14ac:dyDescent="0.25">
      <c r="A126" s="16"/>
      <c r="B126" s="48"/>
      <c r="C126" s="24"/>
      <c r="D126" s="97" t="s">
        <v>349</v>
      </c>
      <c r="E126" s="25"/>
      <c r="F126" s="16"/>
      <c r="G126" s="25"/>
      <c r="H126" s="16"/>
      <c r="I126" s="24"/>
      <c r="J126" s="24" t="s">
        <v>1397</v>
      </c>
      <c r="K126" s="16"/>
      <c r="L126" s="15"/>
    </row>
    <row r="127" spans="1:12" s="62" customFormat="1" ht="15.75" x14ac:dyDescent="0.25">
      <c r="A127" s="16"/>
      <c r="B127" s="48"/>
      <c r="C127" s="24"/>
      <c r="D127" s="97" t="s">
        <v>1395</v>
      </c>
      <c r="E127" s="52"/>
      <c r="F127" s="16"/>
      <c r="G127" s="25"/>
      <c r="H127" s="16"/>
      <c r="I127" s="24"/>
      <c r="J127" s="24">
        <v>100</v>
      </c>
      <c r="K127" s="16"/>
      <c r="L127" s="15"/>
    </row>
    <row r="128" spans="1:12" s="62" customFormat="1" ht="15.75" x14ac:dyDescent="0.25">
      <c r="A128" s="16"/>
      <c r="B128" s="48"/>
      <c r="C128" s="24"/>
      <c r="D128" s="16"/>
      <c r="E128" s="25"/>
      <c r="F128" s="16"/>
      <c r="G128" s="25"/>
      <c r="H128" s="16"/>
      <c r="I128" s="24"/>
      <c r="J128" s="24"/>
      <c r="K128" s="16"/>
      <c r="L128" s="15"/>
    </row>
    <row r="129" spans="1:148" s="62" customFormat="1" ht="15.75" x14ac:dyDescent="0.25">
      <c r="A129" s="16">
        <v>15</v>
      </c>
      <c r="B129" s="48" t="s">
        <v>1324</v>
      </c>
      <c r="C129" s="24" t="s">
        <v>1325</v>
      </c>
      <c r="D129" s="16" t="s">
        <v>687</v>
      </c>
      <c r="E129" s="52">
        <v>100000</v>
      </c>
      <c r="F129" s="68">
        <v>80000</v>
      </c>
      <c r="G129" s="68">
        <v>60000</v>
      </c>
      <c r="H129" s="68">
        <v>50000</v>
      </c>
      <c r="I129" s="67">
        <v>50000</v>
      </c>
      <c r="J129" s="24" t="s">
        <v>743</v>
      </c>
      <c r="K129" s="16" t="s">
        <v>746</v>
      </c>
      <c r="L129" s="15" t="s">
        <v>72</v>
      </c>
    </row>
    <row r="130" spans="1:148" s="62" customFormat="1" ht="15.75" x14ac:dyDescent="0.25">
      <c r="A130" s="16"/>
      <c r="B130" s="48" t="s">
        <v>2094</v>
      </c>
      <c r="C130" s="24" t="s">
        <v>740</v>
      </c>
      <c r="D130" s="16"/>
      <c r="E130" s="25"/>
      <c r="F130" s="16"/>
      <c r="G130" s="25"/>
      <c r="H130" s="16"/>
      <c r="I130" s="24"/>
      <c r="J130" s="24" t="s">
        <v>744</v>
      </c>
      <c r="K130" s="16" t="s">
        <v>747</v>
      </c>
      <c r="L130" s="15"/>
    </row>
    <row r="131" spans="1:148" s="62" customFormat="1" ht="15.75" x14ac:dyDescent="0.25">
      <c r="A131" s="16"/>
      <c r="B131" s="48" t="s">
        <v>2095</v>
      </c>
      <c r="C131" s="24" t="s">
        <v>741</v>
      </c>
      <c r="D131" s="16"/>
      <c r="E131" s="25"/>
      <c r="F131" s="16"/>
      <c r="G131" s="25"/>
      <c r="H131" s="16"/>
      <c r="I131" s="24"/>
      <c r="J131" s="24" t="s">
        <v>745</v>
      </c>
      <c r="K131" s="16" t="s">
        <v>748</v>
      </c>
      <c r="L131" s="15"/>
    </row>
    <row r="132" spans="1:148" s="62" customFormat="1" ht="15.75" x14ac:dyDescent="0.25">
      <c r="A132" s="16"/>
      <c r="B132" s="48"/>
      <c r="C132" s="24" t="s">
        <v>742</v>
      </c>
      <c r="D132" s="16"/>
      <c r="E132" s="52"/>
      <c r="F132" s="16"/>
      <c r="G132" s="25"/>
      <c r="H132" s="16"/>
      <c r="I132" s="24"/>
      <c r="J132" s="24" t="s">
        <v>265</v>
      </c>
      <c r="K132" s="16" t="s">
        <v>2093</v>
      </c>
      <c r="L132" s="15"/>
    </row>
    <row r="133" spans="1:148" s="62" customFormat="1" ht="15.75" x14ac:dyDescent="0.25">
      <c r="A133" s="16"/>
      <c r="B133" s="48"/>
      <c r="C133" s="24"/>
      <c r="D133" s="16"/>
      <c r="E133" s="52"/>
      <c r="F133" s="16"/>
      <c r="G133" s="25"/>
      <c r="H133" s="16"/>
      <c r="I133" s="24"/>
      <c r="J133" s="24"/>
      <c r="K133" s="16"/>
      <c r="L133" s="15"/>
    </row>
    <row r="134" spans="1:148" s="63" customFormat="1" ht="15.75" x14ac:dyDescent="0.25">
      <c r="A134" s="16">
        <v>16</v>
      </c>
      <c r="B134" s="48" t="s">
        <v>1725</v>
      </c>
      <c r="C134" s="24" t="s">
        <v>1726</v>
      </c>
      <c r="D134" s="16" t="s">
        <v>1727</v>
      </c>
      <c r="E134" s="52">
        <v>7000</v>
      </c>
      <c r="F134" s="51">
        <v>7000</v>
      </c>
      <c r="G134" s="52"/>
      <c r="H134" s="51"/>
      <c r="I134" s="51"/>
      <c r="J134" s="16" t="s">
        <v>1728</v>
      </c>
      <c r="K134" s="16" t="s">
        <v>1729</v>
      </c>
      <c r="L134" s="15" t="s">
        <v>72</v>
      </c>
      <c r="M134" s="62"/>
      <c r="N134" s="182"/>
      <c r="O134" s="182"/>
      <c r="P134" s="182"/>
      <c r="Q134" s="18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</row>
    <row r="135" spans="1:148" s="63" customFormat="1" ht="15.75" x14ac:dyDescent="0.25">
      <c r="A135" s="16"/>
      <c r="B135" s="48" t="s">
        <v>1730</v>
      </c>
      <c r="C135" s="24" t="s">
        <v>1731</v>
      </c>
      <c r="D135" s="16"/>
      <c r="E135" s="25"/>
      <c r="F135" s="16"/>
      <c r="G135" s="25"/>
      <c r="H135" s="16"/>
      <c r="I135" s="16"/>
      <c r="J135" s="16" t="s">
        <v>1732</v>
      </c>
      <c r="K135" s="16" t="s">
        <v>1733</v>
      </c>
      <c r="L135" s="15"/>
      <c r="M135" s="62"/>
      <c r="N135" s="25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</row>
    <row r="136" spans="1:148" s="63" customFormat="1" ht="15.75" x14ac:dyDescent="0.25">
      <c r="A136" s="16"/>
      <c r="B136" s="97" t="s">
        <v>1734</v>
      </c>
      <c r="C136" s="24" t="s">
        <v>1735</v>
      </c>
      <c r="D136" s="16"/>
      <c r="E136" s="25"/>
      <c r="F136" s="16"/>
      <c r="G136" s="25"/>
      <c r="H136" s="16"/>
      <c r="I136" s="24"/>
      <c r="J136" s="24" t="s">
        <v>1736</v>
      </c>
      <c r="K136" s="16" t="s">
        <v>1737</v>
      </c>
      <c r="L136" s="15"/>
      <c r="M136" s="62"/>
      <c r="N136" s="25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</row>
    <row r="137" spans="1:148" s="63" customFormat="1" ht="15.75" x14ac:dyDescent="0.25">
      <c r="A137" s="16"/>
      <c r="B137" s="97" t="s">
        <v>1738</v>
      </c>
      <c r="C137" s="24"/>
      <c r="D137" s="16"/>
      <c r="E137" s="39"/>
      <c r="F137" s="18"/>
      <c r="G137" s="54"/>
      <c r="H137" s="18"/>
      <c r="I137" s="18"/>
      <c r="J137" s="24"/>
      <c r="K137" s="16"/>
      <c r="L137" s="15"/>
      <c r="M137" s="62"/>
      <c r="N137" s="25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</row>
    <row r="138" spans="1:148" s="62" customFormat="1" ht="15.75" x14ac:dyDescent="0.25">
      <c r="A138" s="18"/>
      <c r="B138" s="35"/>
      <c r="C138" s="35"/>
      <c r="D138" s="35"/>
      <c r="E138" s="130">
        <f>SUM(E109:E137)</f>
        <v>157000</v>
      </c>
      <c r="F138" s="130">
        <f>SUM(F109:F137)</f>
        <v>137000</v>
      </c>
      <c r="G138" s="137">
        <f>SUM(G109:G137)</f>
        <v>110000</v>
      </c>
      <c r="H138" s="137">
        <f>SUM(H109:H137)</f>
        <v>100000</v>
      </c>
      <c r="I138" s="137">
        <f>SUM(I109:I137)</f>
        <v>2900000</v>
      </c>
      <c r="J138" s="35"/>
      <c r="K138" s="35"/>
      <c r="L138" s="35"/>
    </row>
    <row r="139" spans="1:148" s="62" customFormat="1" ht="15.75" x14ac:dyDescent="0.25"/>
    <row r="140" spans="1:148" s="62" customFormat="1" ht="15.75" x14ac:dyDescent="0.25">
      <c r="A140" s="36"/>
    </row>
    <row r="141" spans="1:148" ht="18.75" x14ac:dyDescent="0.3">
      <c r="A141" s="27" t="s">
        <v>693</v>
      </c>
      <c r="B141" s="28"/>
      <c r="C141" s="28"/>
      <c r="D141" s="28" t="s">
        <v>3</v>
      </c>
      <c r="E141" s="177" t="s">
        <v>539</v>
      </c>
      <c r="F141" s="178"/>
      <c r="G141" s="178"/>
      <c r="H141" s="178"/>
      <c r="I141" s="179"/>
      <c r="J141" s="29" t="s">
        <v>9</v>
      </c>
      <c r="K141" s="28" t="s">
        <v>5</v>
      </c>
      <c r="L141" s="30" t="s">
        <v>7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</row>
    <row r="142" spans="1:148" ht="18.75" x14ac:dyDescent="0.3">
      <c r="A142" s="27" t="s">
        <v>694</v>
      </c>
      <c r="B142" s="31" t="s">
        <v>538</v>
      </c>
      <c r="C142" s="32" t="s">
        <v>2</v>
      </c>
      <c r="D142" s="31" t="s">
        <v>10</v>
      </c>
      <c r="E142" s="28">
        <v>2561</v>
      </c>
      <c r="F142" s="28">
        <v>2562</v>
      </c>
      <c r="G142" s="29">
        <v>2563</v>
      </c>
      <c r="H142" s="29">
        <v>2564</v>
      </c>
      <c r="I142" s="29">
        <v>2565</v>
      </c>
      <c r="J142" s="31" t="s">
        <v>417</v>
      </c>
      <c r="K142" s="31" t="s">
        <v>6</v>
      </c>
      <c r="L142" s="33" t="s">
        <v>8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</row>
    <row r="143" spans="1:148" ht="18.75" x14ac:dyDescent="0.3">
      <c r="A143" s="34" t="s">
        <v>0</v>
      </c>
      <c r="B143" s="35"/>
      <c r="C143" s="36"/>
      <c r="D143" s="35"/>
      <c r="E143" s="37" t="s">
        <v>4</v>
      </c>
      <c r="F143" s="37" t="s">
        <v>4</v>
      </c>
      <c r="G143" s="38" t="s">
        <v>4</v>
      </c>
      <c r="H143" s="37" t="s">
        <v>4</v>
      </c>
      <c r="I143" s="37" t="s">
        <v>4</v>
      </c>
      <c r="J143" s="39"/>
      <c r="K143" s="35"/>
      <c r="L143" s="40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</row>
    <row r="144" spans="1:148" s="63" customFormat="1" ht="15.75" x14ac:dyDescent="0.25">
      <c r="A144" s="16">
        <v>17</v>
      </c>
      <c r="B144" s="48" t="s">
        <v>1739</v>
      </c>
      <c r="C144" s="24" t="s">
        <v>1740</v>
      </c>
      <c r="D144" s="16" t="s">
        <v>1741</v>
      </c>
      <c r="E144" s="52">
        <v>6500</v>
      </c>
      <c r="F144" s="51">
        <v>6500</v>
      </c>
      <c r="G144" s="52"/>
      <c r="H144" s="51"/>
      <c r="I144" s="51"/>
      <c r="J144" s="16" t="s">
        <v>1728</v>
      </c>
      <c r="K144" s="24" t="s">
        <v>1742</v>
      </c>
      <c r="L144" s="16" t="s">
        <v>72</v>
      </c>
      <c r="M144" s="62"/>
      <c r="N144" s="25"/>
      <c r="O144" s="49"/>
      <c r="P144" s="49"/>
      <c r="Q144" s="49"/>
      <c r="R144" s="49"/>
      <c r="S144" s="49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</row>
    <row r="145" spans="1:148" s="63" customFormat="1" ht="15.75" x14ac:dyDescent="0.25">
      <c r="A145" s="16"/>
      <c r="B145" s="48" t="s">
        <v>1743</v>
      </c>
      <c r="C145" s="24" t="s">
        <v>1744</v>
      </c>
      <c r="D145" s="16"/>
      <c r="E145" s="25"/>
      <c r="F145" s="16"/>
      <c r="G145" s="25"/>
      <c r="H145" s="16"/>
      <c r="I145" s="16"/>
      <c r="J145" s="16" t="s">
        <v>1745</v>
      </c>
      <c r="K145" s="24" t="s">
        <v>1744</v>
      </c>
      <c r="L145" s="16"/>
      <c r="M145" s="62"/>
      <c r="N145" s="25"/>
      <c r="O145" s="49"/>
      <c r="P145" s="49"/>
      <c r="Q145" s="49"/>
      <c r="R145" s="49"/>
      <c r="S145" s="49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</row>
    <row r="146" spans="1:148" s="63" customFormat="1" ht="15.75" x14ac:dyDescent="0.25">
      <c r="A146" s="16"/>
      <c r="B146" s="16"/>
      <c r="C146" s="24" t="s">
        <v>1746</v>
      </c>
      <c r="D146" s="16"/>
      <c r="E146" s="25"/>
      <c r="F146" s="16"/>
      <c r="G146" s="25"/>
      <c r="H146" s="16"/>
      <c r="I146" s="24"/>
      <c r="J146" s="24" t="s">
        <v>1736</v>
      </c>
      <c r="K146" s="24" t="s">
        <v>1746</v>
      </c>
      <c r="L146" s="16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</row>
    <row r="147" spans="1:148" s="63" customFormat="1" ht="15.75" x14ac:dyDescent="0.25">
      <c r="A147" s="16"/>
      <c r="B147" s="16"/>
      <c r="C147" s="24"/>
      <c r="D147" s="97"/>
      <c r="E147" s="25"/>
      <c r="F147" s="16"/>
      <c r="G147" s="25"/>
      <c r="H147" s="16"/>
      <c r="I147" s="24"/>
      <c r="J147" s="24"/>
      <c r="K147" s="16"/>
      <c r="L147" s="15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2"/>
      <c r="EN147" s="62"/>
      <c r="EO147" s="62"/>
      <c r="EP147" s="62"/>
      <c r="EQ147" s="62"/>
      <c r="ER147" s="62"/>
    </row>
    <row r="148" spans="1:148" s="63" customFormat="1" ht="15.75" x14ac:dyDescent="0.25">
      <c r="A148" s="16">
        <v>18</v>
      </c>
      <c r="B148" s="48" t="s">
        <v>1747</v>
      </c>
      <c r="C148" s="24" t="s">
        <v>1748</v>
      </c>
      <c r="D148" s="97" t="s">
        <v>1749</v>
      </c>
      <c r="E148" s="71">
        <v>6500</v>
      </c>
      <c r="F148" s="68">
        <v>6500</v>
      </c>
      <c r="G148" s="71"/>
      <c r="H148" s="16"/>
      <c r="I148" s="24"/>
      <c r="J148" s="24" t="s">
        <v>1750</v>
      </c>
      <c r="K148" s="24" t="s">
        <v>1751</v>
      </c>
      <c r="L148" s="16" t="s">
        <v>72</v>
      </c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</row>
    <row r="149" spans="1:148" s="63" customFormat="1" ht="15.75" x14ac:dyDescent="0.25">
      <c r="A149" s="16"/>
      <c r="B149" s="48" t="s">
        <v>1873</v>
      </c>
      <c r="C149" s="24" t="s">
        <v>1752</v>
      </c>
      <c r="D149" s="16"/>
      <c r="E149" s="52"/>
      <c r="F149" s="51"/>
      <c r="G149" s="52"/>
      <c r="H149" s="51"/>
      <c r="I149" s="51"/>
      <c r="J149" s="16" t="s">
        <v>1753</v>
      </c>
      <c r="K149" s="24" t="s">
        <v>1754</v>
      </c>
      <c r="L149" s="16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</row>
    <row r="150" spans="1:148" s="63" customFormat="1" ht="15.75" x14ac:dyDescent="0.25">
      <c r="A150" s="16"/>
      <c r="B150" s="48" t="s">
        <v>1875</v>
      </c>
      <c r="C150" s="24"/>
      <c r="D150" s="16"/>
      <c r="E150" s="52"/>
      <c r="F150" s="51"/>
      <c r="G150" s="52"/>
      <c r="H150" s="51"/>
      <c r="I150" s="51"/>
      <c r="J150" s="16" t="s">
        <v>1755</v>
      </c>
      <c r="K150" s="24"/>
      <c r="L150" s="16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</row>
    <row r="151" spans="1:148" s="63" customFormat="1" ht="15.75" x14ac:dyDescent="0.25">
      <c r="A151" s="16"/>
      <c r="B151" s="48" t="s">
        <v>1876</v>
      </c>
      <c r="C151" s="24"/>
      <c r="D151" s="16"/>
      <c r="E151" s="25"/>
      <c r="F151" s="16"/>
      <c r="G151" s="25"/>
      <c r="H151" s="16"/>
      <c r="I151" s="16"/>
      <c r="J151" s="16"/>
      <c r="K151" s="16"/>
      <c r="L151" s="15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</row>
    <row r="152" spans="1:148" s="63" customFormat="1" ht="15.75" x14ac:dyDescent="0.25">
      <c r="A152" s="16"/>
      <c r="B152" s="16"/>
      <c r="C152" s="24"/>
      <c r="D152" s="97"/>
      <c r="E152" s="25"/>
      <c r="F152" s="16"/>
      <c r="G152" s="25"/>
      <c r="H152" s="16"/>
      <c r="I152" s="24"/>
      <c r="J152" s="24"/>
      <c r="K152" s="16"/>
      <c r="L152" s="15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</row>
    <row r="153" spans="1:148" s="63" customFormat="1" ht="15.75" x14ac:dyDescent="0.25">
      <c r="A153" s="16">
        <v>19</v>
      </c>
      <c r="B153" s="97" t="s">
        <v>1789</v>
      </c>
      <c r="C153" s="24" t="s">
        <v>1882</v>
      </c>
      <c r="D153" s="16" t="s">
        <v>1884</v>
      </c>
      <c r="E153" s="25"/>
      <c r="F153" s="16"/>
      <c r="G153" s="71">
        <v>6000</v>
      </c>
      <c r="H153" s="67">
        <v>6000</v>
      </c>
      <c r="I153" s="68">
        <v>6000</v>
      </c>
      <c r="J153" s="24" t="s">
        <v>1885</v>
      </c>
      <c r="K153" s="24" t="s">
        <v>1887</v>
      </c>
      <c r="L153" s="16" t="s">
        <v>72</v>
      </c>
      <c r="M153" s="62"/>
      <c r="N153" s="25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2"/>
      <c r="EN153" s="62"/>
      <c r="EO153" s="62"/>
      <c r="EP153" s="62"/>
      <c r="EQ153" s="62"/>
      <c r="ER153" s="62"/>
    </row>
    <row r="154" spans="1:148" s="63" customFormat="1" ht="15.75" x14ac:dyDescent="0.25">
      <c r="A154" s="16"/>
      <c r="B154" s="97" t="s">
        <v>1879</v>
      </c>
      <c r="C154" s="24" t="s">
        <v>1883</v>
      </c>
      <c r="D154" s="16"/>
      <c r="E154" s="25"/>
      <c r="F154" s="16"/>
      <c r="G154" s="25"/>
      <c r="H154" s="16"/>
      <c r="I154" s="24"/>
      <c r="J154" s="24" t="s">
        <v>1886</v>
      </c>
      <c r="K154" s="24" t="s">
        <v>1888</v>
      </c>
      <c r="L154" s="16"/>
      <c r="M154" s="62"/>
      <c r="N154" s="25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</row>
    <row r="155" spans="1:148" s="63" customFormat="1" ht="15.75" x14ac:dyDescent="0.25">
      <c r="A155" s="16"/>
      <c r="B155" s="97" t="s">
        <v>1880</v>
      </c>
      <c r="C155" s="24"/>
      <c r="D155" s="16"/>
      <c r="E155" s="25"/>
      <c r="F155" s="16"/>
      <c r="G155" s="25"/>
      <c r="H155" s="16"/>
      <c r="I155" s="24"/>
      <c r="J155" s="24" t="s">
        <v>1776</v>
      </c>
      <c r="K155" s="24"/>
      <c r="L155" s="16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</row>
    <row r="156" spans="1:148" s="63" customFormat="1" ht="15.75" x14ac:dyDescent="0.25">
      <c r="A156" s="16"/>
      <c r="B156" s="97" t="s">
        <v>2036</v>
      </c>
      <c r="C156" s="24"/>
      <c r="D156" s="16"/>
      <c r="E156" s="25"/>
      <c r="F156" s="16"/>
      <c r="G156" s="25"/>
      <c r="H156" s="16"/>
      <c r="I156" s="24"/>
      <c r="J156" s="24"/>
      <c r="K156" s="24"/>
      <c r="L156" s="16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2"/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2"/>
      <c r="EN156" s="62"/>
      <c r="EO156" s="62"/>
      <c r="EP156" s="62"/>
      <c r="EQ156" s="62"/>
      <c r="ER156" s="62"/>
    </row>
    <row r="157" spans="1:148" s="63" customFormat="1" ht="15.75" x14ac:dyDescent="0.25">
      <c r="A157" s="16"/>
      <c r="C157" s="24"/>
      <c r="D157" s="16"/>
      <c r="E157" s="25"/>
      <c r="F157" s="16"/>
      <c r="G157" s="25"/>
      <c r="H157" s="16"/>
      <c r="I157" s="24"/>
      <c r="J157" s="24"/>
      <c r="K157" s="24"/>
      <c r="L157" s="16"/>
      <c r="M157" s="62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</row>
    <row r="158" spans="1:148" s="63" customFormat="1" ht="15.75" x14ac:dyDescent="0.25">
      <c r="A158" s="16">
        <v>20</v>
      </c>
      <c r="B158" s="97" t="s">
        <v>1770</v>
      </c>
      <c r="C158" s="24" t="s">
        <v>1771</v>
      </c>
      <c r="D158" s="16" t="s">
        <v>1772</v>
      </c>
      <c r="E158" s="71"/>
      <c r="F158" s="68"/>
      <c r="G158" s="71">
        <v>7000</v>
      </c>
      <c r="H158" s="68">
        <v>7000</v>
      </c>
      <c r="I158" s="67">
        <v>7000</v>
      </c>
      <c r="J158" s="24" t="s">
        <v>1773</v>
      </c>
      <c r="K158" s="24" t="s">
        <v>1774</v>
      </c>
      <c r="L158" s="16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2"/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2"/>
      <c r="EN158" s="62"/>
      <c r="EO158" s="62"/>
      <c r="EP158" s="62"/>
      <c r="EQ158" s="62"/>
      <c r="ER158" s="62"/>
    </row>
    <row r="159" spans="1:148" s="63" customFormat="1" ht="15.75" x14ac:dyDescent="0.25">
      <c r="A159" s="16"/>
      <c r="B159" s="97" t="s">
        <v>1899</v>
      </c>
      <c r="C159" s="24" t="s">
        <v>1775</v>
      </c>
      <c r="D159" s="16" t="s">
        <v>1776</v>
      </c>
      <c r="E159" s="25"/>
      <c r="F159" s="16"/>
      <c r="G159" s="25"/>
      <c r="H159" s="16"/>
      <c r="I159" s="24"/>
      <c r="J159" s="24" t="s">
        <v>1777</v>
      </c>
      <c r="K159" s="24" t="s">
        <v>1775</v>
      </c>
      <c r="L159" s="16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</row>
    <row r="160" spans="1:148" s="63" customFormat="1" ht="15.75" x14ac:dyDescent="0.25">
      <c r="A160" s="16"/>
      <c r="B160" s="97" t="s">
        <v>1900</v>
      </c>
      <c r="C160" s="24" t="s">
        <v>1778</v>
      </c>
      <c r="D160" s="16"/>
      <c r="E160" s="25"/>
      <c r="F160" s="16"/>
      <c r="G160" s="25"/>
      <c r="H160" s="16"/>
      <c r="I160" s="24"/>
      <c r="J160" s="24"/>
      <c r="K160" s="24" t="s">
        <v>1778</v>
      </c>
      <c r="L160" s="16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</row>
    <row r="161" spans="1:148" s="63" customFormat="1" ht="15.75" x14ac:dyDescent="0.25">
      <c r="A161" s="16"/>
      <c r="B161" s="97" t="s">
        <v>1874</v>
      </c>
      <c r="C161" s="24" t="s">
        <v>1779</v>
      </c>
      <c r="D161" s="16"/>
      <c r="E161" s="25"/>
      <c r="F161" s="16"/>
      <c r="G161" s="25"/>
      <c r="H161" s="16"/>
      <c r="I161" s="24"/>
      <c r="J161" s="24"/>
      <c r="K161" s="24" t="s">
        <v>1779</v>
      </c>
      <c r="L161" s="16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</row>
    <row r="162" spans="1:148" s="63" customFormat="1" ht="15.75" x14ac:dyDescent="0.25">
      <c r="A162" s="16"/>
      <c r="B162" s="16"/>
      <c r="C162" s="24" t="s">
        <v>1780</v>
      </c>
      <c r="D162" s="16"/>
      <c r="E162" s="25"/>
      <c r="F162" s="16"/>
      <c r="G162" s="25"/>
      <c r="H162" s="16"/>
      <c r="I162" s="24"/>
      <c r="J162" s="24"/>
      <c r="K162" s="24" t="s">
        <v>1780</v>
      </c>
      <c r="L162" s="16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2"/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2"/>
      <c r="EN162" s="62"/>
      <c r="EO162" s="62"/>
      <c r="EP162" s="62"/>
      <c r="EQ162" s="62"/>
      <c r="ER162" s="62"/>
    </row>
    <row r="163" spans="1:148" s="63" customFormat="1" ht="15.75" x14ac:dyDescent="0.25">
      <c r="A163" s="16"/>
      <c r="B163" s="16"/>
      <c r="C163" s="24"/>
      <c r="D163" s="97"/>
      <c r="E163" s="25"/>
      <c r="F163" s="16"/>
      <c r="G163" s="25"/>
      <c r="H163" s="16"/>
      <c r="I163" s="24"/>
      <c r="J163" s="24"/>
      <c r="K163" s="16"/>
      <c r="L163" s="15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</row>
    <row r="164" spans="1:148" s="63" customFormat="1" ht="15.75" x14ac:dyDescent="0.25">
      <c r="A164" s="16">
        <v>21</v>
      </c>
      <c r="B164" s="16" t="s">
        <v>1890</v>
      </c>
      <c r="C164" s="24" t="s">
        <v>1905</v>
      </c>
      <c r="D164" s="97" t="s">
        <v>1749</v>
      </c>
      <c r="E164" s="71"/>
      <c r="F164" s="68"/>
      <c r="G164" s="71">
        <v>7000</v>
      </c>
      <c r="H164" s="68">
        <v>7000</v>
      </c>
      <c r="I164" s="67">
        <v>7000</v>
      </c>
      <c r="J164" s="24" t="s">
        <v>1750</v>
      </c>
      <c r="K164" s="24" t="s">
        <v>1751</v>
      </c>
      <c r="L164" s="16" t="s">
        <v>72</v>
      </c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</row>
    <row r="165" spans="1:148" s="63" customFormat="1" ht="15.75" x14ac:dyDescent="0.25">
      <c r="A165" s="16"/>
      <c r="B165" s="16" t="s">
        <v>1891</v>
      </c>
      <c r="C165" s="24" t="s">
        <v>1906</v>
      </c>
      <c r="D165" s="16"/>
      <c r="E165" s="52"/>
      <c r="F165" s="51"/>
      <c r="G165" s="52"/>
      <c r="H165" s="51"/>
      <c r="I165" s="51"/>
      <c r="J165" s="16" t="s">
        <v>1753</v>
      </c>
      <c r="K165" s="24" t="s">
        <v>1907</v>
      </c>
      <c r="L165" s="16"/>
      <c r="M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</row>
    <row r="166" spans="1:148" s="63" customFormat="1" ht="15.75" x14ac:dyDescent="0.25">
      <c r="A166" s="16"/>
      <c r="B166" s="48" t="s">
        <v>1880</v>
      </c>
      <c r="C166" s="24"/>
      <c r="D166" s="16"/>
      <c r="E166" s="25"/>
      <c r="F166" s="16"/>
      <c r="G166" s="25"/>
      <c r="H166" s="16"/>
      <c r="I166" s="16"/>
      <c r="J166" s="16" t="s">
        <v>1755</v>
      </c>
      <c r="K166" s="16"/>
      <c r="L166" s="15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</row>
    <row r="167" spans="1:148" s="63" customFormat="1" ht="15.75" x14ac:dyDescent="0.25">
      <c r="A167" s="16"/>
      <c r="B167" s="97" t="s">
        <v>2035</v>
      </c>
      <c r="C167" s="24"/>
      <c r="D167" s="16"/>
      <c r="E167" s="25"/>
      <c r="F167" s="68"/>
      <c r="G167" s="25"/>
      <c r="H167" s="16"/>
      <c r="I167" s="24"/>
      <c r="J167" s="24"/>
      <c r="K167" s="16"/>
      <c r="L167" s="15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</row>
    <row r="168" spans="1:148" s="63" customFormat="1" ht="15.75" x14ac:dyDescent="0.25">
      <c r="A168" s="16"/>
      <c r="B168" s="16"/>
      <c r="C168" s="24"/>
      <c r="D168" s="97"/>
      <c r="E168" s="25"/>
      <c r="F168" s="16"/>
      <c r="G168" s="25"/>
      <c r="H168" s="16"/>
      <c r="I168" s="24"/>
      <c r="J168" s="24"/>
      <c r="K168" s="16"/>
      <c r="L168" s="15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</row>
    <row r="169" spans="1:148" s="63" customFormat="1" ht="15.75" x14ac:dyDescent="0.25">
      <c r="A169" s="16">
        <v>22</v>
      </c>
      <c r="B169" s="48" t="s">
        <v>1725</v>
      </c>
      <c r="C169" s="24" t="s">
        <v>1726</v>
      </c>
      <c r="D169" s="16" t="s">
        <v>1727</v>
      </c>
      <c r="E169" s="52">
        <v>7000</v>
      </c>
      <c r="F169" s="51">
        <v>7000</v>
      </c>
      <c r="G169" s="52">
        <v>7000</v>
      </c>
      <c r="H169" s="51">
        <v>7000</v>
      </c>
      <c r="I169" s="51">
        <v>7000</v>
      </c>
      <c r="J169" s="16" t="s">
        <v>1728</v>
      </c>
      <c r="K169" s="16" t="s">
        <v>1729</v>
      </c>
      <c r="L169" s="15" t="s">
        <v>72</v>
      </c>
      <c r="M169" s="62"/>
      <c r="N169" s="49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  <c r="DT169" s="62"/>
      <c r="DU169" s="62"/>
      <c r="DV169" s="62"/>
      <c r="DW169" s="62"/>
      <c r="DX169" s="62"/>
      <c r="DY169" s="62"/>
      <c r="DZ169" s="62"/>
      <c r="EA169" s="62"/>
      <c r="EB169" s="62"/>
      <c r="EC169" s="62"/>
      <c r="ED169" s="62"/>
      <c r="EE169" s="62"/>
      <c r="EF169" s="62"/>
      <c r="EG169" s="62"/>
      <c r="EH169" s="62"/>
      <c r="EI169" s="62"/>
      <c r="EJ169" s="62"/>
      <c r="EK169" s="62"/>
      <c r="EL169" s="62"/>
      <c r="EM169" s="62"/>
      <c r="EN169" s="62"/>
      <c r="EO169" s="62"/>
      <c r="EP169" s="62"/>
      <c r="EQ169" s="62"/>
      <c r="ER169" s="62"/>
    </row>
    <row r="170" spans="1:148" s="63" customFormat="1" ht="15.75" x14ac:dyDescent="0.25">
      <c r="A170" s="16"/>
      <c r="B170" s="48" t="s">
        <v>1730</v>
      </c>
      <c r="C170" s="24" t="s">
        <v>1731</v>
      </c>
      <c r="D170" s="16"/>
      <c r="E170" s="25"/>
      <c r="F170" s="16"/>
      <c r="G170" s="25"/>
      <c r="H170" s="16"/>
      <c r="I170" s="16"/>
      <c r="J170" s="16" t="s">
        <v>1732</v>
      </c>
      <c r="K170" s="16" t="s">
        <v>1733</v>
      </c>
      <c r="L170" s="15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  <c r="DT170" s="62"/>
      <c r="DU170" s="62"/>
      <c r="DV170" s="62"/>
      <c r="DW170" s="62"/>
      <c r="DX170" s="62"/>
      <c r="DY170" s="62"/>
      <c r="DZ170" s="62"/>
      <c r="EA170" s="62"/>
      <c r="EB170" s="62"/>
      <c r="EC170" s="62"/>
      <c r="ED170" s="62"/>
      <c r="EE170" s="62"/>
      <c r="EF170" s="62"/>
      <c r="EG170" s="62"/>
      <c r="EH170" s="62"/>
      <c r="EI170" s="62"/>
      <c r="EJ170" s="62"/>
      <c r="EK170" s="62"/>
      <c r="EL170" s="62"/>
      <c r="EM170" s="62"/>
      <c r="EN170" s="62"/>
      <c r="EO170" s="62"/>
      <c r="EP170" s="62"/>
      <c r="EQ170" s="62"/>
      <c r="ER170" s="62"/>
    </row>
    <row r="171" spans="1:148" s="63" customFormat="1" ht="15.75" x14ac:dyDescent="0.25">
      <c r="A171" s="16"/>
      <c r="B171" s="97" t="s">
        <v>1734</v>
      </c>
      <c r="C171" s="24" t="s">
        <v>1735</v>
      </c>
      <c r="D171" s="16"/>
      <c r="E171" s="25"/>
      <c r="F171" s="16"/>
      <c r="G171" s="25"/>
      <c r="H171" s="16"/>
      <c r="I171" s="24"/>
      <c r="J171" s="24" t="s">
        <v>1736</v>
      </c>
      <c r="K171" s="16" t="s">
        <v>1737</v>
      </c>
      <c r="L171" s="15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2"/>
      <c r="DZ171" s="62"/>
      <c r="EA171" s="62"/>
      <c r="EB171" s="62"/>
      <c r="EC171" s="62"/>
      <c r="ED171" s="62"/>
      <c r="EE171" s="62"/>
      <c r="EF171" s="62"/>
      <c r="EG171" s="62"/>
      <c r="EH171" s="62"/>
      <c r="EI171" s="62"/>
      <c r="EJ171" s="62"/>
      <c r="EK171" s="62"/>
      <c r="EL171" s="62"/>
      <c r="EM171" s="62"/>
      <c r="EN171" s="62"/>
      <c r="EO171" s="62"/>
      <c r="EP171" s="62"/>
      <c r="EQ171" s="62"/>
      <c r="ER171" s="62"/>
    </row>
    <row r="172" spans="1:148" s="63" customFormat="1" ht="15.75" x14ac:dyDescent="0.25">
      <c r="A172" s="16"/>
      <c r="B172" s="97" t="s">
        <v>1756</v>
      </c>
      <c r="C172" s="24"/>
      <c r="D172" s="16"/>
      <c r="E172" s="39"/>
      <c r="F172" s="18"/>
      <c r="G172" s="54"/>
      <c r="H172" s="18"/>
      <c r="I172" s="18"/>
      <c r="J172" s="24"/>
      <c r="K172" s="16"/>
      <c r="L172" s="15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2"/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2"/>
      <c r="EN172" s="62"/>
      <c r="EO172" s="62"/>
      <c r="EP172" s="62"/>
      <c r="EQ172" s="62"/>
      <c r="ER172" s="62"/>
    </row>
    <row r="173" spans="1:148" s="63" customFormat="1" ht="15.75" x14ac:dyDescent="0.25">
      <c r="A173" s="18"/>
      <c r="B173" s="151"/>
      <c r="C173" s="39"/>
      <c r="D173" s="18"/>
      <c r="E173" s="55">
        <f>SUM(E144:E172)</f>
        <v>20000</v>
      </c>
      <c r="F173" s="65">
        <f>SUM(F144:F172)</f>
        <v>20000</v>
      </c>
      <c r="G173" s="55">
        <f>SUM(G144:G172)</f>
        <v>27000</v>
      </c>
      <c r="H173" s="65">
        <f>SUM(H144:H172)</f>
        <v>27000</v>
      </c>
      <c r="I173" s="58">
        <f>SUM(I144:I172)</f>
        <v>27000</v>
      </c>
      <c r="J173" s="39"/>
      <c r="K173" s="18"/>
      <c r="L173" s="17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</row>
    <row r="174" spans="1:148" s="63" customFormat="1" ht="15.75" x14ac:dyDescent="0.25">
      <c r="A174" s="25"/>
      <c r="B174" s="142"/>
      <c r="C174" s="25"/>
      <c r="D174" s="25"/>
      <c r="E174" s="52"/>
      <c r="F174" s="52"/>
      <c r="G174" s="52"/>
      <c r="H174" s="52"/>
      <c r="I174" s="52"/>
      <c r="J174" s="25"/>
      <c r="K174" s="25"/>
      <c r="L174" s="25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  <c r="DT174" s="62"/>
      <c r="DU174" s="62"/>
      <c r="DV174" s="62"/>
      <c r="DW174" s="62"/>
      <c r="DX174" s="62"/>
      <c r="DY174" s="62"/>
      <c r="DZ174" s="62"/>
      <c r="EA174" s="62"/>
      <c r="EB174" s="62"/>
      <c r="EC174" s="62"/>
      <c r="ED174" s="62"/>
      <c r="EE174" s="62"/>
      <c r="EF174" s="62"/>
      <c r="EG174" s="62"/>
      <c r="EH174" s="62"/>
      <c r="EI174" s="62"/>
      <c r="EJ174" s="62"/>
      <c r="EK174" s="62"/>
      <c r="EL174" s="62"/>
      <c r="EM174" s="62"/>
      <c r="EN174" s="62"/>
      <c r="EO174" s="62"/>
      <c r="EP174" s="62"/>
      <c r="EQ174" s="62"/>
      <c r="ER174" s="62"/>
    </row>
    <row r="175" spans="1:148" s="63" customFormat="1" ht="15.75" x14ac:dyDescent="0.25">
      <c r="A175" s="54"/>
      <c r="B175" s="142"/>
      <c r="C175" s="25"/>
      <c r="D175" s="25"/>
      <c r="E175" s="52"/>
      <c r="F175" s="52"/>
      <c r="G175" s="52"/>
      <c r="H175" s="52"/>
      <c r="I175" s="52"/>
      <c r="J175" s="25"/>
      <c r="K175" s="25"/>
      <c r="L175" s="25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2"/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2"/>
      <c r="EN175" s="62"/>
      <c r="EO175" s="62"/>
      <c r="EP175" s="62"/>
      <c r="EQ175" s="62"/>
      <c r="ER175" s="62"/>
    </row>
    <row r="176" spans="1:148" ht="18.75" x14ac:dyDescent="0.3">
      <c r="A176" s="27" t="s">
        <v>693</v>
      </c>
      <c r="B176" s="28"/>
      <c r="C176" s="28"/>
      <c r="D176" s="28" t="s">
        <v>3</v>
      </c>
      <c r="E176" s="177" t="s">
        <v>539</v>
      </c>
      <c r="F176" s="178"/>
      <c r="G176" s="178"/>
      <c r="H176" s="178"/>
      <c r="I176" s="179"/>
      <c r="J176" s="29" t="s">
        <v>9</v>
      </c>
      <c r="K176" s="28" t="s">
        <v>5</v>
      </c>
      <c r="L176" s="30" t="s">
        <v>7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</row>
    <row r="177" spans="1:148" ht="18.75" x14ac:dyDescent="0.3">
      <c r="A177" s="27" t="s">
        <v>694</v>
      </c>
      <c r="B177" s="31" t="s">
        <v>538</v>
      </c>
      <c r="C177" s="32" t="s">
        <v>2</v>
      </c>
      <c r="D177" s="31" t="s">
        <v>10</v>
      </c>
      <c r="E177" s="28">
        <v>2561</v>
      </c>
      <c r="F177" s="28">
        <v>2562</v>
      </c>
      <c r="G177" s="29">
        <v>2563</v>
      </c>
      <c r="H177" s="29">
        <v>2564</v>
      </c>
      <c r="I177" s="29">
        <v>2565</v>
      </c>
      <c r="J177" s="31" t="s">
        <v>417</v>
      </c>
      <c r="K177" s="31" t="s">
        <v>6</v>
      </c>
      <c r="L177" s="33" t="s">
        <v>8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</row>
    <row r="178" spans="1:148" ht="18.75" x14ac:dyDescent="0.3">
      <c r="A178" s="34" t="s">
        <v>0</v>
      </c>
      <c r="B178" s="35"/>
      <c r="C178" s="36"/>
      <c r="D178" s="35"/>
      <c r="E178" s="37" t="s">
        <v>4</v>
      </c>
      <c r="F178" s="37" t="s">
        <v>4</v>
      </c>
      <c r="G178" s="38" t="s">
        <v>4</v>
      </c>
      <c r="H178" s="37" t="s">
        <v>4</v>
      </c>
      <c r="I178" s="37" t="s">
        <v>4</v>
      </c>
      <c r="J178" s="39"/>
      <c r="K178" s="35"/>
      <c r="L178" s="40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</row>
    <row r="179" spans="1:148" s="63" customFormat="1" ht="15.75" x14ac:dyDescent="0.25">
      <c r="A179" s="16">
        <v>23</v>
      </c>
      <c r="B179" s="48" t="s">
        <v>1739</v>
      </c>
      <c r="C179" s="24" t="s">
        <v>1740</v>
      </c>
      <c r="D179" s="16" t="s">
        <v>1741</v>
      </c>
      <c r="E179" s="52">
        <v>6500</v>
      </c>
      <c r="F179" s="51">
        <v>6500</v>
      </c>
      <c r="G179" s="52">
        <v>6500</v>
      </c>
      <c r="H179" s="51">
        <v>6500</v>
      </c>
      <c r="I179" s="51">
        <v>6500</v>
      </c>
      <c r="J179" s="16" t="s">
        <v>1728</v>
      </c>
      <c r="K179" s="24" t="s">
        <v>1742</v>
      </c>
      <c r="L179" s="16" t="s">
        <v>72</v>
      </c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2"/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2"/>
      <c r="EN179" s="62"/>
      <c r="EO179" s="62"/>
      <c r="EP179" s="62"/>
      <c r="EQ179" s="62"/>
      <c r="ER179" s="62"/>
    </row>
    <row r="180" spans="1:148" s="63" customFormat="1" ht="15.75" x14ac:dyDescent="0.25">
      <c r="A180" s="16"/>
      <c r="B180" s="48" t="s">
        <v>1757</v>
      </c>
      <c r="C180" s="24" t="s">
        <v>1744</v>
      </c>
      <c r="D180" s="16"/>
      <c r="E180" s="25"/>
      <c r="F180" s="16"/>
      <c r="G180" s="25"/>
      <c r="H180" s="16"/>
      <c r="I180" s="16"/>
      <c r="J180" s="16" t="s">
        <v>1745</v>
      </c>
      <c r="K180" s="24" t="s">
        <v>1744</v>
      </c>
      <c r="L180" s="16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</row>
    <row r="181" spans="1:148" s="63" customFormat="1" ht="15.75" x14ac:dyDescent="0.25">
      <c r="A181" s="16"/>
      <c r="B181" s="16"/>
      <c r="C181" s="24" t="s">
        <v>1746</v>
      </c>
      <c r="D181" s="16"/>
      <c r="E181" s="25"/>
      <c r="F181" s="16"/>
      <c r="G181" s="25"/>
      <c r="H181" s="16"/>
      <c r="I181" s="24"/>
      <c r="J181" s="24" t="s">
        <v>1736</v>
      </c>
      <c r="K181" s="24" t="s">
        <v>1746</v>
      </c>
      <c r="L181" s="16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</row>
    <row r="182" spans="1:148" s="63" customFormat="1" ht="15.75" x14ac:dyDescent="0.25">
      <c r="A182" s="16"/>
      <c r="B182" s="16"/>
      <c r="C182" s="24"/>
      <c r="D182" s="16"/>
      <c r="E182" s="25"/>
      <c r="F182" s="16"/>
      <c r="G182" s="25"/>
      <c r="H182" s="16"/>
      <c r="I182" s="24"/>
      <c r="J182" s="24"/>
      <c r="K182" s="24"/>
      <c r="L182" s="16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</row>
    <row r="183" spans="1:148" s="63" customFormat="1" ht="15.75" x14ac:dyDescent="0.25">
      <c r="A183" s="16">
        <v>24</v>
      </c>
      <c r="B183" s="48" t="s">
        <v>1747</v>
      </c>
      <c r="C183" s="24" t="s">
        <v>1748</v>
      </c>
      <c r="D183" s="97" t="s">
        <v>1749</v>
      </c>
      <c r="E183" s="71">
        <v>6500</v>
      </c>
      <c r="F183" s="16">
        <v>6500</v>
      </c>
      <c r="G183" s="71">
        <v>6500</v>
      </c>
      <c r="H183" s="68">
        <v>6500</v>
      </c>
      <c r="I183" s="67">
        <v>6500</v>
      </c>
      <c r="J183" s="24" t="s">
        <v>1750</v>
      </c>
      <c r="K183" s="24" t="s">
        <v>1751</v>
      </c>
      <c r="L183" s="16" t="s">
        <v>72</v>
      </c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</row>
    <row r="184" spans="1:148" s="63" customFormat="1" ht="15.75" x14ac:dyDescent="0.25">
      <c r="A184" s="16"/>
      <c r="B184" s="97" t="s">
        <v>1889</v>
      </c>
      <c r="C184" s="24" t="s">
        <v>1752</v>
      </c>
      <c r="D184" s="16"/>
      <c r="E184" s="52"/>
      <c r="F184" s="51"/>
      <c r="G184" s="52"/>
      <c r="H184" s="51"/>
      <c r="I184" s="51"/>
      <c r="J184" s="16" t="s">
        <v>1753</v>
      </c>
      <c r="K184" s="24" t="s">
        <v>1754</v>
      </c>
      <c r="L184" s="16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</row>
    <row r="185" spans="1:148" s="63" customFormat="1" ht="15.75" x14ac:dyDescent="0.25">
      <c r="A185" s="16"/>
      <c r="B185" s="97" t="s">
        <v>1880</v>
      </c>
      <c r="C185" s="24"/>
      <c r="D185" s="16"/>
      <c r="E185" s="25"/>
      <c r="F185" s="16"/>
      <c r="G185" s="25"/>
      <c r="H185" s="16"/>
      <c r="I185" s="16"/>
      <c r="J185" s="16" t="s">
        <v>1755</v>
      </c>
      <c r="K185" s="16"/>
      <c r="L185" s="15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</row>
    <row r="186" spans="1:148" s="63" customFormat="1" ht="15.75" x14ac:dyDescent="0.25">
      <c r="A186" s="16"/>
      <c r="B186" s="97" t="s">
        <v>1336</v>
      </c>
      <c r="C186" s="24"/>
      <c r="D186" s="16"/>
      <c r="E186" s="25"/>
      <c r="F186" s="16"/>
      <c r="G186" s="25"/>
      <c r="H186" s="16"/>
      <c r="I186" s="24"/>
      <c r="J186" s="24"/>
      <c r="K186" s="16"/>
      <c r="L186" s="15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</row>
    <row r="187" spans="1:148" s="63" customFormat="1" ht="15.75" x14ac:dyDescent="0.25">
      <c r="A187" s="16"/>
      <c r="B187" s="97"/>
      <c r="C187" s="24"/>
      <c r="D187" s="16"/>
      <c r="E187" s="25"/>
      <c r="F187" s="16"/>
      <c r="G187" s="25"/>
      <c r="H187" s="16"/>
      <c r="I187" s="24"/>
      <c r="J187" s="24"/>
      <c r="K187" s="16"/>
      <c r="L187" s="15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</row>
    <row r="188" spans="1:148" s="63" customFormat="1" ht="15.75" x14ac:dyDescent="0.25">
      <c r="A188" s="16">
        <v>25</v>
      </c>
      <c r="B188" s="48" t="s">
        <v>1725</v>
      </c>
      <c r="C188" s="24" t="s">
        <v>1726</v>
      </c>
      <c r="D188" s="16" t="s">
        <v>1727</v>
      </c>
      <c r="E188" s="52">
        <v>7000</v>
      </c>
      <c r="F188" s="51">
        <v>7000</v>
      </c>
      <c r="G188" s="52">
        <v>7000</v>
      </c>
      <c r="H188" s="51">
        <v>7000</v>
      </c>
      <c r="I188" s="51">
        <v>7000</v>
      </c>
      <c r="J188" s="16" t="s">
        <v>1728</v>
      </c>
      <c r="K188" s="16" t="s">
        <v>1729</v>
      </c>
      <c r="L188" s="15" t="s">
        <v>72</v>
      </c>
      <c r="M188" s="62"/>
      <c r="N188" s="164"/>
      <c r="O188" s="164"/>
      <c r="P188" s="164"/>
      <c r="Q188" s="164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</row>
    <row r="189" spans="1:148" s="63" customFormat="1" ht="15.75" x14ac:dyDescent="0.25">
      <c r="A189" s="16"/>
      <c r="B189" s="48" t="s">
        <v>1730</v>
      </c>
      <c r="C189" s="24" t="s">
        <v>1731</v>
      </c>
      <c r="D189" s="16"/>
      <c r="E189" s="25"/>
      <c r="F189" s="16"/>
      <c r="G189" s="25"/>
      <c r="H189" s="16"/>
      <c r="I189" s="16"/>
      <c r="J189" s="16" t="s">
        <v>1732</v>
      </c>
      <c r="K189" s="16" t="s">
        <v>1733</v>
      </c>
      <c r="L189" s="15"/>
      <c r="M189" s="62"/>
      <c r="N189" s="164"/>
      <c r="O189" s="164"/>
      <c r="P189" s="164"/>
      <c r="Q189" s="164"/>
      <c r="R189" s="164"/>
      <c r="S189" s="164"/>
      <c r="T189" s="164"/>
      <c r="U189" s="164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</row>
    <row r="190" spans="1:148" s="63" customFormat="1" ht="15.75" x14ac:dyDescent="0.25">
      <c r="A190" s="16"/>
      <c r="B190" s="97" t="s">
        <v>1734</v>
      </c>
      <c r="C190" s="24" t="s">
        <v>1735</v>
      </c>
      <c r="D190" s="16"/>
      <c r="E190" s="25"/>
      <c r="F190" s="16"/>
      <c r="G190" s="25"/>
      <c r="H190" s="16"/>
      <c r="I190" s="24"/>
      <c r="J190" s="24" t="s">
        <v>1736</v>
      </c>
      <c r="K190" s="16" t="s">
        <v>1737</v>
      </c>
      <c r="L190" s="15"/>
      <c r="M190" s="62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</row>
    <row r="191" spans="1:148" s="63" customFormat="1" ht="15.75" x14ac:dyDescent="0.25">
      <c r="A191" s="16"/>
      <c r="B191" s="97" t="s">
        <v>1877</v>
      </c>
      <c r="C191" s="24"/>
      <c r="D191" s="16"/>
      <c r="E191" s="25"/>
      <c r="F191" s="16"/>
      <c r="G191" s="25"/>
      <c r="H191" s="16"/>
      <c r="I191" s="24"/>
      <c r="J191" s="24"/>
      <c r="K191" s="16"/>
      <c r="L191" s="15"/>
      <c r="M191" s="62"/>
      <c r="N191" s="25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</row>
    <row r="192" spans="1:148" s="63" customFormat="1" ht="15.75" x14ac:dyDescent="0.25">
      <c r="A192" s="16"/>
      <c r="B192" s="97" t="s">
        <v>1878</v>
      </c>
      <c r="C192" s="24"/>
      <c r="D192" s="16"/>
      <c r="E192" s="25"/>
      <c r="F192" s="16"/>
      <c r="G192" s="25"/>
      <c r="H192" s="16"/>
      <c r="I192" s="24"/>
      <c r="J192" s="24"/>
      <c r="K192" s="16"/>
      <c r="L192" s="15"/>
      <c r="M192" s="62"/>
      <c r="N192" s="25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</row>
    <row r="193" spans="1:148" s="63" customFormat="1" ht="15.75" x14ac:dyDescent="0.25">
      <c r="A193" s="16"/>
      <c r="B193" s="16"/>
      <c r="C193" s="24"/>
      <c r="D193" s="16"/>
      <c r="E193" s="25"/>
      <c r="F193" s="16"/>
      <c r="G193" s="25"/>
      <c r="H193" s="16"/>
      <c r="I193" s="24"/>
      <c r="J193" s="24"/>
      <c r="K193" s="16"/>
      <c r="L193" s="15"/>
      <c r="M193" s="62"/>
      <c r="N193" s="25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</row>
    <row r="194" spans="1:148" s="63" customFormat="1" ht="15.75" x14ac:dyDescent="0.25">
      <c r="A194" s="16">
        <v>26</v>
      </c>
      <c r="B194" s="97" t="s">
        <v>1789</v>
      </c>
      <c r="C194" s="24" t="s">
        <v>1882</v>
      </c>
      <c r="D194" s="16" t="s">
        <v>1884</v>
      </c>
      <c r="E194" s="25"/>
      <c r="F194" s="16"/>
      <c r="G194" s="71">
        <v>6000</v>
      </c>
      <c r="H194" s="67">
        <v>6000</v>
      </c>
      <c r="I194" s="68">
        <v>6000</v>
      </c>
      <c r="J194" s="24" t="s">
        <v>1885</v>
      </c>
      <c r="K194" s="24" t="s">
        <v>1887</v>
      </c>
      <c r="L194" s="16" t="s">
        <v>72</v>
      </c>
      <c r="M194" s="62"/>
      <c r="N194" s="25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</row>
    <row r="195" spans="1:148" s="63" customFormat="1" ht="15.75" x14ac:dyDescent="0.25">
      <c r="A195" s="16"/>
      <c r="B195" s="97" t="s">
        <v>1879</v>
      </c>
      <c r="C195" s="24" t="s">
        <v>1883</v>
      </c>
      <c r="D195" s="16"/>
      <c r="E195" s="25"/>
      <c r="F195" s="16"/>
      <c r="G195" s="25"/>
      <c r="H195" s="16"/>
      <c r="I195" s="24"/>
      <c r="J195" s="24" t="s">
        <v>1886</v>
      </c>
      <c r="K195" s="24" t="s">
        <v>1888</v>
      </c>
      <c r="L195" s="16"/>
      <c r="M195" s="62"/>
      <c r="N195" s="25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</row>
    <row r="196" spans="1:148" s="63" customFormat="1" ht="15.75" x14ac:dyDescent="0.25">
      <c r="A196" s="16"/>
      <c r="B196" s="97" t="s">
        <v>1880</v>
      </c>
      <c r="C196" s="24"/>
      <c r="D196" s="16"/>
      <c r="E196" s="25"/>
      <c r="F196" s="16"/>
      <c r="G196" s="25"/>
      <c r="H196" s="16"/>
      <c r="I196" s="24"/>
      <c r="J196" s="24" t="s">
        <v>1776</v>
      </c>
      <c r="K196" s="24"/>
      <c r="L196" s="16"/>
      <c r="M196" s="62"/>
      <c r="N196" s="25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</row>
    <row r="197" spans="1:148" s="63" customFormat="1" ht="15.75" x14ac:dyDescent="0.25">
      <c r="A197" s="16"/>
      <c r="B197" s="97" t="s">
        <v>1881</v>
      </c>
      <c r="C197" s="24"/>
      <c r="D197" s="16"/>
      <c r="E197" s="25"/>
      <c r="F197" s="16"/>
      <c r="G197" s="25"/>
      <c r="H197" s="16"/>
      <c r="I197" s="24"/>
      <c r="J197" s="24"/>
      <c r="K197" s="24"/>
      <c r="L197" s="16"/>
      <c r="M197" s="62"/>
      <c r="N197" s="25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</row>
    <row r="198" spans="1:148" s="63" customFormat="1" ht="15.75" x14ac:dyDescent="0.25">
      <c r="A198" s="16"/>
      <c r="B198" s="97" t="s">
        <v>666</v>
      </c>
      <c r="C198" s="24"/>
      <c r="D198" s="16"/>
      <c r="E198" s="25"/>
      <c r="F198" s="16"/>
      <c r="G198" s="25"/>
      <c r="H198" s="16"/>
      <c r="I198" s="24"/>
      <c r="J198" s="24"/>
      <c r="K198" s="24"/>
      <c r="L198" s="16"/>
      <c r="M198" s="62"/>
      <c r="N198" s="25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2"/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2"/>
      <c r="EN198" s="62"/>
      <c r="EO198" s="62"/>
      <c r="EP198" s="62"/>
      <c r="EQ198" s="62"/>
      <c r="ER198" s="62"/>
    </row>
    <row r="199" spans="1:148" s="63" customFormat="1" ht="15.75" x14ac:dyDescent="0.25">
      <c r="A199" s="16"/>
      <c r="B199" s="16"/>
      <c r="C199" s="24"/>
      <c r="D199" s="16"/>
      <c r="E199" s="25"/>
      <c r="F199" s="16"/>
      <c r="G199" s="25"/>
      <c r="H199" s="16"/>
      <c r="I199" s="24"/>
      <c r="J199" s="24"/>
      <c r="K199" s="24"/>
      <c r="L199" s="16"/>
      <c r="M199" s="62"/>
      <c r="N199" s="25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2"/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</row>
    <row r="200" spans="1:148" s="63" customFormat="1" ht="15.75" x14ac:dyDescent="0.25">
      <c r="A200" s="16">
        <v>27</v>
      </c>
      <c r="B200" s="48" t="s">
        <v>1739</v>
      </c>
      <c r="C200" s="24" t="s">
        <v>1740</v>
      </c>
      <c r="D200" s="16" t="s">
        <v>1741</v>
      </c>
      <c r="E200" s="52">
        <v>6500</v>
      </c>
      <c r="F200" s="68">
        <v>6500</v>
      </c>
      <c r="G200" s="52"/>
      <c r="H200" s="68"/>
      <c r="I200" s="68"/>
      <c r="J200" s="16" t="s">
        <v>1728</v>
      </c>
      <c r="K200" s="24" t="s">
        <v>1742</v>
      </c>
      <c r="L200" s="16" t="s">
        <v>72</v>
      </c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2"/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2"/>
      <c r="EN200" s="62"/>
      <c r="EO200" s="62"/>
      <c r="EP200" s="62"/>
      <c r="EQ200" s="62"/>
      <c r="ER200" s="62"/>
    </row>
    <row r="201" spans="1:148" s="63" customFormat="1" ht="15.75" x14ac:dyDescent="0.25">
      <c r="A201" s="16"/>
      <c r="B201" s="48" t="s">
        <v>1758</v>
      </c>
      <c r="C201" s="24" t="s">
        <v>1744</v>
      </c>
      <c r="D201" s="16"/>
      <c r="E201" s="25"/>
      <c r="F201" s="68"/>
      <c r="G201" s="25"/>
      <c r="H201" s="16"/>
      <c r="I201" s="16"/>
      <c r="J201" s="16" t="s">
        <v>1745</v>
      </c>
      <c r="K201" s="24" t="s">
        <v>1744</v>
      </c>
      <c r="L201" s="16"/>
      <c r="M201" s="62"/>
      <c r="N201" s="182"/>
      <c r="O201" s="182"/>
      <c r="P201" s="182"/>
      <c r="Q201" s="182"/>
      <c r="R201" s="182"/>
      <c r="S201" s="18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</row>
    <row r="202" spans="1:148" s="63" customFormat="1" ht="15.75" x14ac:dyDescent="0.25">
      <c r="A202" s="16"/>
      <c r="B202" s="16"/>
      <c r="C202" s="24" t="s">
        <v>1746</v>
      </c>
      <c r="D202" s="16"/>
      <c r="E202" s="25"/>
      <c r="F202" s="68"/>
      <c r="G202" s="25"/>
      <c r="H202" s="16"/>
      <c r="I202" s="24"/>
      <c r="J202" s="24" t="s">
        <v>1736</v>
      </c>
      <c r="K202" s="24" t="s">
        <v>1746</v>
      </c>
      <c r="L202" s="16"/>
      <c r="M202" s="62"/>
      <c r="N202" s="25"/>
      <c r="O202" s="49"/>
      <c r="P202" s="49"/>
      <c r="Q202" s="49"/>
      <c r="R202" s="49"/>
      <c r="S202" s="49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2"/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2"/>
      <c r="EN202" s="62"/>
      <c r="EO202" s="62"/>
      <c r="EP202" s="62"/>
      <c r="EQ202" s="62"/>
      <c r="ER202" s="62"/>
    </row>
    <row r="203" spans="1:148" s="63" customFormat="1" ht="15.75" x14ac:dyDescent="0.25">
      <c r="A203" s="16"/>
      <c r="B203" s="16"/>
      <c r="C203" s="24"/>
      <c r="D203" s="97"/>
      <c r="E203" s="25"/>
      <c r="F203" s="68"/>
      <c r="G203" s="25"/>
      <c r="H203" s="16"/>
      <c r="I203" s="24"/>
      <c r="J203" s="24"/>
      <c r="K203" s="16"/>
      <c r="L203" s="15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  <c r="DT203" s="62"/>
      <c r="DU203" s="62"/>
      <c r="DV203" s="62"/>
      <c r="DW203" s="62"/>
      <c r="DX203" s="62"/>
      <c r="DY203" s="62"/>
      <c r="DZ203" s="62"/>
      <c r="EA203" s="62"/>
      <c r="EB203" s="62"/>
      <c r="EC203" s="62"/>
      <c r="ED203" s="62"/>
      <c r="EE203" s="62"/>
      <c r="EF203" s="62"/>
      <c r="EG203" s="62"/>
      <c r="EH203" s="62"/>
      <c r="EI203" s="62"/>
      <c r="EJ203" s="62"/>
      <c r="EK203" s="62"/>
      <c r="EL203" s="62"/>
      <c r="EM203" s="62"/>
      <c r="EN203" s="62"/>
      <c r="EO203" s="62"/>
      <c r="EP203" s="62"/>
      <c r="EQ203" s="62"/>
      <c r="ER203" s="62"/>
    </row>
    <row r="204" spans="1:148" s="63" customFormat="1" ht="15.75" x14ac:dyDescent="0.25">
      <c r="A204" s="16">
        <v>28</v>
      </c>
      <c r="B204" s="48" t="s">
        <v>1747</v>
      </c>
      <c r="C204" s="24" t="s">
        <v>1748</v>
      </c>
      <c r="D204" s="97" t="s">
        <v>1749</v>
      </c>
      <c r="E204" s="71">
        <v>6500</v>
      </c>
      <c r="F204" s="68">
        <v>6500</v>
      </c>
      <c r="G204" s="71"/>
      <c r="H204" s="68"/>
      <c r="I204" s="67"/>
      <c r="J204" s="24" t="s">
        <v>1750</v>
      </c>
      <c r="K204" s="24" t="s">
        <v>1751</v>
      </c>
      <c r="L204" s="16" t="s">
        <v>72</v>
      </c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  <c r="DT204" s="62"/>
      <c r="DU204" s="62"/>
      <c r="DV204" s="62"/>
      <c r="DW204" s="62"/>
      <c r="DX204" s="62"/>
      <c r="DY204" s="62"/>
      <c r="DZ204" s="62"/>
      <c r="EA204" s="62"/>
      <c r="EB204" s="62"/>
      <c r="EC204" s="62"/>
      <c r="ED204" s="62"/>
      <c r="EE204" s="62"/>
      <c r="EF204" s="62"/>
      <c r="EG204" s="62"/>
      <c r="EH204" s="62"/>
      <c r="EI204" s="62"/>
      <c r="EJ204" s="62"/>
      <c r="EK204" s="62"/>
      <c r="EL204" s="62"/>
      <c r="EM204" s="62"/>
      <c r="EN204" s="62"/>
      <c r="EO204" s="62"/>
      <c r="EP204" s="62"/>
      <c r="EQ204" s="62"/>
      <c r="ER204" s="62"/>
    </row>
    <row r="205" spans="1:148" s="63" customFormat="1" ht="15.75" x14ac:dyDescent="0.25">
      <c r="A205" s="16"/>
      <c r="B205" s="48" t="s">
        <v>1894</v>
      </c>
      <c r="C205" s="24" t="s">
        <v>1752</v>
      </c>
      <c r="D205" s="16"/>
      <c r="E205" s="52"/>
      <c r="F205" s="68"/>
      <c r="G205" s="52"/>
      <c r="H205" s="51"/>
      <c r="I205" s="51"/>
      <c r="J205" s="16" t="s">
        <v>1753</v>
      </c>
      <c r="K205" s="24" t="s">
        <v>1754</v>
      </c>
      <c r="L205" s="16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  <c r="DT205" s="62"/>
      <c r="DU205" s="62"/>
      <c r="DV205" s="62"/>
      <c r="DW205" s="62"/>
      <c r="DX205" s="62"/>
      <c r="DY205" s="62"/>
      <c r="DZ205" s="62"/>
      <c r="EA205" s="62"/>
      <c r="EB205" s="62"/>
      <c r="EC205" s="62"/>
      <c r="ED205" s="62"/>
      <c r="EE205" s="62"/>
      <c r="EF205" s="62"/>
      <c r="EG205" s="62"/>
      <c r="EH205" s="62"/>
      <c r="EI205" s="62"/>
      <c r="EJ205" s="62"/>
      <c r="EK205" s="62"/>
      <c r="EL205" s="62"/>
      <c r="EM205" s="62"/>
      <c r="EN205" s="62"/>
      <c r="EO205" s="62"/>
      <c r="EP205" s="62"/>
      <c r="EQ205" s="62"/>
      <c r="ER205" s="62"/>
    </row>
    <row r="206" spans="1:148" s="63" customFormat="1" ht="15.75" x14ac:dyDescent="0.25">
      <c r="A206" s="16"/>
      <c r="B206" s="97" t="s">
        <v>1880</v>
      </c>
      <c r="C206" s="24"/>
      <c r="D206" s="16"/>
      <c r="E206" s="25"/>
      <c r="F206" s="68"/>
      <c r="G206" s="25"/>
      <c r="H206" s="16"/>
      <c r="I206" s="16"/>
      <c r="J206" s="16" t="s">
        <v>1755</v>
      </c>
      <c r="K206" s="16"/>
      <c r="L206" s="15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  <c r="DT206" s="62"/>
      <c r="DU206" s="62"/>
      <c r="DV206" s="62"/>
      <c r="DW206" s="62"/>
      <c r="DX206" s="62"/>
      <c r="DY206" s="62"/>
      <c r="DZ206" s="62"/>
      <c r="EA206" s="62"/>
      <c r="EB206" s="62"/>
      <c r="EC206" s="62"/>
      <c r="ED206" s="62"/>
      <c r="EE206" s="62"/>
      <c r="EF206" s="62"/>
      <c r="EG206" s="62"/>
      <c r="EH206" s="62"/>
      <c r="EI206" s="62"/>
      <c r="EJ206" s="62"/>
      <c r="EK206" s="62"/>
      <c r="EL206" s="62"/>
      <c r="EM206" s="62"/>
      <c r="EN206" s="62"/>
      <c r="EO206" s="62"/>
      <c r="EP206" s="62"/>
      <c r="EQ206" s="62"/>
      <c r="ER206" s="62"/>
    </row>
    <row r="207" spans="1:148" s="63" customFormat="1" ht="15.75" x14ac:dyDescent="0.25">
      <c r="A207" s="16"/>
      <c r="B207" s="97" t="s">
        <v>1898</v>
      </c>
      <c r="C207" s="24"/>
      <c r="D207" s="16"/>
      <c r="E207" s="39"/>
      <c r="F207" s="56"/>
      <c r="G207" s="54"/>
      <c r="H207" s="18"/>
      <c r="I207" s="18"/>
      <c r="J207" s="24"/>
      <c r="K207" s="16"/>
      <c r="L207" s="15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  <c r="DT207" s="62"/>
      <c r="DU207" s="62"/>
      <c r="DV207" s="62"/>
      <c r="DW207" s="62"/>
      <c r="DX207" s="62"/>
      <c r="DY207" s="62"/>
      <c r="DZ207" s="62"/>
      <c r="EA207" s="62"/>
      <c r="EB207" s="62"/>
      <c r="EC207" s="62"/>
      <c r="ED207" s="62"/>
      <c r="EE207" s="62"/>
      <c r="EF207" s="62"/>
      <c r="EG207" s="62"/>
      <c r="EH207" s="62"/>
      <c r="EI207" s="62"/>
      <c r="EJ207" s="62"/>
      <c r="EK207" s="62"/>
      <c r="EL207" s="62"/>
      <c r="EM207" s="62"/>
      <c r="EN207" s="62"/>
      <c r="EO207" s="62"/>
      <c r="EP207" s="62"/>
      <c r="EQ207" s="62"/>
      <c r="ER207" s="62"/>
    </row>
    <row r="208" spans="1:148" s="63" customFormat="1" ht="15.75" x14ac:dyDescent="0.25">
      <c r="A208" s="18"/>
      <c r="B208" s="147"/>
      <c r="C208" s="39"/>
      <c r="D208" s="18"/>
      <c r="E208" s="55">
        <f>SUM(E179:E207)</f>
        <v>33000</v>
      </c>
      <c r="F208" s="56">
        <f>SUM(F179:F207)</f>
        <v>33000</v>
      </c>
      <c r="G208" s="55">
        <f>SUM(G179:G207)</f>
        <v>26000</v>
      </c>
      <c r="H208" s="65">
        <f>SUM(H179:H207)</f>
        <v>26000</v>
      </c>
      <c r="I208" s="58">
        <f>SUM(I179:I207)</f>
        <v>26000</v>
      </c>
      <c r="J208" s="39"/>
      <c r="K208" s="18"/>
      <c r="L208" s="17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  <c r="DT208" s="62"/>
      <c r="DU208" s="62"/>
      <c r="DV208" s="62"/>
      <c r="DW208" s="62"/>
      <c r="DX208" s="62"/>
      <c r="DY208" s="62"/>
      <c r="DZ208" s="62"/>
      <c r="EA208" s="62"/>
      <c r="EB208" s="62"/>
      <c r="EC208" s="62"/>
      <c r="ED208" s="62"/>
      <c r="EE208" s="62"/>
      <c r="EF208" s="62"/>
      <c r="EG208" s="62"/>
      <c r="EH208" s="62"/>
      <c r="EI208" s="62"/>
      <c r="EJ208" s="62"/>
      <c r="EK208" s="62"/>
      <c r="EL208" s="62"/>
      <c r="EM208" s="62"/>
      <c r="EN208" s="62"/>
      <c r="EO208" s="62"/>
      <c r="EP208" s="62"/>
      <c r="EQ208" s="62"/>
      <c r="ER208" s="62"/>
    </row>
    <row r="209" spans="1:148" s="63" customFormat="1" ht="15.75" x14ac:dyDescent="0.25">
      <c r="A209" s="69"/>
      <c r="B209" s="148"/>
      <c r="C209" s="69"/>
      <c r="D209" s="69"/>
      <c r="E209" s="69"/>
      <c r="F209" s="149"/>
      <c r="G209" s="69"/>
      <c r="H209" s="69"/>
      <c r="I209" s="69"/>
      <c r="J209" s="69"/>
      <c r="K209" s="69"/>
      <c r="L209" s="69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  <c r="DT209" s="62"/>
      <c r="DU209" s="62"/>
      <c r="DV209" s="62"/>
      <c r="DW209" s="62"/>
      <c r="DX209" s="62"/>
      <c r="DY209" s="62"/>
      <c r="DZ209" s="62"/>
      <c r="EA209" s="62"/>
      <c r="EB209" s="62"/>
      <c r="EC209" s="62"/>
      <c r="ED209" s="62"/>
      <c r="EE209" s="62"/>
      <c r="EF209" s="62"/>
      <c r="EG209" s="62"/>
      <c r="EH209" s="62"/>
      <c r="EI209" s="62"/>
      <c r="EJ209" s="62"/>
      <c r="EK209" s="62"/>
      <c r="EL209" s="62"/>
      <c r="EM209" s="62"/>
      <c r="EN209" s="62"/>
      <c r="EO209" s="62"/>
      <c r="EP209" s="62"/>
      <c r="EQ209" s="62"/>
      <c r="ER209" s="62"/>
    </row>
    <row r="210" spans="1:148" s="63" customFormat="1" ht="15.75" x14ac:dyDescent="0.25">
      <c r="A210" s="54"/>
      <c r="B210" s="142"/>
      <c r="C210" s="25"/>
      <c r="D210" s="25"/>
      <c r="E210" s="25"/>
      <c r="F210" s="71"/>
      <c r="G210" s="25"/>
      <c r="H210" s="25"/>
      <c r="I210" s="25"/>
      <c r="J210" s="25"/>
      <c r="K210" s="25"/>
      <c r="L210" s="25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  <c r="DT210" s="62"/>
      <c r="DU210" s="62"/>
      <c r="DV210" s="62"/>
      <c r="DW210" s="62"/>
      <c r="DX210" s="62"/>
      <c r="DY210" s="62"/>
      <c r="DZ210" s="62"/>
      <c r="EA210" s="62"/>
      <c r="EB210" s="62"/>
      <c r="EC210" s="62"/>
      <c r="ED210" s="62"/>
      <c r="EE210" s="62"/>
      <c r="EF210" s="62"/>
      <c r="EG210" s="62"/>
      <c r="EH210" s="62"/>
      <c r="EI210" s="62"/>
      <c r="EJ210" s="62"/>
      <c r="EK210" s="62"/>
      <c r="EL210" s="62"/>
      <c r="EM210" s="62"/>
      <c r="EN210" s="62"/>
      <c r="EO210" s="62"/>
      <c r="EP210" s="62"/>
      <c r="EQ210" s="62"/>
      <c r="ER210" s="62"/>
    </row>
    <row r="211" spans="1:148" ht="18.75" x14ac:dyDescent="0.3">
      <c r="A211" s="27" t="s">
        <v>693</v>
      </c>
      <c r="B211" s="28"/>
      <c r="C211" s="28"/>
      <c r="D211" s="28" t="s">
        <v>3</v>
      </c>
      <c r="E211" s="177" t="s">
        <v>539</v>
      </c>
      <c r="F211" s="178"/>
      <c r="G211" s="178"/>
      <c r="H211" s="178"/>
      <c r="I211" s="179"/>
      <c r="J211" s="29" t="s">
        <v>9</v>
      </c>
      <c r="K211" s="28" t="s">
        <v>5</v>
      </c>
      <c r="L211" s="30" t="s">
        <v>7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</row>
    <row r="212" spans="1:148" ht="18.75" x14ac:dyDescent="0.3">
      <c r="A212" s="27" t="s">
        <v>694</v>
      </c>
      <c r="B212" s="31" t="s">
        <v>538</v>
      </c>
      <c r="C212" s="32" t="s">
        <v>2</v>
      </c>
      <c r="D212" s="31" t="s">
        <v>10</v>
      </c>
      <c r="E212" s="28">
        <v>2561</v>
      </c>
      <c r="F212" s="28">
        <v>2562</v>
      </c>
      <c r="G212" s="29">
        <v>2563</v>
      </c>
      <c r="H212" s="29">
        <v>2564</v>
      </c>
      <c r="I212" s="29">
        <v>2565</v>
      </c>
      <c r="J212" s="31" t="s">
        <v>417</v>
      </c>
      <c r="K212" s="31" t="s">
        <v>6</v>
      </c>
      <c r="L212" s="33" t="s">
        <v>8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</row>
    <row r="213" spans="1:148" ht="18.75" x14ac:dyDescent="0.3">
      <c r="A213" s="34" t="s">
        <v>0</v>
      </c>
      <c r="B213" s="35"/>
      <c r="C213" s="36"/>
      <c r="D213" s="35"/>
      <c r="E213" s="37" t="s">
        <v>4</v>
      </c>
      <c r="F213" s="37" t="s">
        <v>4</v>
      </c>
      <c r="G213" s="38" t="s">
        <v>4</v>
      </c>
      <c r="H213" s="37" t="s">
        <v>4</v>
      </c>
      <c r="I213" s="37" t="s">
        <v>4</v>
      </c>
      <c r="J213" s="39"/>
      <c r="K213" s="35"/>
      <c r="L213" s="40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</row>
    <row r="214" spans="1:148" s="63" customFormat="1" ht="15.75" x14ac:dyDescent="0.25">
      <c r="A214" s="16">
        <v>29</v>
      </c>
      <c r="B214" s="16" t="s">
        <v>1890</v>
      </c>
      <c r="C214" s="24" t="s">
        <v>1905</v>
      </c>
      <c r="D214" s="97" t="s">
        <v>1749</v>
      </c>
      <c r="E214" s="71"/>
      <c r="F214" s="68"/>
      <c r="G214" s="71">
        <v>6500</v>
      </c>
      <c r="H214" s="68">
        <v>6500</v>
      </c>
      <c r="I214" s="67">
        <v>6500</v>
      </c>
      <c r="J214" s="24" t="s">
        <v>1750</v>
      </c>
      <c r="K214" s="24" t="s">
        <v>1751</v>
      </c>
      <c r="L214" s="16" t="s">
        <v>72</v>
      </c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  <c r="DT214" s="62"/>
      <c r="DU214" s="62"/>
      <c r="DV214" s="62"/>
      <c r="DW214" s="62"/>
      <c r="DX214" s="62"/>
      <c r="DY214" s="62"/>
      <c r="DZ214" s="62"/>
      <c r="EA214" s="62"/>
      <c r="EB214" s="62"/>
      <c r="EC214" s="62"/>
      <c r="ED214" s="62"/>
      <c r="EE214" s="62"/>
      <c r="EF214" s="62"/>
      <c r="EG214" s="62"/>
      <c r="EH214" s="62"/>
      <c r="EI214" s="62"/>
      <c r="EJ214" s="62"/>
      <c r="EK214" s="62"/>
      <c r="EL214" s="62"/>
      <c r="EM214" s="62"/>
      <c r="EN214" s="62"/>
      <c r="EO214" s="62"/>
      <c r="EP214" s="62"/>
      <c r="EQ214" s="62"/>
      <c r="ER214" s="62"/>
    </row>
    <row r="215" spans="1:148" s="63" customFormat="1" ht="15.75" x14ac:dyDescent="0.25">
      <c r="A215" s="16"/>
      <c r="B215" s="16" t="s">
        <v>1891</v>
      </c>
      <c r="C215" s="24" t="s">
        <v>1906</v>
      </c>
      <c r="D215" s="16"/>
      <c r="E215" s="52"/>
      <c r="F215" s="51"/>
      <c r="G215" s="52"/>
      <c r="H215" s="51"/>
      <c r="I215" s="51"/>
      <c r="J215" s="16" t="s">
        <v>1753</v>
      </c>
      <c r="K215" s="24" t="s">
        <v>1907</v>
      </c>
      <c r="L215" s="16"/>
      <c r="M215" s="62"/>
      <c r="N215" s="164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  <c r="DT215" s="62"/>
      <c r="DU215" s="62"/>
      <c r="DV215" s="62"/>
      <c r="DW215" s="62"/>
      <c r="DX215" s="62"/>
      <c r="DY215" s="62"/>
      <c r="DZ215" s="62"/>
      <c r="EA215" s="62"/>
      <c r="EB215" s="62"/>
      <c r="EC215" s="62"/>
      <c r="ED215" s="62"/>
      <c r="EE215" s="62"/>
      <c r="EF215" s="62"/>
      <c r="EG215" s="62"/>
      <c r="EH215" s="62"/>
      <c r="EI215" s="62"/>
      <c r="EJ215" s="62"/>
      <c r="EK215" s="62"/>
      <c r="EL215" s="62"/>
      <c r="EM215" s="62"/>
      <c r="EN215" s="62"/>
      <c r="EO215" s="62"/>
      <c r="EP215" s="62"/>
      <c r="EQ215" s="62"/>
      <c r="ER215" s="62"/>
    </row>
    <row r="216" spans="1:148" s="63" customFormat="1" ht="15.75" x14ac:dyDescent="0.25">
      <c r="A216" s="16"/>
      <c r="B216" s="48" t="s">
        <v>1880</v>
      </c>
      <c r="C216" s="24"/>
      <c r="D216" s="16"/>
      <c r="E216" s="25"/>
      <c r="F216" s="16"/>
      <c r="G216" s="25"/>
      <c r="H216" s="16"/>
      <c r="I216" s="16"/>
      <c r="J216" s="16" t="s">
        <v>1755</v>
      </c>
      <c r="K216" s="16"/>
      <c r="L216" s="15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  <c r="DT216" s="62"/>
      <c r="DU216" s="62"/>
      <c r="DV216" s="62"/>
      <c r="DW216" s="62"/>
      <c r="DX216" s="62"/>
      <c r="DY216" s="62"/>
      <c r="DZ216" s="62"/>
      <c r="EA216" s="62"/>
      <c r="EB216" s="62"/>
      <c r="EC216" s="62"/>
      <c r="ED216" s="62"/>
      <c r="EE216" s="62"/>
      <c r="EF216" s="62"/>
      <c r="EG216" s="62"/>
      <c r="EH216" s="62"/>
      <c r="EI216" s="62"/>
      <c r="EJ216" s="62"/>
      <c r="EK216" s="62"/>
      <c r="EL216" s="62"/>
      <c r="EM216" s="62"/>
      <c r="EN216" s="62"/>
      <c r="EO216" s="62"/>
      <c r="EP216" s="62"/>
      <c r="EQ216" s="62"/>
      <c r="ER216" s="62"/>
    </row>
    <row r="217" spans="1:148" s="63" customFormat="1" ht="15.75" x14ac:dyDescent="0.25">
      <c r="A217" s="16"/>
      <c r="B217" s="97" t="s">
        <v>1897</v>
      </c>
      <c r="C217" s="24"/>
      <c r="D217" s="16"/>
      <c r="E217" s="25"/>
      <c r="F217" s="68"/>
      <c r="G217" s="25"/>
      <c r="H217" s="16"/>
      <c r="I217" s="24"/>
      <c r="J217" s="24"/>
      <c r="K217" s="16"/>
      <c r="L217" s="15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  <c r="DT217" s="62"/>
      <c r="DU217" s="62"/>
      <c r="DV217" s="62"/>
      <c r="DW217" s="62"/>
      <c r="DX217" s="62"/>
      <c r="DY217" s="62"/>
      <c r="DZ217" s="62"/>
      <c r="EA217" s="62"/>
      <c r="EB217" s="62"/>
      <c r="EC217" s="62"/>
      <c r="ED217" s="62"/>
      <c r="EE217" s="62"/>
      <c r="EF217" s="62"/>
      <c r="EG217" s="62"/>
      <c r="EH217" s="62"/>
      <c r="EI217" s="62"/>
      <c r="EJ217" s="62"/>
      <c r="EK217" s="62"/>
      <c r="EL217" s="62"/>
      <c r="EM217" s="62"/>
      <c r="EN217" s="62"/>
      <c r="EO217" s="62"/>
      <c r="EP217" s="62"/>
      <c r="EQ217" s="62"/>
      <c r="ER217" s="62"/>
    </row>
    <row r="218" spans="1:148" s="63" customFormat="1" ht="15.75" x14ac:dyDescent="0.25">
      <c r="A218" s="16"/>
      <c r="B218" s="16"/>
      <c r="C218" s="24"/>
      <c r="D218" s="16"/>
      <c r="E218" s="25"/>
      <c r="F218" s="68"/>
      <c r="G218" s="25"/>
      <c r="H218" s="16"/>
      <c r="I218" s="24"/>
      <c r="J218" s="24"/>
      <c r="K218" s="16"/>
      <c r="L218" s="15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  <c r="DT218" s="62"/>
      <c r="DU218" s="62"/>
      <c r="DV218" s="62"/>
      <c r="DW218" s="62"/>
      <c r="DX218" s="62"/>
      <c r="DY218" s="62"/>
      <c r="DZ218" s="62"/>
      <c r="EA218" s="62"/>
      <c r="EB218" s="62"/>
      <c r="EC218" s="62"/>
      <c r="ED218" s="62"/>
      <c r="EE218" s="62"/>
      <c r="EF218" s="62"/>
      <c r="EG218" s="62"/>
      <c r="EH218" s="62"/>
      <c r="EI218" s="62"/>
      <c r="EJ218" s="62"/>
      <c r="EK218" s="62"/>
      <c r="EL218" s="62"/>
      <c r="EM218" s="62"/>
      <c r="EN218" s="62"/>
      <c r="EO218" s="62"/>
      <c r="EP218" s="62"/>
      <c r="EQ218" s="62"/>
      <c r="ER218" s="62"/>
    </row>
    <row r="219" spans="1:148" s="63" customFormat="1" ht="15.75" x14ac:dyDescent="0.25">
      <c r="A219" s="16">
        <v>30</v>
      </c>
      <c r="B219" s="48" t="s">
        <v>1725</v>
      </c>
      <c r="C219" s="24" t="s">
        <v>1726</v>
      </c>
      <c r="D219" s="16" t="s">
        <v>1727</v>
      </c>
      <c r="E219" s="52">
        <v>5000</v>
      </c>
      <c r="F219" s="68">
        <v>5000</v>
      </c>
      <c r="G219" s="52">
        <v>6000</v>
      </c>
      <c r="H219" s="68">
        <v>6000</v>
      </c>
      <c r="I219" s="68">
        <v>6000</v>
      </c>
      <c r="J219" s="16" t="s">
        <v>1728</v>
      </c>
      <c r="K219" s="16" t="s">
        <v>1729</v>
      </c>
      <c r="L219" s="15" t="s">
        <v>72</v>
      </c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  <c r="DT219" s="62"/>
      <c r="DU219" s="62"/>
      <c r="DV219" s="62"/>
      <c r="DW219" s="62"/>
      <c r="DX219" s="62"/>
      <c r="DY219" s="62"/>
      <c r="DZ219" s="62"/>
      <c r="EA219" s="62"/>
      <c r="EB219" s="62"/>
      <c r="EC219" s="62"/>
      <c r="ED219" s="62"/>
      <c r="EE219" s="62"/>
      <c r="EF219" s="62"/>
      <c r="EG219" s="62"/>
      <c r="EH219" s="62"/>
      <c r="EI219" s="62"/>
      <c r="EJ219" s="62"/>
      <c r="EK219" s="62"/>
      <c r="EL219" s="62"/>
      <c r="EM219" s="62"/>
      <c r="EN219" s="62"/>
      <c r="EO219" s="62"/>
      <c r="EP219" s="62"/>
      <c r="EQ219" s="62"/>
      <c r="ER219" s="62"/>
    </row>
    <row r="220" spans="1:148" s="63" customFormat="1" ht="15.75" x14ac:dyDescent="0.25">
      <c r="A220" s="16"/>
      <c r="B220" s="48" t="s">
        <v>1730</v>
      </c>
      <c r="C220" s="24" t="s">
        <v>1731</v>
      </c>
      <c r="D220" s="16"/>
      <c r="E220" s="25"/>
      <c r="F220" s="68"/>
      <c r="G220" s="25"/>
      <c r="H220" s="16"/>
      <c r="I220" s="16"/>
      <c r="J220" s="16" t="s">
        <v>1732</v>
      </c>
      <c r="K220" s="16" t="s">
        <v>1733</v>
      </c>
      <c r="L220" s="15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  <c r="DT220" s="62"/>
      <c r="DU220" s="62"/>
      <c r="DV220" s="62"/>
      <c r="DW220" s="62"/>
      <c r="DX220" s="62"/>
      <c r="DY220" s="62"/>
      <c r="DZ220" s="62"/>
      <c r="EA220" s="62"/>
      <c r="EB220" s="62"/>
      <c r="EC220" s="62"/>
      <c r="ED220" s="62"/>
      <c r="EE220" s="62"/>
      <c r="EF220" s="62"/>
      <c r="EG220" s="62"/>
      <c r="EH220" s="62"/>
      <c r="EI220" s="62"/>
      <c r="EJ220" s="62"/>
      <c r="EK220" s="62"/>
      <c r="EL220" s="62"/>
      <c r="EM220" s="62"/>
      <c r="EN220" s="62"/>
      <c r="EO220" s="62"/>
      <c r="EP220" s="62"/>
      <c r="EQ220" s="62"/>
      <c r="ER220" s="62"/>
    </row>
    <row r="221" spans="1:148" s="63" customFormat="1" ht="15.75" x14ac:dyDescent="0.25">
      <c r="A221" s="16"/>
      <c r="B221" s="97" t="s">
        <v>1734</v>
      </c>
      <c r="C221" s="24" t="s">
        <v>1735</v>
      </c>
      <c r="D221" s="16"/>
      <c r="E221" s="25"/>
      <c r="F221" s="68"/>
      <c r="G221" s="25"/>
      <c r="H221" s="16"/>
      <c r="I221" s="24"/>
      <c r="J221" s="24" t="s">
        <v>1736</v>
      </c>
      <c r="K221" s="16" t="s">
        <v>1737</v>
      </c>
      <c r="L221" s="15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  <c r="DT221" s="62"/>
      <c r="DU221" s="62"/>
      <c r="DV221" s="62"/>
      <c r="DW221" s="62"/>
      <c r="DX221" s="62"/>
      <c r="DY221" s="62"/>
      <c r="DZ221" s="62"/>
      <c r="EA221" s="62"/>
      <c r="EB221" s="62"/>
      <c r="EC221" s="62"/>
      <c r="ED221" s="62"/>
      <c r="EE221" s="62"/>
      <c r="EF221" s="62"/>
      <c r="EG221" s="62"/>
      <c r="EH221" s="62"/>
      <c r="EI221" s="62"/>
      <c r="EJ221" s="62"/>
      <c r="EK221" s="62"/>
      <c r="EL221" s="62"/>
      <c r="EM221" s="62"/>
      <c r="EN221" s="62"/>
      <c r="EO221" s="62"/>
      <c r="EP221" s="62"/>
      <c r="EQ221" s="62"/>
      <c r="ER221" s="62"/>
    </row>
    <row r="222" spans="1:148" s="63" customFormat="1" ht="15.75" x14ac:dyDescent="0.25">
      <c r="A222" s="16"/>
      <c r="B222" s="97" t="s">
        <v>1759</v>
      </c>
      <c r="C222" s="24"/>
      <c r="D222" s="16"/>
      <c r="E222" s="24"/>
      <c r="F222" s="68"/>
      <c r="G222" s="25"/>
      <c r="H222" s="16"/>
      <c r="I222" s="16"/>
      <c r="J222" s="24"/>
      <c r="K222" s="16"/>
      <c r="L222" s="15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  <c r="DT222" s="62"/>
      <c r="DU222" s="62"/>
      <c r="DV222" s="62"/>
      <c r="DW222" s="62"/>
      <c r="DX222" s="62"/>
      <c r="DY222" s="62"/>
      <c r="DZ222" s="62"/>
      <c r="EA222" s="62"/>
      <c r="EB222" s="62"/>
      <c r="EC222" s="62"/>
      <c r="ED222" s="62"/>
      <c r="EE222" s="62"/>
      <c r="EF222" s="62"/>
      <c r="EG222" s="62"/>
      <c r="EH222" s="62"/>
      <c r="EI222" s="62"/>
      <c r="EJ222" s="62"/>
      <c r="EK222" s="62"/>
      <c r="EL222" s="62"/>
      <c r="EM222" s="62"/>
      <c r="EN222" s="62"/>
      <c r="EO222" s="62"/>
      <c r="EP222" s="62"/>
      <c r="EQ222" s="62"/>
      <c r="ER222" s="62"/>
    </row>
    <row r="223" spans="1:148" s="63" customFormat="1" ht="15.75" x14ac:dyDescent="0.25">
      <c r="A223" s="16"/>
      <c r="B223" s="97"/>
      <c r="C223" s="24"/>
      <c r="D223" s="16"/>
      <c r="E223" s="25"/>
      <c r="F223" s="68"/>
      <c r="G223" s="25"/>
      <c r="H223" s="16"/>
      <c r="I223" s="16"/>
      <c r="J223" s="24"/>
      <c r="K223" s="16"/>
      <c r="L223" s="15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  <c r="DT223" s="62"/>
      <c r="DU223" s="62"/>
      <c r="DV223" s="62"/>
      <c r="DW223" s="62"/>
      <c r="DX223" s="62"/>
      <c r="DY223" s="62"/>
      <c r="DZ223" s="62"/>
      <c r="EA223" s="62"/>
      <c r="EB223" s="62"/>
      <c r="EC223" s="62"/>
      <c r="ED223" s="62"/>
      <c r="EE223" s="62"/>
      <c r="EF223" s="62"/>
      <c r="EG223" s="62"/>
      <c r="EH223" s="62"/>
      <c r="EI223" s="62"/>
      <c r="EJ223" s="62"/>
      <c r="EK223" s="62"/>
      <c r="EL223" s="62"/>
      <c r="EM223" s="62"/>
      <c r="EN223" s="62"/>
      <c r="EO223" s="62"/>
      <c r="EP223" s="62"/>
      <c r="EQ223" s="62"/>
      <c r="ER223" s="62"/>
    </row>
    <row r="224" spans="1:148" s="63" customFormat="1" ht="15.75" x14ac:dyDescent="0.25">
      <c r="A224" s="16">
        <v>31</v>
      </c>
      <c r="B224" s="48" t="s">
        <v>1739</v>
      </c>
      <c r="C224" s="24" t="s">
        <v>1740</v>
      </c>
      <c r="D224" s="16" t="s">
        <v>1741</v>
      </c>
      <c r="E224" s="52"/>
      <c r="F224" s="68"/>
      <c r="G224" s="52">
        <v>7000</v>
      </c>
      <c r="H224" s="68">
        <v>7000</v>
      </c>
      <c r="I224" s="68">
        <v>7000</v>
      </c>
      <c r="J224" s="16" t="s">
        <v>1728</v>
      </c>
      <c r="K224" s="24" t="s">
        <v>1742</v>
      </c>
      <c r="L224" s="16" t="s">
        <v>72</v>
      </c>
      <c r="M224" s="62"/>
      <c r="N224" s="25"/>
      <c r="O224" s="49"/>
      <c r="P224" s="49"/>
      <c r="Q224" s="49"/>
      <c r="R224" s="49"/>
      <c r="S224" s="49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  <c r="DT224" s="62"/>
      <c r="DU224" s="62"/>
      <c r="DV224" s="62"/>
      <c r="DW224" s="62"/>
      <c r="DX224" s="62"/>
      <c r="DY224" s="62"/>
      <c r="DZ224" s="62"/>
      <c r="EA224" s="62"/>
      <c r="EB224" s="62"/>
      <c r="EC224" s="62"/>
      <c r="ED224" s="62"/>
      <c r="EE224" s="62"/>
      <c r="EF224" s="62"/>
      <c r="EG224" s="62"/>
      <c r="EH224" s="62"/>
      <c r="EI224" s="62"/>
      <c r="EJ224" s="62"/>
      <c r="EK224" s="62"/>
      <c r="EL224" s="62"/>
      <c r="EM224" s="62"/>
      <c r="EN224" s="62"/>
      <c r="EO224" s="62"/>
      <c r="EP224" s="62"/>
      <c r="EQ224" s="62"/>
      <c r="ER224" s="62"/>
    </row>
    <row r="225" spans="1:148" s="63" customFormat="1" ht="15.75" x14ac:dyDescent="0.25">
      <c r="A225" s="16"/>
      <c r="B225" s="48" t="s">
        <v>1892</v>
      </c>
      <c r="C225" s="24" t="s">
        <v>1744</v>
      </c>
      <c r="D225" s="16"/>
      <c r="E225" s="25"/>
      <c r="F225" s="68"/>
      <c r="G225" s="25"/>
      <c r="H225" s="16"/>
      <c r="I225" s="16"/>
      <c r="J225" s="16" t="s">
        <v>1745</v>
      </c>
      <c r="K225" s="24" t="s">
        <v>1744</v>
      </c>
      <c r="L225" s="16"/>
      <c r="M225" s="62"/>
      <c r="N225" s="25"/>
      <c r="O225" s="49"/>
      <c r="P225" s="49"/>
      <c r="Q225" s="49"/>
      <c r="R225" s="49"/>
      <c r="S225" s="49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  <c r="DT225" s="62"/>
      <c r="DU225" s="62"/>
      <c r="DV225" s="62"/>
      <c r="DW225" s="62"/>
      <c r="DX225" s="62"/>
      <c r="DY225" s="62"/>
      <c r="DZ225" s="62"/>
      <c r="EA225" s="62"/>
      <c r="EB225" s="62"/>
      <c r="EC225" s="62"/>
      <c r="ED225" s="62"/>
      <c r="EE225" s="62"/>
      <c r="EF225" s="62"/>
      <c r="EG225" s="62"/>
      <c r="EH225" s="62"/>
      <c r="EI225" s="62"/>
      <c r="EJ225" s="62"/>
      <c r="EK225" s="62"/>
      <c r="EL225" s="62"/>
      <c r="EM225" s="62"/>
      <c r="EN225" s="62"/>
      <c r="EO225" s="62"/>
      <c r="EP225" s="62"/>
      <c r="EQ225" s="62"/>
      <c r="ER225" s="62"/>
    </row>
    <row r="226" spans="1:148" s="63" customFormat="1" ht="15.75" x14ac:dyDescent="0.25">
      <c r="A226" s="16"/>
      <c r="B226" s="16"/>
      <c r="C226" s="24" t="s">
        <v>1746</v>
      </c>
      <c r="D226" s="16"/>
      <c r="E226" s="25"/>
      <c r="F226" s="68"/>
      <c r="G226" s="25"/>
      <c r="H226" s="16"/>
      <c r="I226" s="24"/>
      <c r="J226" s="24" t="s">
        <v>1736</v>
      </c>
      <c r="K226" s="24" t="s">
        <v>1746</v>
      </c>
      <c r="L226" s="16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  <c r="DT226" s="62"/>
      <c r="DU226" s="62"/>
      <c r="DV226" s="62"/>
      <c r="DW226" s="62"/>
      <c r="DX226" s="62"/>
      <c r="DY226" s="62"/>
      <c r="DZ226" s="62"/>
      <c r="EA226" s="62"/>
      <c r="EB226" s="62"/>
      <c r="EC226" s="62"/>
      <c r="ED226" s="62"/>
      <c r="EE226" s="62"/>
      <c r="EF226" s="62"/>
      <c r="EG226" s="62"/>
      <c r="EH226" s="62"/>
      <c r="EI226" s="62"/>
      <c r="EJ226" s="62"/>
      <c r="EK226" s="62"/>
      <c r="EL226" s="62"/>
      <c r="EM226" s="62"/>
      <c r="EN226" s="62"/>
      <c r="EO226" s="62"/>
      <c r="EP226" s="62"/>
      <c r="EQ226" s="62"/>
      <c r="ER226" s="62"/>
    </row>
    <row r="227" spans="1:148" s="63" customFormat="1" ht="15.75" x14ac:dyDescent="0.25">
      <c r="A227" s="16"/>
      <c r="B227" s="16"/>
      <c r="C227" s="24"/>
      <c r="D227" s="16"/>
      <c r="E227" s="25"/>
      <c r="F227" s="68"/>
      <c r="G227" s="25"/>
      <c r="H227" s="16"/>
      <c r="I227" s="24"/>
      <c r="J227" s="24"/>
      <c r="K227" s="16"/>
      <c r="L227" s="15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  <c r="DT227" s="62"/>
      <c r="DU227" s="62"/>
      <c r="DV227" s="62"/>
      <c r="DW227" s="62"/>
      <c r="DX227" s="62"/>
      <c r="DY227" s="62"/>
      <c r="DZ227" s="62"/>
      <c r="EA227" s="62"/>
      <c r="EB227" s="62"/>
      <c r="EC227" s="62"/>
      <c r="ED227" s="62"/>
      <c r="EE227" s="62"/>
      <c r="EF227" s="62"/>
      <c r="EG227" s="62"/>
      <c r="EH227" s="62"/>
      <c r="EI227" s="62"/>
      <c r="EJ227" s="62"/>
      <c r="EK227" s="62"/>
      <c r="EL227" s="62"/>
      <c r="EM227" s="62"/>
      <c r="EN227" s="62"/>
      <c r="EO227" s="62"/>
      <c r="EP227" s="62"/>
      <c r="EQ227" s="62"/>
      <c r="ER227" s="62"/>
    </row>
    <row r="228" spans="1:148" s="63" customFormat="1" ht="15.75" x14ac:dyDescent="0.25">
      <c r="A228" s="16">
        <v>32</v>
      </c>
      <c r="B228" s="48" t="s">
        <v>1747</v>
      </c>
      <c r="C228" s="24" t="s">
        <v>1748</v>
      </c>
      <c r="D228" s="97" t="s">
        <v>1749</v>
      </c>
      <c r="E228" s="71">
        <v>7500</v>
      </c>
      <c r="F228" s="68">
        <v>7500</v>
      </c>
      <c r="G228" s="71"/>
      <c r="H228" s="68"/>
      <c r="I228" s="67"/>
      <c r="J228" s="24" t="s">
        <v>1750</v>
      </c>
      <c r="K228" s="24" t="s">
        <v>1751</v>
      </c>
      <c r="L228" s="16" t="s">
        <v>72</v>
      </c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  <c r="DT228" s="62"/>
      <c r="DU228" s="62"/>
      <c r="DV228" s="62"/>
      <c r="DW228" s="62"/>
      <c r="DX228" s="62"/>
      <c r="DY228" s="62"/>
      <c r="DZ228" s="62"/>
      <c r="EA228" s="62"/>
      <c r="EB228" s="62"/>
      <c r="EC228" s="62"/>
      <c r="ED228" s="62"/>
      <c r="EE228" s="62"/>
      <c r="EF228" s="62"/>
      <c r="EG228" s="62"/>
      <c r="EH228" s="62"/>
      <c r="EI228" s="62"/>
      <c r="EJ228" s="62"/>
      <c r="EK228" s="62"/>
      <c r="EL228" s="62"/>
      <c r="EM228" s="62"/>
      <c r="EN228" s="62"/>
      <c r="EO228" s="62"/>
      <c r="EP228" s="62"/>
      <c r="EQ228" s="62"/>
      <c r="ER228" s="62"/>
    </row>
    <row r="229" spans="1:148" s="63" customFormat="1" ht="15.75" x14ac:dyDescent="0.25">
      <c r="A229" s="16"/>
      <c r="B229" s="48" t="s">
        <v>1894</v>
      </c>
      <c r="C229" s="24" t="s">
        <v>1752</v>
      </c>
      <c r="D229" s="16"/>
      <c r="E229" s="52"/>
      <c r="F229" s="68"/>
      <c r="G229" s="52"/>
      <c r="H229" s="51"/>
      <c r="I229" s="51"/>
      <c r="J229" s="16" t="s">
        <v>1753</v>
      </c>
      <c r="K229" s="24" t="s">
        <v>1754</v>
      </c>
      <c r="L229" s="16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  <c r="DT229" s="62"/>
      <c r="DU229" s="62"/>
      <c r="DV229" s="62"/>
      <c r="DW229" s="62"/>
      <c r="DX229" s="62"/>
      <c r="DY229" s="62"/>
      <c r="DZ229" s="62"/>
      <c r="EA229" s="62"/>
      <c r="EB229" s="62"/>
      <c r="EC229" s="62"/>
      <c r="ED229" s="62"/>
      <c r="EE229" s="62"/>
      <c r="EF229" s="62"/>
      <c r="EG229" s="62"/>
      <c r="EH229" s="62"/>
      <c r="EI229" s="62"/>
      <c r="EJ229" s="62"/>
      <c r="EK229" s="62"/>
      <c r="EL229" s="62"/>
      <c r="EM229" s="62"/>
      <c r="EN229" s="62"/>
      <c r="EO229" s="62"/>
      <c r="EP229" s="62"/>
      <c r="EQ229" s="62"/>
      <c r="ER229" s="62"/>
    </row>
    <row r="230" spans="1:148" s="63" customFormat="1" ht="15.75" x14ac:dyDescent="0.25">
      <c r="A230" s="16"/>
      <c r="B230" s="97" t="s">
        <v>1880</v>
      </c>
      <c r="C230" s="24"/>
      <c r="D230" s="16"/>
      <c r="E230" s="25"/>
      <c r="F230" s="68"/>
      <c r="G230" s="25"/>
      <c r="H230" s="16"/>
      <c r="I230" s="16"/>
      <c r="J230" s="16" t="s">
        <v>1755</v>
      </c>
      <c r="K230" s="16"/>
      <c r="L230" s="15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  <c r="DT230" s="62"/>
      <c r="DU230" s="62"/>
      <c r="DV230" s="62"/>
      <c r="DW230" s="62"/>
      <c r="DX230" s="62"/>
      <c r="DY230" s="62"/>
      <c r="DZ230" s="62"/>
      <c r="EA230" s="62"/>
      <c r="EB230" s="62"/>
      <c r="EC230" s="62"/>
      <c r="ED230" s="62"/>
      <c r="EE230" s="62"/>
      <c r="EF230" s="62"/>
      <c r="EG230" s="62"/>
      <c r="EH230" s="62"/>
      <c r="EI230" s="62"/>
      <c r="EJ230" s="62"/>
      <c r="EK230" s="62"/>
      <c r="EL230" s="62"/>
      <c r="EM230" s="62"/>
      <c r="EN230" s="62"/>
      <c r="EO230" s="62"/>
      <c r="EP230" s="62"/>
      <c r="EQ230" s="62"/>
      <c r="ER230" s="62"/>
    </row>
    <row r="231" spans="1:148" s="63" customFormat="1" ht="15.75" x14ac:dyDescent="0.25">
      <c r="A231" s="16"/>
      <c r="B231" s="97" t="s">
        <v>1454</v>
      </c>
      <c r="C231" s="24"/>
      <c r="D231" s="16"/>
      <c r="E231" s="25"/>
      <c r="F231" s="68"/>
      <c r="G231" s="25"/>
      <c r="H231" s="16"/>
      <c r="I231" s="24"/>
      <c r="J231" s="24"/>
      <c r="K231" s="16"/>
      <c r="L231" s="15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  <c r="DT231" s="62"/>
      <c r="DU231" s="62"/>
      <c r="DV231" s="62"/>
      <c r="DW231" s="62"/>
      <c r="DX231" s="62"/>
      <c r="DY231" s="62"/>
      <c r="DZ231" s="62"/>
      <c r="EA231" s="62"/>
      <c r="EB231" s="62"/>
      <c r="EC231" s="62"/>
      <c r="ED231" s="62"/>
      <c r="EE231" s="62"/>
      <c r="EF231" s="62"/>
      <c r="EG231" s="62"/>
      <c r="EH231" s="62"/>
      <c r="EI231" s="62"/>
      <c r="EJ231" s="62"/>
      <c r="EK231" s="62"/>
      <c r="EL231" s="62"/>
      <c r="EM231" s="62"/>
      <c r="EN231" s="62"/>
      <c r="EO231" s="62"/>
      <c r="EP231" s="62"/>
      <c r="EQ231" s="62"/>
      <c r="ER231" s="62"/>
    </row>
    <row r="232" spans="1:148" s="63" customFormat="1" ht="15.75" x14ac:dyDescent="0.25">
      <c r="A232" s="16"/>
      <c r="B232" s="16"/>
      <c r="C232" s="24"/>
      <c r="D232" s="16"/>
      <c r="E232" s="25"/>
      <c r="F232" s="68"/>
      <c r="G232" s="25"/>
      <c r="H232" s="16"/>
      <c r="I232" s="24"/>
      <c r="J232" s="24"/>
      <c r="K232" s="16"/>
      <c r="L232" s="15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  <c r="DT232" s="62"/>
      <c r="DU232" s="62"/>
      <c r="DV232" s="62"/>
      <c r="DW232" s="62"/>
      <c r="DX232" s="62"/>
      <c r="DY232" s="62"/>
      <c r="DZ232" s="62"/>
      <c r="EA232" s="62"/>
      <c r="EB232" s="62"/>
      <c r="EC232" s="62"/>
      <c r="ED232" s="62"/>
      <c r="EE232" s="62"/>
      <c r="EF232" s="62"/>
      <c r="EG232" s="62"/>
      <c r="EH232" s="62"/>
      <c r="EI232" s="62"/>
      <c r="EJ232" s="62"/>
      <c r="EK232" s="62"/>
      <c r="EL232" s="62"/>
      <c r="EM232" s="62"/>
      <c r="EN232" s="62"/>
      <c r="EO232" s="62"/>
      <c r="EP232" s="62"/>
      <c r="EQ232" s="62"/>
      <c r="ER232" s="62"/>
    </row>
    <row r="233" spans="1:148" s="63" customFormat="1" ht="15.75" x14ac:dyDescent="0.25">
      <c r="A233" s="16">
        <v>33</v>
      </c>
      <c r="B233" s="97" t="s">
        <v>1893</v>
      </c>
      <c r="C233" s="24" t="s">
        <v>1895</v>
      </c>
      <c r="D233" s="97" t="s">
        <v>1749</v>
      </c>
      <c r="E233" s="25"/>
      <c r="F233" s="68"/>
      <c r="G233" s="145">
        <v>7000</v>
      </c>
      <c r="H233" s="104">
        <v>7000</v>
      </c>
      <c r="I233" s="103">
        <v>7000</v>
      </c>
      <c r="J233" s="24" t="s">
        <v>1750</v>
      </c>
      <c r="K233" s="24" t="s">
        <v>1751</v>
      </c>
      <c r="L233" s="16" t="s">
        <v>72</v>
      </c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  <c r="DT233" s="62"/>
      <c r="DU233" s="62"/>
      <c r="DV233" s="62"/>
      <c r="DW233" s="62"/>
      <c r="DX233" s="62"/>
      <c r="DY233" s="62"/>
      <c r="DZ233" s="62"/>
      <c r="EA233" s="62"/>
      <c r="EB233" s="62"/>
      <c r="EC233" s="62"/>
      <c r="ED233" s="62"/>
      <c r="EE233" s="62"/>
      <c r="EF233" s="62"/>
      <c r="EG233" s="62"/>
      <c r="EH233" s="62"/>
      <c r="EI233" s="62"/>
      <c r="EJ233" s="62"/>
      <c r="EK233" s="62"/>
      <c r="EL233" s="62"/>
      <c r="EM233" s="62"/>
      <c r="EN233" s="62"/>
      <c r="EO233" s="62"/>
      <c r="EP233" s="62"/>
      <c r="EQ233" s="62"/>
      <c r="ER233" s="62"/>
    </row>
    <row r="234" spans="1:148" s="63" customFormat="1" ht="15.75" x14ac:dyDescent="0.25">
      <c r="A234" s="16"/>
      <c r="B234" s="97" t="s">
        <v>1894</v>
      </c>
      <c r="C234" s="24" t="s">
        <v>1896</v>
      </c>
      <c r="D234" s="16"/>
      <c r="E234" s="25"/>
      <c r="F234" s="68"/>
      <c r="G234" s="25"/>
      <c r="H234" s="16"/>
      <c r="I234" s="24"/>
      <c r="J234" s="16" t="s">
        <v>1753</v>
      </c>
      <c r="K234" s="24" t="s">
        <v>1754</v>
      </c>
      <c r="L234" s="16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  <c r="DT234" s="62"/>
      <c r="DU234" s="62"/>
      <c r="DV234" s="62"/>
      <c r="DW234" s="62"/>
      <c r="DX234" s="62"/>
      <c r="DY234" s="62"/>
      <c r="DZ234" s="62"/>
      <c r="EA234" s="62"/>
      <c r="EB234" s="62"/>
      <c r="EC234" s="62"/>
      <c r="ED234" s="62"/>
      <c r="EE234" s="62"/>
      <c r="EF234" s="62"/>
      <c r="EG234" s="62"/>
      <c r="EH234" s="62"/>
      <c r="EI234" s="62"/>
      <c r="EJ234" s="62"/>
      <c r="EK234" s="62"/>
      <c r="EL234" s="62"/>
      <c r="EM234" s="62"/>
      <c r="EN234" s="62"/>
      <c r="EO234" s="62"/>
      <c r="EP234" s="62"/>
      <c r="EQ234" s="62"/>
      <c r="ER234" s="62"/>
    </row>
    <row r="235" spans="1:148" s="63" customFormat="1" ht="15.75" x14ac:dyDescent="0.25">
      <c r="A235" s="16"/>
      <c r="B235" s="97" t="s">
        <v>1880</v>
      </c>
      <c r="C235" s="24"/>
      <c r="D235" s="16"/>
      <c r="E235" s="25"/>
      <c r="F235" s="68"/>
      <c r="G235" s="25"/>
      <c r="H235" s="16"/>
      <c r="I235" s="24"/>
      <c r="J235" s="16" t="s">
        <v>1755</v>
      </c>
      <c r="K235" s="16"/>
      <c r="L235" s="15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  <c r="DT235" s="62"/>
      <c r="DU235" s="62"/>
      <c r="DV235" s="62"/>
      <c r="DW235" s="62"/>
      <c r="DX235" s="62"/>
      <c r="DY235" s="62"/>
      <c r="DZ235" s="62"/>
      <c r="EA235" s="62"/>
      <c r="EB235" s="62"/>
      <c r="EC235" s="62"/>
      <c r="ED235" s="62"/>
      <c r="EE235" s="62"/>
      <c r="EF235" s="62"/>
      <c r="EG235" s="62"/>
      <c r="EH235" s="62"/>
      <c r="EI235" s="62"/>
      <c r="EJ235" s="62"/>
      <c r="EK235" s="62"/>
      <c r="EL235" s="62"/>
      <c r="EM235" s="62"/>
      <c r="EN235" s="62"/>
      <c r="EO235" s="62"/>
      <c r="EP235" s="62"/>
      <c r="EQ235" s="62"/>
      <c r="ER235" s="62"/>
    </row>
    <row r="236" spans="1:148" s="63" customFormat="1" ht="15.75" x14ac:dyDescent="0.25">
      <c r="A236" s="16"/>
      <c r="B236" s="97" t="s">
        <v>1454</v>
      </c>
      <c r="C236" s="24"/>
      <c r="D236" s="16"/>
      <c r="E236" s="25"/>
      <c r="F236" s="16"/>
      <c r="G236" s="25"/>
      <c r="H236" s="16"/>
      <c r="I236" s="24"/>
      <c r="J236" s="24"/>
      <c r="K236" s="16"/>
      <c r="L236" s="15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  <c r="DT236" s="62"/>
      <c r="DU236" s="62"/>
      <c r="DV236" s="62"/>
      <c r="DW236" s="62"/>
      <c r="DX236" s="62"/>
      <c r="DY236" s="62"/>
      <c r="DZ236" s="62"/>
      <c r="EA236" s="62"/>
      <c r="EB236" s="62"/>
      <c r="EC236" s="62"/>
      <c r="ED236" s="62"/>
      <c r="EE236" s="62"/>
      <c r="EF236" s="62"/>
      <c r="EG236" s="62"/>
      <c r="EH236" s="62"/>
      <c r="EI236" s="62"/>
      <c r="EJ236" s="62"/>
      <c r="EK236" s="62"/>
      <c r="EL236" s="62"/>
      <c r="EM236" s="62"/>
      <c r="EN236" s="62"/>
      <c r="EO236" s="62"/>
      <c r="EP236" s="62"/>
      <c r="EQ236" s="62"/>
      <c r="ER236" s="62"/>
    </row>
    <row r="237" spans="1:148" s="63" customFormat="1" ht="15.75" x14ac:dyDescent="0.25">
      <c r="A237" s="16"/>
      <c r="B237" s="97"/>
      <c r="C237" s="24"/>
      <c r="D237" s="16"/>
      <c r="E237" s="25"/>
      <c r="F237" s="16"/>
      <c r="G237" s="25"/>
      <c r="H237" s="16"/>
      <c r="I237" s="24"/>
      <c r="J237" s="24"/>
      <c r="K237" s="16"/>
      <c r="L237" s="15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  <c r="DT237" s="62"/>
      <c r="DU237" s="62"/>
      <c r="DV237" s="62"/>
      <c r="DW237" s="62"/>
      <c r="DX237" s="62"/>
      <c r="DY237" s="62"/>
      <c r="DZ237" s="62"/>
      <c r="EA237" s="62"/>
      <c r="EB237" s="62"/>
      <c r="EC237" s="62"/>
      <c r="ED237" s="62"/>
      <c r="EE237" s="62"/>
      <c r="EF237" s="62"/>
      <c r="EG237" s="62"/>
      <c r="EH237" s="62"/>
      <c r="EI237" s="62"/>
      <c r="EJ237" s="62"/>
      <c r="EK237" s="62"/>
      <c r="EL237" s="62"/>
      <c r="EM237" s="62"/>
      <c r="EN237" s="62"/>
      <c r="EO237" s="62"/>
      <c r="EP237" s="62"/>
      <c r="EQ237" s="62"/>
      <c r="ER237" s="62"/>
    </row>
    <row r="238" spans="1:148" s="63" customFormat="1" ht="15.75" x14ac:dyDescent="0.25">
      <c r="A238" s="16">
        <v>34</v>
      </c>
      <c r="B238" s="48" t="s">
        <v>1760</v>
      </c>
      <c r="C238" s="24" t="s">
        <v>678</v>
      </c>
      <c r="D238" s="16" t="s">
        <v>1761</v>
      </c>
      <c r="E238" s="52">
        <v>7500</v>
      </c>
      <c r="F238" s="51">
        <v>7500</v>
      </c>
      <c r="G238" s="52"/>
      <c r="H238" s="51"/>
      <c r="I238" s="51"/>
      <c r="J238" s="16" t="s">
        <v>1762</v>
      </c>
      <c r="K238" s="24" t="s">
        <v>1763</v>
      </c>
      <c r="L238" s="16" t="s">
        <v>72</v>
      </c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  <c r="DT238" s="62"/>
      <c r="DU238" s="62"/>
      <c r="DV238" s="62"/>
      <c r="DW238" s="62"/>
      <c r="DX238" s="62"/>
      <c r="DY238" s="62"/>
      <c r="DZ238" s="62"/>
      <c r="EA238" s="62"/>
      <c r="EB238" s="62"/>
      <c r="EC238" s="62"/>
      <c r="ED238" s="62"/>
      <c r="EE238" s="62"/>
      <c r="EF238" s="62"/>
      <c r="EG238" s="62"/>
      <c r="EH238" s="62"/>
      <c r="EI238" s="62"/>
      <c r="EJ238" s="62"/>
      <c r="EK238" s="62"/>
      <c r="EL238" s="62"/>
      <c r="EM238" s="62"/>
      <c r="EN238" s="62"/>
      <c r="EO238" s="62"/>
      <c r="EP238" s="62"/>
      <c r="EQ238" s="62"/>
      <c r="ER238" s="62"/>
    </row>
    <row r="239" spans="1:148" s="63" customFormat="1" ht="15.75" x14ac:dyDescent="0.25">
      <c r="A239" s="16"/>
      <c r="B239" s="48" t="s">
        <v>1764</v>
      </c>
      <c r="C239" s="24" t="s">
        <v>1765</v>
      </c>
      <c r="D239" s="16"/>
      <c r="E239" s="25"/>
      <c r="F239" s="16"/>
      <c r="G239" s="25"/>
      <c r="H239" s="16"/>
      <c r="I239" s="16"/>
      <c r="J239" s="16" t="s">
        <v>1766</v>
      </c>
      <c r="K239" s="24" t="s">
        <v>1765</v>
      </c>
      <c r="L239" s="16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  <c r="DT239" s="62"/>
      <c r="DU239" s="62"/>
      <c r="DV239" s="62"/>
      <c r="DW239" s="62"/>
      <c r="DX239" s="62"/>
      <c r="DY239" s="62"/>
      <c r="DZ239" s="62"/>
      <c r="EA239" s="62"/>
      <c r="EB239" s="62"/>
      <c r="EC239" s="62"/>
      <c r="ED239" s="62"/>
      <c r="EE239" s="62"/>
      <c r="EF239" s="62"/>
      <c r="EG239" s="62"/>
      <c r="EH239" s="62"/>
      <c r="EI239" s="62"/>
      <c r="EJ239" s="62"/>
      <c r="EK239" s="62"/>
      <c r="EL239" s="62"/>
      <c r="EM239" s="62"/>
      <c r="EN239" s="62"/>
      <c r="EO239" s="62"/>
      <c r="EP239" s="62"/>
      <c r="EQ239" s="62"/>
      <c r="ER239" s="62"/>
    </row>
    <row r="240" spans="1:148" s="63" customFormat="1" ht="15.75" x14ac:dyDescent="0.25">
      <c r="A240" s="16"/>
      <c r="B240" s="97" t="s">
        <v>1767</v>
      </c>
      <c r="C240" s="24"/>
      <c r="D240" s="16"/>
      <c r="E240" s="25"/>
      <c r="F240" s="16"/>
      <c r="G240" s="25"/>
      <c r="H240" s="16"/>
      <c r="I240" s="24"/>
      <c r="J240" s="24" t="s">
        <v>1768</v>
      </c>
      <c r="K240" s="24"/>
      <c r="L240" s="16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  <c r="DT240" s="62"/>
      <c r="DU240" s="62"/>
      <c r="DV240" s="62"/>
      <c r="DW240" s="62"/>
      <c r="DX240" s="62"/>
      <c r="DY240" s="62"/>
      <c r="DZ240" s="62"/>
      <c r="EA240" s="62"/>
      <c r="EB240" s="62"/>
      <c r="EC240" s="62"/>
      <c r="ED240" s="62"/>
      <c r="EE240" s="62"/>
      <c r="EF240" s="62"/>
      <c r="EG240" s="62"/>
      <c r="EH240" s="62"/>
      <c r="EI240" s="62"/>
      <c r="EJ240" s="62"/>
      <c r="EK240" s="62"/>
      <c r="EL240" s="62"/>
      <c r="EM240" s="62"/>
      <c r="EN240" s="62"/>
      <c r="EO240" s="62"/>
      <c r="EP240" s="62"/>
      <c r="EQ240" s="62"/>
      <c r="ER240" s="62"/>
    </row>
    <row r="241" spans="1:148" s="63" customFormat="1" ht="15.75" x14ac:dyDescent="0.25">
      <c r="A241" s="16"/>
      <c r="B241" s="97"/>
      <c r="C241" s="24"/>
      <c r="D241" s="16"/>
      <c r="E241" s="25"/>
      <c r="F241" s="16"/>
      <c r="G241" s="25"/>
      <c r="H241" s="16"/>
      <c r="I241" s="24"/>
      <c r="J241" s="24"/>
      <c r="K241" s="16"/>
      <c r="L241" s="15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  <c r="DT241" s="62"/>
      <c r="DU241" s="62"/>
      <c r="DV241" s="62"/>
      <c r="DW241" s="62"/>
      <c r="DX241" s="62"/>
      <c r="DY241" s="62"/>
      <c r="DZ241" s="62"/>
      <c r="EA241" s="62"/>
      <c r="EB241" s="62"/>
      <c r="EC241" s="62"/>
      <c r="ED241" s="62"/>
      <c r="EE241" s="62"/>
      <c r="EF241" s="62"/>
      <c r="EG241" s="62"/>
      <c r="EH241" s="62"/>
      <c r="EI241" s="62"/>
      <c r="EJ241" s="62"/>
      <c r="EK241" s="62"/>
      <c r="EL241" s="62"/>
      <c r="EM241" s="62"/>
      <c r="EN241" s="62"/>
      <c r="EO241" s="62"/>
      <c r="EP241" s="62"/>
      <c r="EQ241" s="62"/>
      <c r="ER241" s="62"/>
    </row>
    <row r="242" spans="1:148" s="63" customFormat="1" ht="15.75" x14ac:dyDescent="0.25">
      <c r="A242" s="16"/>
      <c r="B242" s="97"/>
      <c r="C242" s="24"/>
      <c r="D242" s="16"/>
      <c r="E242" s="39"/>
      <c r="F242" s="18"/>
      <c r="G242" s="54"/>
      <c r="H242" s="18"/>
      <c r="I242" s="18"/>
      <c r="J242" s="24"/>
      <c r="K242" s="16"/>
      <c r="L242" s="15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  <c r="DT242" s="62"/>
      <c r="DU242" s="62"/>
      <c r="DV242" s="62"/>
      <c r="DW242" s="62"/>
      <c r="DX242" s="62"/>
      <c r="DY242" s="62"/>
      <c r="DZ242" s="62"/>
      <c r="EA242" s="62"/>
      <c r="EB242" s="62"/>
      <c r="EC242" s="62"/>
      <c r="ED242" s="62"/>
      <c r="EE242" s="62"/>
      <c r="EF242" s="62"/>
      <c r="EG242" s="62"/>
      <c r="EH242" s="62"/>
      <c r="EI242" s="62"/>
      <c r="EJ242" s="62"/>
      <c r="EK242" s="62"/>
      <c r="EL242" s="62"/>
      <c r="EM242" s="62"/>
      <c r="EN242" s="62"/>
      <c r="EO242" s="62"/>
      <c r="EP242" s="62"/>
      <c r="EQ242" s="62"/>
      <c r="ER242" s="62"/>
    </row>
    <row r="243" spans="1:148" s="63" customFormat="1" ht="15.75" x14ac:dyDescent="0.25">
      <c r="A243" s="18"/>
      <c r="B243" s="147"/>
      <c r="C243" s="39"/>
      <c r="D243" s="18"/>
      <c r="E243" s="91">
        <f>SUM(E214:E242)</f>
        <v>20000</v>
      </c>
      <c r="F243" s="92">
        <f>SUM(F214:F242)</f>
        <v>20000</v>
      </c>
      <c r="G243" s="91">
        <f>SUM(G214:G242)</f>
        <v>26500</v>
      </c>
      <c r="H243" s="92">
        <f>SUM(H214:H242)</f>
        <v>26500</v>
      </c>
      <c r="I243" s="98">
        <f>SUM(I214:I242)</f>
        <v>26500</v>
      </c>
      <c r="J243" s="39"/>
      <c r="K243" s="18"/>
      <c r="L243" s="17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  <c r="DT243" s="62"/>
      <c r="DU243" s="62"/>
      <c r="DV243" s="62"/>
      <c r="DW243" s="62"/>
      <c r="DX243" s="62"/>
      <c r="DY243" s="62"/>
      <c r="DZ243" s="62"/>
      <c r="EA243" s="62"/>
      <c r="EB243" s="62"/>
      <c r="EC243" s="62"/>
      <c r="ED243" s="62"/>
      <c r="EE243" s="62"/>
      <c r="EF243" s="62"/>
      <c r="EG243" s="62"/>
      <c r="EH243" s="62"/>
      <c r="EI243" s="62"/>
      <c r="EJ243" s="62"/>
      <c r="EK243" s="62"/>
      <c r="EL243" s="62"/>
      <c r="EM243" s="62"/>
      <c r="EN243" s="62"/>
      <c r="EO243" s="62"/>
      <c r="EP243" s="62"/>
      <c r="EQ243" s="62"/>
      <c r="ER243" s="62"/>
    </row>
    <row r="244" spans="1:148" s="63" customFormat="1" ht="15.75" x14ac:dyDescent="0.25">
      <c r="A244" s="25"/>
      <c r="B244" s="142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  <c r="DT244" s="62"/>
      <c r="DU244" s="62"/>
      <c r="DV244" s="62"/>
      <c r="DW244" s="62"/>
      <c r="DX244" s="62"/>
      <c r="DY244" s="62"/>
      <c r="DZ244" s="62"/>
      <c r="EA244" s="62"/>
      <c r="EB244" s="62"/>
      <c r="EC244" s="62"/>
      <c r="ED244" s="62"/>
      <c r="EE244" s="62"/>
      <c r="EF244" s="62"/>
      <c r="EG244" s="62"/>
      <c r="EH244" s="62"/>
      <c r="EI244" s="62"/>
      <c r="EJ244" s="62"/>
      <c r="EK244" s="62"/>
      <c r="EL244" s="62"/>
      <c r="EM244" s="62"/>
      <c r="EN244" s="62"/>
      <c r="EO244" s="62"/>
      <c r="EP244" s="62"/>
      <c r="EQ244" s="62"/>
      <c r="ER244" s="62"/>
    </row>
    <row r="245" spans="1:148" s="63" customFormat="1" ht="15.75" x14ac:dyDescent="0.25">
      <c r="A245" s="54"/>
      <c r="B245" s="142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  <c r="DT245" s="62"/>
      <c r="DU245" s="62"/>
      <c r="DV245" s="62"/>
      <c r="DW245" s="62"/>
      <c r="DX245" s="62"/>
      <c r="DY245" s="62"/>
      <c r="DZ245" s="62"/>
      <c r="EA245" s="62"/>
      <c r="EB245" s="62"/>
      <c r="EC245" s="62"/>
      <c r="ED245" s="62"/>
      <c r="EE245" s="62"/>
      <c r="EF245" s="62"/>
      <c r="EG245" s="62"/>
      <c r="EH245" s="62"/>
      <c r="EI245" s="62"/>
      <c r="EJ245" s="62"/>
      <c r="EK245" s="62"/>
      <c r="EL245" s="62"/>
      <c r="EM245" s="62"/>
      <c r="EN245" s="62"/>
      <c r="EO245" s="62"/>
      <c r="EP245" s="62"/>
      <c r="EQ245" s="62"/>
      <c r="ER245" s="62"/>
    </row>
    <row r="246" spans="1:148" ht="18.75" x14ac:dyDescent="0.3">
      <c r="A246" s="27" t="s">
        <v>693</v>
      </c>
      <c r="B246" s="28"/>
      <c r="C246" s="28"/>
      <c r="D246" s="28" t="s">
        <v>3</v>
      </c>
      <c r="E246" s="177" t="s">
        <v>539</v>
      </c>
      <c r="F246" s="178"/>
      <c r="G246" s="178"/>
      <c r="H246" s="178"/>
      <c r="I246" s="179"/>
      <c r="J246" s="29" t="s">
        <v>9</v>
      </c>
      <c r="K246" s="28" t="s">
        <v>5</v>
      </c>
      <c r="L246" s="30" t="s">
        <v>7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</row>
    <row r="247" spans="1:148" ht="18.75" x14ac:dyDescent="0.3">
      <c r="A247" s="27" t="s">
        <v>694</v>
      </c>
      <c r="B247" s="31" t="s">
        <v>538</v>
      </c>
      <c r="C247" s="32" t="s">
        <v>2</v>
      </c>
      <c r="D247" s="31" t="s">
        <v>10</v>
      </c>
      <c r="E247" s="28">
        <v>2561</v>
      </c>
      <c r="F247" s="28">
        <v>2562</v>
      </c>
      <c r="G247" s="29">
        <v>2563</v>
      </c>
      <c r="H247" s="29">
        <v>2564</v>
      </c>
      <c r="I247" s="29">
        <v>2565</v>
      </c>
      <c r="J247" s="31" t="s">
        <v>417</v>
      </c>
      <c r="K247" s="31" t="s">
        <v>6</v>
      </c>
      <c r="L247" s="33" t="s">
        <v>8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</row>
    <row r="248" spans="1:148" ht="18.75" x14ac:dyDescent="0.3">
      <c r="A248" s="34" t="s">
        <v>0</v>
      </c>
      <c r="B248" s="35"/>
      <c r="C248" s="36"/>
      <c r="D248" s="35"/>
      <c r="E248" s="37" t="s">
        <v>4</v>
      </c>
      <c r="F248" s="37" t="s">
        <v>4</v>
      </c>
      <c r="G248" s="38" t="s">
        <v>4</v>
      </c>
      <c r="H248" s="37" t="s">
        <v>4</v>
      </c>
      <c r="I248" s="37" t="s">
        <v>4</v>
      </c>
      <c r="J248" s="39"/>
      <c r="K248" s="35"/>
      <c r="L248" s="40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</row>
    <row r="249" spans="1:148" s="63" customFormat="1" ht="15.75" x14ac:dyDescent="0.25">
      <c r="A249" s="16">
        <v>35</v>
      </c>
      <c r="B249" s="48" t="s">
        <v>1725</v>
      </c>
      <c r="C249" s="24" t="s">
        <v>1726</v>
      </c>
      <c r="D249" s="16" t="s">
        <v>1727</v>
      </c>
      <c r="E249" s="52">
        <v>6500</v>
      </c>
      <c r="F249" s="51">
        <v>6500</v>
      </c>
      <c r="G249" s="52">
        <v>6500</v>
      </c>
      <c r="H249" s="51">
        <v>6500</v>
      </c>
      <c r="I249" s="51">
        <v>6500</v>
      </c>
      <c r="J249" s="16" t="s">
        <v>1728</v>
      </c>
      <c r="K249" s="16" t="s">
        <v>1729</v>
      </c>
      <c r="L249" s="15" t="s">
        <v>72</v>
      </c>
      <c r="M249" s="62"/>
      <c r="N249" s="164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2"/>
      <c r="CO249" s="62"/>
      <c r="CP249" s="62"/>
      <c r="CQ249" s="62"/>
      <c r="CR249" s="62"/>
      <c r="CS249" s="62"/>
      <c r="CT249" s="62"/>
      <c r="CU249" s="62"/>
      <c r="CV249" s="62"/>
      <c r="CW249" s="62"/>
      <c r="CX249" s="62"/>
      <c r="CY249" s="62"/>
      <c r="CZ249" s="62"/>
      <c r="DA249" s="62"/>
      <c r="DB249" s="62"/>
      <c r="DC249" s="62"/>
      <c r="DD249" s="62"/>
      <c r="DE249" s="62"/>
      <c r="DF249" s="62"/>
      <c r="DG249" s="62"/>
      <c r="DH249" s="62"/>
      <c r="DI249" s="62"/>
      <c r="DJ249" s="62"/>
      <c r="DK249" s="62"/>
      <c r="DL249" s="62"/>
      <c r="DM249" s="62"/>
      <c r="DN249" s="62"/>
      <c r="DO249" s="62"/>
      <c r="DP249" s="62"/>
      <c r="DQ249" s="62"/>
      <c r="DR249" s="62"/>
      <c r="DS249" s="62"/>
      <c r="DT249" s="62"/>
      <c r="DU249" s="62"/>
      <c r="DV249" s="62"/>
      <c r="DW249" s="62"/>
      <c r="DX249" s="62"/>
      <c r="DY249" s="62"/>
      <c r="DZ249" s="62"/>
      <c r="EA249" s="62"/>
      <c r="EB249" s="62"/>
      <c r="EC249" s="62"/>
      <c r="ED249" s="62"/>
      <c r="EE249" s="62"/>
      <c r="EF249" s="62"/>
      <c r="EG249" s="62"/>
      <c r="EH249" s="62"/>
      <c r="EI249" s="62"/>
      <c r="EJ249" s="62"/>
      <c r="EK249" s="62"/>
      <c r="EL249" s="62"/>
      <c r="EM249" s="62"/>
      <c r="EN249" s="62"/>
      <c r="EO249" s="62"/>
      <c r="EP249" s="62"/>
      <c r="EQ249" s="62"/>
      <c r="ER249" s="62"/>
    </row>
    <row r="250" spans="1:148" s="63" customFormat="1" ht="15.75" x14ac:dyDescent="0.25">
      <c r="A250" s="16"/>
      <c r="B250" s="48" t="s">
        <v>1730</v>
      </c>
      <c r="C250" s="24" t="s">
        <v>1731</v>
      </c>
      <c r="D250" s="16"/>
      <c r="E250" s="25"/>
      <c r="F250" s="16"/>
      <c r="G250" s="25"/>
      <c r="H250" s="16"/>
      <c r="I250" s="16"/>
      <c r="J250" s="16" t="s">
        <v>1732</v>
      </c>
      <c r="K250" s="16" t="s">
        <v>1733</v>
      </c>
      <c r="L250" s="15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  <c r="DT250" s="62"/>
      <c r="DU250" s="62"/>
      <c r="DV250" s="62"/>
      <c r="DW250" s="62"/>
      <c r="DX250" s="62"/>
      <c r="DY250" s="62"/>
      <c r="DZ250" s="62"/>
      <c r="EA250" s="62"/>
      <c r="EB250" s="62"/>
      <c r="EC250" s="62"/>
      <c r="ED250" s="62"/>
      <c r="EE250" s="62"/>
      <c r="EF250" s="62"/>
      <c r="EG250" s="62"/>
      <c r="EH250" s="62"/>
      <c r="EI250" s="62"/>
      <c r="EJ250" s="62"/>
      <c r="EK250" s="62"/>
      <c r="EL250" s="62"/>
      <c r="EM250" s="62"/>
      <c r="EN250" s="62"/>
      <c r="EO250" s="62"/>
      <c r="EP250" s="62"/>
      <c r="EQ250" s="62"/>
      <c r="ER250" s="62"/>
    </row>
    <row r="251" spans="1:148" s="63" customFormat="1" ht="15.75" x14ac:dyDescent="0.25">
      <c r="A251" s="16"/>
      <c r="B251" s="97" t="s">
        <v>1734</v>
      </c>
      <c r="C251" s="24" t="s">
        <v>1735</v>
      </c>
      <c r="D251" s="16"/>
      <c r="E251" s="25"/>
      <c r="F251" s="16"/>
      <c r="G251" s="25"/>
      <c r="H251" s="16"/>
      <c r="I251" s="24"/>
      <c r="J251" s="24" t="s">
        <v>1736</v>
      </c>
      <c r="K251" s="16" t="s">
        <v>1737</v>
      </c>
      <c r="L251" s="15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  <c r="DT251" s="62"/>
      <c r="DU251" s="62"/>
      <c r="DV251" s="62"/>
      <c r="DW251" s="62"/>
      <c r="DX251" s="62"/>
      <c r="DY251" s="62"/>
      <c r="DZ251" s="62"/>
      <c r="EA251" s="62"/>
      <c r="EB251" s="62"/>
      <c r="EC251" s="62"/>
      <c r="ED251" s="62"/>
      <c r="EE251" s="62"/>
      <c r="EF251" s="62"/>
      <c r="EG251" s="62"/>
      <c r="EH251" s="62"/>
      <c r="EI251" s="62"/>
      <c r="EJ251" s="62"/>
      <c r="EK251" s="62"/>
      <c r="EL251" s="62"/>
      <c r="EM251" s="62"/>
      <c r="EN251" s="62"/>
      <c r="EO251" s="62"/>
      <c r="EP251" s="62"/>
      <c r="EQ251" s="62"/>
      <c r="ER251" s="62"/>
    </row>
    <row r="252" spans="1:148" s="63" customFormat="1" ht="15.75" x14ac:dyDescent="0.25">
      <c r="A252" s="16"/>
      <c r="B252" s="97" t="s">
        <v>1769</v>
      </c>
      <c r="C252" s="24"/>
      <c r="D252" s="16"/>
      <c r="E252" s="25"/>
      <c r="F252" s="16"/>
      <c r="G252" s="25"/>
      <c r="H252" s="16"/>
      <c r="I252" s="24"/>
      <c r="J252" s="24"/>
      <c r="K252" s="16"/>
      <c r="L252" s="15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  <c r="DT252" s="62"/>
      <c r="DU252" s="62"/>
      <c r="DV252" s="62"/>
      <c r="DW252" s="62"/>
      <c r="DX252" s="62"/>
      <c r="DY252" s="62"/>
      <c r="DZ252" s="62"/>
      <c r="EA252" s="62"/>
      <c r="EB252" s="62"/>
      <c r="EC252" s="62"/>
      <c r="ED252" s="62"/>
      <c r="EE252" s="62"/>
      <c r="EF252" s="62"/>
      <c r="EG252" s="62"/>
      <c r="EH252" s="62"/>
      <c r="EI252" s="62"/>
      <c r="EJ252" s="62"/>
      <c r="EK252" s="62"/>
      <c r="EL252" s="62"/>
      <c r="EM252" s="62"/>
      <c r="EN252" s="62"/>
      <c r="EO252" s="62"/>
      <c r="EP252" s="62"/>
      <c r="EQ252" s="62"/>
      <c r="ER252" s="62"/>
    </row>
    <row r="253" spans="1:148" s="63" customFormat="1" ht="15.75" x14ac:dyDescent="0.25">
      <c r="A253" s="16"/>
      <c r="B253" s="97"/>
      <c r="C253" s="24"/>
      <c r="D253" s="16"/>
      <c r="E253" s="25"/>
      <c r="F253" s="16"/>
      <c r="G253" s="25"/>
      <c r="H253" s="16"/>
      <c r="I253" s="24"/>
      <c r="J253" s="24"/>
      <c r="K253" s="16"/>
      <c r="L253" s="15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  <c r="DT253" s="62"/>
      <c r="DU253" s="62"/>
      <c r="DV253" s="62"/>
      <c r="DW253" s="62"/>
      <c r="DX253" s="62"/>
      <c r="DY253" s="62"/>
      <c r="DZ253" s="62"/>
      <c r="EA253" s="62"/>
      <c r="EB253" s="62"/>
      <c r="EC253" s="62"/>
      <c r="ED253" s="62"/>
      <c r="EE253" s="62"/>
      <c r="EF253" s="62"/>
      <c r="EG253" s="62"/>
      <c r="EH253" s="62"/>
      <c r="EI253" s="62"/>
      <c r="EJ253" s="62"/>
      <c r="EK253" s="62"/>
      <c r="EL253" s="62"/>
      <c r="EM253" s="62"/>
      <c r="EN253" s="62"/>
      <c r="EO253" s="62"/>
      <c r="EP253" s="62"/>
      <c r="EQ253" s="62"/>
      <c r="ER253" s="62"/>
    </row>
    <row r="254" spans="1:148" s="63" customFormat="1" ht="15.75" x14ac:dyDescent="0.25">
      <c r="A254" s="16">
        <v>36</v>
      </c>
      <c r="B254" s="48" t="s">
        <v>1747</v>
      </c>
      <c r="C254" s="24" t="s">
        <v>1748</v>
      </c>
      <c r="D254" s="97" t="s">
        <v>1749</v>
      </c>
      <c r="E254" s="71">
        <v>7000</v>
      </c>
      <c r="F254" s="68">
        <v>7000</v>
      </c>
      <c r="G254" s="71">
        <v>7000</v>
      </c>
      <c r="H254" s="68">
        <v>7000</v>
      </c>
      <c r="I254" s="67">
        <v>6500</v>
      </c>
      <c r="J254" s="24" t="s">
        <v>1750</v>
      </c>
      <c r="K254" s="24" t="s">
        <v>1751</v>
      </c>
      <c r="L254" s="16" t="s">
        <v>72</v>
      </c>
      <c r="M254" s="62"/>
      <c r="N254" s="25"/>
      <c r="O254" s="49"/>
      <c r="P254" s="49"/>
      <c r="Q254" s="49"/>
      <c r="R254" s="49"/>
      <c r="S254" s="49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  <c r="DT254" s="62"/>
      <c r="DU254" s="62"/>
      <c r="DV254" s="62"/>
      <c r="DW254" s="62"/>
      <c r="DX254" s="62"/>
      <c r="DY254" s="62"/>
      <c r="DZ254" s="62"/>
      <c r="EA254" s="62"/>
      <c r="EB254" s="62"/>
      <c r="EC254" s="62"/>
      <c r="ED254" s="62"/>
      <c r="EE254" s="62"/>
      <c r="EF254" s="62"/>
      <c r="EG254" s="62"/>
      <c r="EH254" s="62"/>
      <c r="EI254" s="62"/>
      <c r="EJ254" s="62"/>
      <c r="EK254" s="62"/>
      <c r="EL254" s="62"/>
      <c r="EM254" s="62"/>
      <c r="EN254" s="62"/>
      <c r="EO254" s="62"/>
      <c r="EP254" s="62"/>
      <c r="EQ254" s="62"/>
      <c r="ER254" s="62"/>
    </row>
    <row r="255" spans="1:148" s="63" customFormat="1" ht="15.75" x14ac:dyDescent="0.25">
      <c r="A255" s="16"/>
      <c r="B255" s="48" t="s">
        <v>1894</v>
      </c>
      <c r="C255" s="24" t="s">
        <v>1752</v>
      </c>
      <c r="D255" s="16"/>
      <c r="E255" s="52"/>
      <c r="F255" s="51"/>
      <c r="G255" s="52"/>
      <c r="H255" s="51"/>
      <c r="I255" s="51"/>
      <c r="J255" s="16" t="s">
        <v>1753</v>
      </c>
      <c r="K255" s="24" t="s">
        <v>1754</v>
      </c>
      <c r="L255" s="16"/>
      <c r="M255" s="62"/>
      <c r="N255" s="25"/>
      <c r="O255" s="49"/>
      <c r="P255" s="49"/>
      <c r="Q255" s="49"/>
      <c r="R255" s="49"/>
      <c r="S255" s="49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  <c r="DT255" s="62"/>
      <c r="DU255" s="62"/>
      <c r="DV255" s="62"/>
      <c r="DW255" s="62"/>
      <c r="DX255" s="62"/>
      <c r="DY255" s="62"/>
      <c r="DZ255" s="62"/>
      <c r="EA255" s="62"/>
      <c r="EB255" s="62"/>
      <c r="EC255" s="62"/>
      <c r="ED255" s="62"/>
      <c r="EE255" s="62"/>
      <c r="EF255" s="62"/>
      <c r="EG255" s="62"/>
      <c r="EH255" s="62"/>
      <c r="EI255" s="62"/>
      <c r="EJ255" s="62"/>
      <c r="EK255" s="62"/>
      <c r="EL255" s="62"/>
      <c r="EM255" s="62"/>
      <c r="EN255" s="62"/>
      <c r="EO255" s="62"/>
      <c r="EP255" s="62"/>
      <c r="EQ255" s="62"/>
      <c r="ER255" s="62"/>
    </row>
    <row r="256" spans="1:148" s="63" customFormat="1" ht="15.75" x14ac:dyDescent="0.25">
      <c r="A256" s="16"/>
      <c r="B256" s="97" t="s">
        <v>1880</v>
      </c>
      <c r="C256" s="24"/>
      <c r="D256" s="16"/>
      <c r="E256" s="25"/>
      <c r="F256" s="16"/>
      <c r="G256" s="25"/>
      <c r="H256" s="16"/>
      <c r="I256" s="16"/>
      <c r="J256" s="16" t="s">
        <v>1755</v>
      </c>
      <c r="K256" s="16"/>
      <c r="L256" s="15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  <c r="DT256" s="62"/>
      <c r="DU256" s="62"/>
      <c r="DV256" s="62"/>
      <c r="DW256" s="62"/>
      <c r="DX256" s="62"/>
      <c r="DY256" s="62"/>
      <c r="DZ256" s="62"/>
      <c r="EA256" s="62"/>
      <c r="EB256" s="62"/>
      <c r="EC256" s="62"/>
      <c r="ED256" s="62"/>
      <c r="EE256" s="62"/>
      <c r="EF256" s="62"/>
      <c r="EG256" s="62"/>
      <c r="EH256" s="62"/>
      <c r="EI256" s="62"/>
      <c r="EJ256" s="62"/>
      <c r="EK256" s="62"/>
      <c r="EL256" s="62"/>
      <c r="EM256" s="62"/>
      <c r="EN256" s="62"/>
      <c r="EO256" s="62"/>
      <c r="EP256" s="62"/>
      <c r="EQ256" s="62"/>
      <c r="ER256" s="62"/>
    </row>
    <row r="257" spans="1:193" s="63" customFormat="1" ht="15.75" x14ac:dyDescent="0.25">
      <c r="A257" s="16"/>
      <c r="B257" s="97" t="s">
        <v>1551</v>
      </c>
      <c r="C257" s="24"/>
      <c r="D257" s="16"/>
      <c r="E257" s="25"/>
      <c r="F257" s="16"/>
      <c r="G257" s="25"/>
      <c r="H257" s="16"/>
      <c r="I257" s="24"/>
      <c r="J257" s="24"/>
      <c r="K257" s="16"/>
      <c r="L257" s="15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  <c r="DT257" s="62"/>
      <c r="DU257" s="62"/>
      <c r="DV257" s="62"/>
      <c r="DW257" s="62"/>
      <c r="DX257" s="62"/>
      <c r="DY257" s="62"/>
      <c r="DZ257" s="62"/>
      <c r="EA257" s="62"/>
      <c r="EB257" s="62"/>
      <c r="EC257" s="62"/>
      <c r="ED257" s="62"/>
      <c r="EE257" s="62"/>
      <c r="EF257" s="62"/>
      <c r="EG257" s="62"/>
      <c r="EH257" s="62"/>
      <c r="EI257" s="62"/>
      <c r="EJ257" s="62"/>
      <c r="EK257" s="62"/>
      <c r="EL257" s="62"/>
      <c r="EM257" s="62"/>
      <c r="EN257" s="62"/>
      <c r="EO257" s="62"/>
      <c r="EP257" s="62"/>
      <c r="EQ257" s="62"/>
      <c r="ER257" s="62"/>
    </row>
    <row r="258" spans="1:193" s="63" customFormat="1" ht="15.75" x14ac:dyDescent="0.25">
      <c r="A258" s="16"/>
      <c r="B258" s="48"/>
      <c r="C258" s="24"/>
      <c r="D258" s="16"/>
      <c r="E258" s="25"/>
      <c r="F258" s="16"/>
      <c r="G258" s="25"/>
      <c r="H258" s="16"/>
      <c r="I258" s="16"/>
      <c r="J258" s="16"/>
      <c r="K258" s="16"/>
      <c r="L258" s="15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  <c r="DT258" s="62"/>
      <c r="DU258" s="62"/>
      <c r="DV258" s="62"/>
      <c r="DW258" s="62"/>
      <c r="DX258" s="62"/>
      <c r="DY258" s="62"/>
      <c r="DZ258" s="62"/>
      <c r="EA258" s="62"/>
      <c r="EB258" s="62"/>
      <c r="EC258" s="62"/>
      <c r="ED258" s="62"/>
      <c r="EE258" s="62"/>
      <c r="EF258" s="62"/>
      <c r="EG258" s="62"/>
      <c r="EH258" s="62"/>
      <c r="EI258" s="62"/>
      <c r="EJ258" s="62"/>
      <c r="EK258" s="62"/>
      <c r="EL258" s="62"/>
      <c r="EM258" s="62"/>
      <c r="EN258" s="62"/>
      <c r="EO258" s="62"/>
      <c r="EP258" s="62"/>
      <c r="EQ258" s="62"/>
      <c r="ER258" s="62"/>
    </row>
    <row r="259" spans="1:193" s="63" customFormat="1" ht="15.75" x14ac:dyDescent="0.25">
      <c r="A259" s="16">
        <v>37</v>
      </c>
      <c r="B259" s="97" t="s">
        <v>1770</v>
      </c>
      <c r="C259" s="24" t="s">
        <v>1771</v>
      </c>
      <c r="D259" s="16" t="s">
        <v>1772</v>
      </c>
      <c r="E259" s="71">
        <v>6500</v>
      </c>
      <c r="F259" s="68">
        <v>6500</v>
      </c>
      <c r="G259" s="71">
        <v>6500</v>
      </c>
      <c r="H259" s="68">
        <v>6500</v>
      </c>
      <c r="I259" s="67">
        <v>6500</v>
      </c>
      <c r="J259" s="24" t="s">
        <v>1773</v>
      </c>
      <c r="K259" s="24" t="s">
        <v>1774</v>
      </c>
      <c r="L259" s="16" t="s">
        <v>72</v>
      </c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  <c r="DT259" s="62"/>
      <c r="DU259" s="62"/>
      <c r="DV259" s="62"/>
      <c r="DW259" s="62"/>
      <c r="DX259" s="62"/>
      <c r="DY259" s="62"/>
      <c r="DZ259" s="62"/>
      <c r="EA259" s="62"/>
      <c r="EB259" s="62"/>
      <c r="EC259" s="62"/>
      <c r="ED259" s="62"/>
      <c r="EE259" s="62"/>
      <c r="EF259" s="62"/>
      <c r="EG259" s="62"/>
      <c r="EH259" s="62"/>
      <c r="EI259" s="62"/>
      <c r="EJ259" s="62"/>
      <c r="EK259" s="62"/>
      <c r="EL259" s="62"/>
      <c r="EM259" s="62"/>
      <c r="EN259" s="62"/>
      <c r="EO259" s="62"/>
      <c r="EP259" s="62"/>
      <c r="EQ259" s="62"/>
      <c r="ER259" s="62"/>
    </row>
    <row r="260" spans="1:193" s="63" customFormat="1" ht="15.75" x14ac:dyDescent="0.25">
      <c r="A260" s="16"/>
      <c r="B260" s="97" t="s">
        <v>1899</v>
      </c>
      <c r="C260" s="24" t="s">
        <v>1775</v>
      </c>
      <c r="D260" s="16" t="s">
        <v>1776</v>
      </c>
      <c r="E260" s="25"/>
      <c r="F260" s="16"/>
      <c r="G260" s="25"/>
      <c r="H260" s="16"/>
      <c r="I260" s="24"/>
      <c r="J260" s="24" t="s">
        <v>1777</v>
      </c>
      <c r="K260" s="24" t="s">
        <v>1775</v>
      </c>
      <c r="L260" s="16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  <c r="DT260" s="62"/>
      <c r="DU260" s="62"/>
      <c r="DV260" s="62"/>
      <c r="DW260" s="62"/>
      <c r="DX260" s="62"/>
      <c r="DY260" s="62"/>
      <c r="DZ260" s="62"/>
      <c r="EA260" s="62"/>
      <c r="EB260" s="62"/>
      <c r="EC260" s="62"/>
      <c r="ED260" s="62"/>
      <c r="EE260" s="62"/>
      <c r="EF260" s="62"/>
      <c r="EG260" s="62"/>
      <c r="EH260" s="62"/>
      <c r="EI260" s="62"/>
      <c r="EJ260" s="62"/>
      <c r="EK260" s="62"/>
      <c r="EL260" s="62"/>
      <c r="EM260" s="62"/>
      <c r="EN260" s="62"/>
      <c r="EO260" s="62"/>
      <c r="EP260" s="62"/>
      <c r="EQ260" s="62"/>
      <c r="ER260" s="62"/>
    </row>
    <row r="261" spans="1:193" s="63" customFormat="1" ht="15.75" x14ac:dyDescent="0.25">
      <c r="A261" s="16"/>
      <c r="B261" s="97" t="s">
        <v>1900</v>
      </c>
      <c r="C261" s="24" t="s">
        <v>1778</v>
      </c>
      <c r="D261" s="16"/>
      <c r="E261" s="25"/>
      <c r="F261" s="16"/>
      <c r="G261" s="25"/>
      <c r="H261" s="16"/>
      <c r="I261" s="24"/>
      <c r="J261" s="24"/>
      <c r="K261" s="24" t="s">
        <v>1778</v>
      </c>
      <c r="L261" s="16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  <c r="DT261" s="62"/>
      <c r="DU261" s="62"/>
      <c r="DV261" s="62"/>
      <c r="DW261" s="62"/>
      <c r="DX261" s="62"/>
      <c r="DY261" s="62"/>
      <c r="DZ261" s="62"/>
      <c r="EA261" s="62"/>
      <c r="EB261" s="62"/>
      <c r="EC261" s="62"/>
      <c r="ED261" s="62"/>
      <c r="EE261" s="62"/>
      <c r="EF261" s="62"/>
      <c r="EG261" s="62"/>
      <c r="EH261" s="62"/>
      <c r="EI261" s="62"/>
      <c r="EJ261" s="62"/>
      <c r="EK261" s="62"/>
      <c r="EL261" s="62"/>
      <c r="EM261" s="62"/>
      <c r="EN261" s="62"/>
      <c r="EO261" s="62"/>
      <c r="EP261" s="62"/>
      <c r="EQ261" s="62"/>
      <c r="ER261" s="62"/>
    </row>
    <row r="262" spans="1:193" s="63" customFormat="1" ht="15.75" x14ac:dyDescent="0.25">
      <c r="A262" s="16"/>
      <c r="B262" s="97" t="s">
        <v>1551</v>
      </c>
      <c r="C262" s="24" t="s">
        <v>1779</v>
      </c>
      <c r="D262" s="16"/>
      <c r="E262" s="25"/>
      <c r="F262" s="16"/>
      <c r="G262" s="25"/>
      <c r="H262" s="16"/>
      <c r="I262" s="24"/>
      <c r="J262" s="24"/>
      <c r="K262" s="24" t="s">
        <v>1779</v>
      </c>
      <c r="L262" s="16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  <c r="DT262" s="62"/>
      <c r="DU262" s="62"/>
      <c r="DV262" s="62"/>
      <c r="DW262" s="62"/>
      <c r="DX262" s="62"/>
      <c r="DY262" s="62"/>
      <c r="DZ262" s="62"/>
      <c r="EA262" s="62"/>
      <c r="EB262" s="62"/>
      <c r="EC262" s="62"/>
      <c r="ED262" s="62"/>
      <c r="EE262" s="62"/>
      <c r="EF262" s="62"/>
      <c r="EG262" s="62"/>
      <c r="EH262" s="62"/>
      <c r="EI262" s="62"/>
      <c r="EJ262" s="62"/>
      <c r="EK262" s="62"/>
      <c r="EL262" s="62"/>
      <c r="EM262" s="62"/>
      <c r="EN262" s="62"/>
      <c r="EO262" s="62"/>
      <c r="EP262" s="62"/>
      <c r="EQ262" s="62"/>
      <c r="ER262" s="62"/>
    </row>
    <row r="263" spans="1:193" s="63" customFormat="1" ht="15.75" x14ac:dyDescent="0.25">
      <c r="A263" s="16"/>
      <c r="B263" s="16"/>
      <c r="C263" s="24" t="s">
        <v>1780</v>
      </c>
      <c r="D263" s="16"/>
      <c r="E263" s="25"/>
      <c r="F263" s="16"/>
      <c r="G263" s="25"/>
      <c r="H263" s="16"/>
      <c r="I263" s="24"/>
      <c r="J263" s="24"/>
      <c r="K263" s="24" t="s">
        <v>1780</v>
      </c>
      <c r="L263" s="16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  <c r="DT263" s="62"/>
      <c r="DU263" s="62"/>
      <c r="DV263" s="62"/>
      <c r="DW263" s="62"/>
      <c r="DX263" s="62"/>
      <c r="DY263" s="62"/>
      <c r="DZ263" s="62"/>
      <c r="EA263" s="62"/>
      <c r="EB263" s="62"/>
      <c r="EC263" s="62"/>
      <c r="ED263" s="62"/>
      <c r="EE263" s="62"/>
      <c r="EF263" s="62"/>
      <c r="EG263" s="62"/>
      <c r="EH263" s="62"/>
      <c r="EI263" s="62"/>
      <c r="EJ263" s="62"/>
      <c r="EK263" s="62"/>
      <c r="EL263" s="62"/>
      <c r="EM263" s="62"/>
      <c r="EN263" s="62"/>
      <c r="EO263" s="62"/>
      <c r="EP263" s="62"/>
      <c r="EQ263" s="62"/>
      <c r="ER263" s="62"/>
    </row>
    <row r="264" spans="1:193" s="63" customFormat="1" ht="15.75" x14ac:dyDescent="0.25">
      <c r="A264" s="16"/>
      <c r="B264" s="48"/>
      <c r="C264" s="24"/>
      <c r="D264" s="16"/>
      <c r="E264" s="25"/>
      <c r="F264" s="16"/>
      <c r="G264" s="25"/>
      <c r="H264" s="16"/>
      <c r="I264" s="16"/>
      <c r="J264" s="16"/>
      <c r="K264" s="16"/>
      <c r="L264" s="15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  <c r="DT264" s="62"/>
      <c r="DU264" s="62"/>
      <c r="DV264" s="62"/>
      <c r="DW264" s="62"/>
      <c r="DX264" s="62"/>
      <c r="DY264" s="62"/>
      <c r="DZ264" s="62"/>
      <c r="EA264" s="62"/>
      <c r="EB264" s="62"/>
      <c r="EC264" s="62"/>
      <c r="ED264" s="62"/>
      <c r="EE264" s="62"/>
      <c r="EF264" s="62"/>
      <c r="EG264" s="62"/>
      <c r="EH264" s="62"/>
      <c r="EI264" s="62"/>
      <c r="EJ264" s="62"/>
      <c r="EK264" s="62"/>
      <c r="EL264" s="62"/>
      <c r="EM264" s="62"/>
      <c r="EN264" s="62"/>
      <c r="EO264" s="62"/>
      <c r="EP264" s="62"/>
      <c r="EQ264" s="62"/>
      <c r="ER264" s="62"/>
    </row>
    <row r="265" spans="1:193" s="63" customFormat="1" ht="15.75" x14ac:dyDescent="0.25">
      <c r="A265" s="16">
        <v>38</v>
      </c>
      <c r="B265" s="48" t="s">
        <v>1725</v>
      </c>
      <c r="C265" s="24" t="s">
        <v>1726</v>
      </c>
      <c r="D265" s="16" t="s">
        <v>1727</v>
      </c>
      <c r="E265" s="52">
        <v>6000</v>
      </c>
      <c r="F265" s="51">
        <v>6000</v>
      </c>
      <c r="G265" s="52">
        <v>6000</v>
      </c>
      <c r="H265" s="51">
        <v>6000</v>
      </c>
      <c r="I265" s="51">
        <v>6000</v>
      </c>
      <c r="J265" s="16" t="s">
        <v>1728</v>
      </c>
      <c r="K265" s="16" t="s">
        <v>1729</v>
      </c>
      <c r="L265" s="15" t="s">
        <v>72</v>
      </c>
      <c r="M265" s="62"/>
      <c r="N265" s="164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  <c r="DT265" s="62"/>
      <c r="DU265" s="62"/>
      <c r="DV265" s="62"/>
      <c r="DW265" s="62"/>
      <c r="DX265" s="62"/>
      <c r="DY265" s="62"/>
      <c r="DZ265" s="62"/>
      <c r="EA265" s="62"/>
      <c r="EB265" s="62"/>
      <c r="EC265" s="62"/>
      <c r="ED265" s="62"/>
      <c r="EE265" s="62"/>
      <c r="EF265" s="62"/>
      <c r="EG265" s="62"/>
      <c r="EH265" s="62"/>
      <c r="EI265" s="62"/>
      <c r="EJ265" s="62"/>
      <c r="EK265" s="62"/>
      <c r="EL265" s="62"/>
      <c r="EM265" s="62"/>
      <c r="EN265" s="62"/>
      <c r="EO265" s="62"/>
      <c r="EP265" s="62"/>
      <c r="EQ265" s="62"/>
      <c r="ER265" s="62"/>
      <c r="ES265" s="62"/>
      <c r="ET265" s="62"/>
      <c r="EU265" s="62"/>
      <c r="EV265" s="62"/>
      <c r="EW265" s="62"/>
      <c r="EX265" s="62"/>
      <c r="EY265" s="62"/>
      <c r="EZ265" s="62"/>
      <c r="FA265" s="62"/>
      <c r="FB265" s="62"/>
      <c r="FC265" s="62"/>
      <c r="FD265" s="62"/>
      <c r="FE265" s="62"/>
      <c r="FF265" s="62"/>
      <c r="FG265" s="62"/>
      <c r="FH265" s="62"/>
      <c r="FI265" s="62"/>
      <c r="FJ265" s="62"/>
      <c r="FK265" s="62"/>
      <c r="FL265" s="62"/>
      <c r="FM265" s="62"/>
      <c r="FN265" s="62"/>
      <c r="FO265" s="62"/>
      <c r="FP265" s="62"/>
      <c r="FQ265" s="62"/>
      <c r="FR265" s="62"/>
      <c r="FS265" s="62"/>
      <c r="FT265" s="62"/>
      <c r="FU265" s="62"/>
      <c r="FV265" s="62"/>
      <c r="FW265" s="62"/>
      <c r="FX265" s="62"/>
      <c r="FY265" s="62"/>
      <c r="FZ265" s="62"/>
      <c r="GA265" s="62"/>
      <c r="GB265" s="62"/>
      <c r="GC265" s="62"/>
      <c r="GD265" s="62"/>
      <c r="GE265" s="62"/>
      <c r="GF265" s="62"/>
      <c r="GG265" s="62"/>
      <c r="GH265" s="62"/>
      <c r="GI265" s="62"/>
      <c r="GJ265" s="62"/>
      <c r="GK265" s="62"/>
    </row>
    <row r="266" spans="1:193" s="63" customFormat="1" ht="15.75" x14ac:dyDescent="0.25">
      <c r="A266" s="16"/>
      <c r="B266" s="48" t="s">
        <v>1730</v>
      </c>
      <c r="C266" s="24" t="s">
        <v>1731</v>
      </c>
      <c r="D266" s="16"/>
      <c r="E266" s="25"/>
      <c r="F266" s="16"/>
      <c r="G266" s="25"/>
      <c r="H266" s="16"/>
      <c r="I266" s="16"/>
      <c r="J266" s="16" t="s">
        <v>1732</v>
      </c>
      <c r="K266" s="16" t="s">
        <v>1733</v>
      </c>
      <c r="L266" s="15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  <c r="DT266" s="62"/>
      <c r="DU266" s="62"/>
      <c r="DV266" s="62"/>
      <c r="DW266" s="62"/>
      <c r="DX266" s="62"/>
      <c r="DY266" s="62"/>
      <c r="DZ266" s="62"/>
      <c r="EA266" s="62"/>
      <c r="EB266" s="62"/>
      <c r="EC266" s="62"/>
      <c r="ED266" s="62"/>
      <c r="EE266" s="62"/>
      <c r="EF266" s="62"/>
      <c r="EG266" s="62"/>
      <c r="EH266" s="62"/>
      <c r="EI266" s="62"/>
      <c r="EJ266" s="62"/>
      <c r="EK266" s="62"/>
      <c r="EL266" s="62"/>
      <c r="EM266" s="62"/>
      <c r="EN266" s="62"/>
      <c r="EO266" s="62"/>
      <c r="EP266" s="62"/>
      <c r="EQ266" s="62"/>
      <c r="ER266" s="62"/>
      <c r="ES266" s="62"/>
      <c r="ET266" s="62"/>
      <c r="EU266" s="62"/>
      <c r="EV266" s="62"/>
      <c r="EW266" s="62"/>
      <c r="EX266" s="62"/>
      <c r="EY266" s="62"/>
      <c r="EZ266" s="62"/>
      <c r="FA266" s="62"/>
      <c r="FB266" s="62"/>
      <c r="FC266" s="62"/>
      <c r="FD266" s="62"/>
      <c r="FE266" s="62"/>
      <c r="FF266" s="62"/>
      <c r="FG266" s="62"/>
      <c r="FH266" s="62"/>
      <c r="FI266" s="62"/>
      <c r="FJ266" s="62"/>
      <c r="FK266" s="62"/>
      <c r="FL266" s="62"/>
      <c r="FM266" s="62"/>
      <c r="FN266" s="62"/>
      <c r="FO266" s="62"/>
      <c r="FP266" s="62"/>
      <c r="FQ266" s="62"/>
      <c r="FR266" s="62"/>
      <c r="FS266" s="62"/>
      <c r="FT266" s="62"/>
      <c r="FU266" s="62"/>
      <c r="FV266" s="62"/>
      <c r="FW266" s="62"/>
      <c r="FX266" s="62"/>
      <c r="FY266" s="62"/>
      <c r="FZ266" s="62"/>
      <c r="GA266" s="62"/>
      <c r="GB266" s="62"/>
      <c r="GC266" s="62"/>
      <c r="GD266" s="62"/>
      <c r="GE266" s="62"/>
      <c r="GF266" s="62"/>
      <c r="GG266" s="62"/>
      <c r="GH266" s="62"/>
      <c r="GI266" s="62"/>
      <c r="GJ266" s="62"/>
      <c r="GK266" s="62"/>
    </row>
    <row r="267" spans="1:193" s="63" customFormat="1" ht="15.75" x14ac:dyDescent="0.25">
      <c r="A267" s="16"/>
      <c r="B267" s="97" t="s">
        <v>1734</v>
      </c>
      <c r="C267" s="24" t="s">
        <v>1735</v>
      </c>
      <c r="D267" s="16"/>
      <c r="E267" s="25"/>
      <c r="F267" s="16"/>
      <c r="G267" s="25"/>
      <c r="H267" s="16"/>
      <c r="I267" s="24"/>
      <c r="J267" s="24" t="s">
        <v>1736</v>
      </c>
      <c r="K267" s="16" t="s">
        <v>1737</v>
      </c>
      <c r="L267" s="15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  <c r="DT267" s="62"/>
      <c r="DU267" s="62"/>
      <c r="DV267" s="62"/>
      <c r="DW267" s="62"/>
      <c r="DX267" s="62"/>
      <c r="DY267" s="62"/>
      <c r="DZ267" s="62"/>
      <c r="EA267" s="62"/>
      <c r="EB267" s="62"/>
      <c r="EC267" s="62"/>
      <c r="ED267" s="62"/>
      <c r="EE267" s="62"/>
      <c r="EF267" s="62"/>
      <c r="EG267" s="62"/>
      <c r="EH267" s="62"/>
      <c r="EI267" s="62"/>
      <c r="EJ267" s="62"/>
      <c r="EK267" s="62"/>
      <c r="EL267" s="62"/>
      <c r="EM267" s="62"/>
      <c r="EN267" s="62"/>
      <c r="EO267" s="62"/>
      <c r="EP267" s="62"/>
      <c r="EQ267" s="62"/>
      <c r="ER267" s="62"/>
      <c r="ES267" s="62"/>
      <c r="ET267" s="62"/>
      <c r="EU267" s="62"/>
      <c r="EV267" s="62"/>
      <c r="EW267" s="62"/>
      <c r="EX267" s="62"/>
      <c r="EY267" s="62"/>
      <c r="EZ267" s="62"/>
      <c r="FA267" s="62"/>
      <c r="FB267" s="62"/>
      <c r="FC267" s="62"/>
      <c r="FD267" s="62"/>
      <c r="FE267" s="62"/>
      <c r="FF267" s="62"/>
      <c r="FG267" s="62"/>
      <c r="FH267" s="62"/>
      <c r="FI267" s="62"/>
      <c r="FJ267" s="62"/>
      <c r="FK267" s="62"/>
      <c r="FL267" s="62"/>
      <c r="FM267" s="62"/>
      <c r="FN267" s="62"/>
      <c r="FO267" s="62"/>
      <c r="FP267" s="62"/>
      <c r="FQ267" s="62"/>
      <c r="FR267" s="62"/>
      <c r="FS267" s="62"/>
      <c r="FT267" s="62"/>
      <c r="FU267" s="62"/>
      <c r="FV267" s="62"/>
      <c r="FW267" s="62"/>
      <c r="FX267" s="62"/>
      <c r="FY267" s="62"/>
      <c r="FZ267" s="62"/>
      <c r="GA267" s="62"/>
      <c r="GB267" s="62"/>
      <c r="GC267" s="62"/>
      <c r="GD267" s="62"/>
      <c r="GE267" s="62"/>
      <c r="GF267" s="62"/>
      <c r="GG267" s="62"/>
      <c r="GH267" s="62"/>
      <c r="GI267" s="62"/>
      <c r="GJ267" s="62"/>
      <c r="GK267" s="62"/>
    </row>
    <row r="268" spans="1:193" s="63" customFormat="1" ht="15.75" x14ac:dyDescent="0.25">
      <c r="A268" s="16"/>
      <c r="B268" s="97" t="s">
        <v>1781</v>
      </c>
      <c r="C268" s="24"/>
      <c r="D268" s="16"/>
      <c r="E268" s="25"/>
      <c r="F268" s="16"/>
      <c r="G268" s="25"/>
      <c r="H268" s="16"/>
      <c r="I268" s="24"/>
      <c r="J268" s="24"/>
      <c r="K268" s="16"/>
      <c r="L268" s="15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  <c r="DT268" s="62"/>
      <c r="DU268" s="62"/>
      <c r="DV268" s="62"/>
      <c r="DW268" s="62"/>
      <c r="DX268" s="62"/>
      <c r="DY268" s="62"/>
      <c r="DZ268" s="62"/>
      <c r="EA268" s="62"/>
      <c r="EB268" s="62"/>
      <c r="EC268" s="62"/>
      <c r="ED268" s="62"/>
      <c r="EE268" s="62"/>
      <c r="EF268" s="62"/>
      <c r="EG268" s="62"/>
      <c r="EH268" s="62"/>
      <c r="EI268" s="62"/>
      <c r="EJ268" s="62"/>
      <c r="EK268" s="62"/>
      <c r="EL268" s="62"/>
      <c r="EM268" s="62"/>
      <c r="EN268" s="62"/>
      <c r="EO268" s="62"/>
      <c r="EP268" s="62"/>
      <c r="EQ268" s="62"/>
      <c r="ER268" s="62"/>
      <c r="ES268" s="62"/>
      <c r="ET268" s="62"/>
      <c r="EU268" s="62"/>
      <c r="EV268" s="62"/>
      <c r="EW268" s="62"/>
      <c r="EX268" s="62"/>
      <c r="EY268" s="62"/>
      <c r="EZ268" s="62"/>
      <c r="FA268" s="62"/>
      <c r="FB268" s="62"/>
      <c r="FC268" s="62"/>
      <c r="FD268" s="62"/>
      <c r="FE268" s="62"/>
      <c r="FF268" s="62"/>
      <c r="FG268" s="62"/>
      <c r="FH268" s="62"/>
      <c r="FI268" s="62"/>
      <c r="FJ268" s="62"/>
      <c r="FK268" s="62"/>
      <c r="FL268" s="62"/>
      <c r="FM268" s="62"/>
      <c r="FN268" s="62"/>
      <c r="FO268" s="62"/>
      <c r="FP268" s="62"/>
      <c r="FQ268" s="62"/>
      <c r="FR268" s="62"/>
      <c r="FS268" s="62"/>
      <c r="FT268" s="62"/>
      <c r="FU268" s="62"/>
      <c r="FV268" s="62"/>
      <c r="FW268" s="62"/>
      <c r="FX268" s="62"/>
      <c r="FY268" s="62"/>
      <c r="FZ268" s="62"/>
      <c r="GA268" s="62"/>
      <c r="GB268" s="62"/>
      <c r="GC268" s="62"/>
      <c r="GD268" s="62"/>
      <c r="GE268" s="62"/>
      <c r="GF268" s="62"/>
      <c r="GG268" s="62"/>
      <c r="GH268" s="62"/>
      <c r="GI268" s="62"/>
      <c r="GJ268" s="62"/>
      <c r="GK268" s="62"/>
    </row>
    <row r="269" spans="1:193" s="63" customFormat="1" ht="15.75" x14ac:dyDescent="0.25">
      <c r="A269" s="16"/>
      <c r="C269" s="24"/>
      <c r="D269" s="97"/>
      <c r="E269" s="52"/>
      <c r="F269" s="51"/>
      <c r="G269" s="52"/>
      <c r="H269" s="51"/>
      <c r="I269" s="51"/>
      <c r="J269" s="16"/>
      <c r="K269" s="16"/>
      <c r="L269" s="15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  <c r="DT269" s="62"/>
      <c r="DU269" s="62"/>
      <c r="DV269" s="62"/>
      <c r="DW269" s="62"/>
      <c r="DX269" s="62"/>
      <c r="DY269" s="62"/>
      <c r="DZ269" s="62"/>
      <c r="EA269" s="62"/>
      <c r="EB269" s="62"/>
      <c r="EC269" s="62"/>
      <c r="ED269" s="62"/>
      <c r="EE269" s="62"/>
      <c r="EF269" s="62"/>
      <c r="EG269" s="62"/>
      <c r="EH269" s="62"/>
      <c r="EI269" s="62"/>
      <c r="EJ269" s="62"/>
      <c r="EK269" s="62"/>
      <c r="EL269" s="62"/>
      <c r="EM269" s="62"/>
      <c r="EN269" s="62"/>
      <c r="EO269" s="62"/>
      <c r="EP269" s="62"/>
      <c r="EQ269" s="62"/>
      <c r="ER269" s="62"/>
      <c r="ES269" s="62"/>
      <c r="ET269" s="62"/>
      <c r="EU269" s="62"/>
      <c r="EV269" s="62"/>
      <c r="EW269" s="62"/>
      <c r="EX269" s="62"/>
      <c r="EY269" s="62"/>
      <c r="EZ269" s="62"/>
      <c r="FA269" s="62"/>
      <c r="FB269" s="62"/>
      <c r="FC269" s="62"/>
      <c r="FD269" s="62"/>
      <c r="FE269" s="62"/>
      <c r="FF269" s="62"/>
      <c r="FG269" s="62"/>
      <c r="FH269" s="62"/>
      <c r="FI269" s="62"/>
      <c r="FJ269" s="62"/>
      <c r="FK269" s="62"/>
      <c r="FL269" s="62"/>
      <c r="FM269" s="62"/>
      <c r="FN269" s="62"/>
      <c r="FO269" s="62"/>
      <c r="FP269" s="62"/>
      <c r="FQ269" s="62"/>
      <c r="FR269" s="62"/>
      <c r="FS269" s="62"/>
      <c r="FT269" s="62"/>
      <c r="FU269" s="62"/>
      <c r="FV269" s="62"/>
      <c r="FW269" s="62"/>
      <c r="FX269" s="62"/>
      <c r="FY269" s="62"/>
      <c r="FZ269" s="62"/>
      <c r="GA269" s="62"/>
      <c r="GB269" s="62"/>
      <c r="GC269" s="62"/>
      <c r="GD269" s="62"/>
      <c r="GE269" s="62"/>
      <c r="GF269" s="62"/>
      <c r="GG269" s="62"/>
      <c r="GH269" s="62"/>
      <c r="GI269" s="62"/>
      <c r="GJ269" s="62"/>
      <c r="GK269" s="62"/>
    </row>
    <row r="270" spans="1:193" s="63" customFormat="1" ht="15.75" x14ac:dyDescent="0.25">
      <c r="A270" s="16">
        <v>39</v>
      </c>
      <c r="B270" s="48" t="s">
        <v>1739</v>
      </c>
      <c r="C270" s="24" t="s">
        <v>1740</v>
      </c>
      <c r="D270" s="16" t="s">
        <v>1741</v>
      </c>
      <c r="E270" s="52">
        <v>7000</v>
      </c>
      <c r="F270" s="51">
        <v>7000</v>
      </c>
      <c r="G270" s="52">
        <v>7000</v>
      </c>
      <c r="H270" s="51">
        <v>7000</v>
      </c>
      <c r="I270" s="51">
        <v>7000</v>
      </c>
      <c r="J270" s="16" t="s">
        <v>1728</v>
      </c>
      <c r="K270" s="24" t="s">
        <v>1742</v>
      </c>
      <c r="L270" s="16" t="s">
        <v>72</v>
      </c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  <c r="DT270" s="62"/>
      <c r="DU270" s="62"/>
      <c r="DV270" s="62"/>
      <c r="DW270" s="62"/>
      <c r="DX270" s="62"/>
      <c r="DY270" s="62"/>
      <c r="DZ270" s="62"/>
      <c r="EA270" s="62"/>
      <c r="EB270" s="62"/>
      <c r="EC270" s="62"/>
      <c r="ED270" s="62"/>
      <c r="EE270" s="62"/>
      <c r="EF270" s="62"/>
      <c r="EG270" s="62"/>
      <c r="EH270" s="62"/>
      <c r="EI270" s="62"/>
      <c r="EJ270" s="62"/>
      <c r="EK270" s="62"/>
      <c r="EL270" s="62"/>
      <c r="EM270" s="62"/>
      <c r="EN270" s="62"/>
      <c r="EO270" s="62"/>
      <c r="EP270" s="62"/>
      <c r="EQ270" s="62"/>
      <c r="ER270" s="62"/>
      <c r="ES270" s="62"/>
      <c r="ET270" s="62"/>
      <c r="EU270" s="62"/>
      <c r="EV270" s="62"/>
      <c r="EW270" s="62"/>
      <c r="EX270" s="62"/>
      <c r="EY270" s="62"/>
      <c r="EZ270" s="62"/>
      <c r="FA270" s="62"/>
      <c r="FB270" s="62"/>
      <c r="FC270" s="62"/>
      <c r="FD270" s="62"/>
      <c r="FE270" s="62"/>
      <c r="FF270" s="62"/>
      <c r="FG270" s="62"/>
      <c r="FH270" s="62"/>
      <c r="FI270" s="62"/>
      <c r="FJ270" s="62"/>
      <c r="FK270" s="62"/>
      <c r="FL270" s="62"/>
      <c r="FM270" s="62"/>
      <c r="FN270" s="62"/>
      <c r="FO270" s="62"/>
      <c r="FP270" s="62"/>
      <c r="FQ270" s="62"/>
      <c r="FR270" s="62"/>
      <c r="FS270" s="62"/>
      <c r="FT270" s="62"/>
      <c r="FU270" s="62"/>
      <c r="FV270" s="62"/>
      <c r="FW270" s="62"/>
      <c r="FX270" s="62"/>
      <c r="FY270" s="62"/>
      <c r="FZ270" s="62"/>
      <c r="GA270" s="62"/>
      <c r="GB270" s="62"/>
      <c r="GC270" s="62"/>
      <c r="GD270" s="62"/>
      <c r="GE270" s="62"/>
      <c r="GF270" s="62"/>
      <c r="GG270" s="62"/>
      <c r="GH270" s="62"/>
      <c r="GI270" s="62"/>
      <c r="GJ270" s="62"/>
      <c r="GK270" s="62"/>
    </row>
    <row r="271" spans="1:193" s="63" customFormat="1" ht="15.75" x14ac:dyDescent="0.25">
      <c r="A271" s="16"/>
      <c r="B271" s="48" t="s">
        <v>1782</v>
      </c>
      <c r="C271" s="24" t="s">
        <v>1744</v>
      </c>
      <c r="D271" s="16"/>
      <c r="E271" s="25"/>
      <c r="F271" s="16"/>
      <c r="G271" s="25"/>
      <c r="H271" s="16"/>
      <c r="I271" s="16"/>
      <c r="J271" s="16" t="s">
        <v>1745</v>
      </c>
      <c r="K271" s="24" t="s">
        <v>1744</v>
      </c>
      <c r="L271" s="16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  <c r="DT271" s="62"/>
      <c r="DU271" s="62"/>
      <c r="DV271" s="62"/>
      <c r="DW271" s="62"/>
      <c r="DX271" s="62"/>
      <c r="DY271" s="62"/>
      <c r="DZ271" s="62"/>
      <c r="EA271" s="62"/>
      <c r="EB271" s="62"/>
      <c r="EC271" s="62"/>
      <c r="ED271" s="62"/>
      <c r="EE271" s="62"/>
      <c r="EF271" s="62"/>
      <c r="EG271" s="62"/>
      <c r="EH271" s="62"/>
      <c r="EI271" s="62"/>
      <c r="EJ271" s="62"/>
      <c r="EK271" s="62"/>
      <c r="EL271" s="62"/>
      <c r="EM271" s="62"/>
      <c r="EN271" s="62"/>
      <c r="EO271" s="62"/>
      <c r="EP271" s="62"/>
      <c r="EQ271" s="62"/>
      <c r="ER271" s="62"/>
      <c r="ES271" s="62"/>
      <c r="ET271" s="62"/>
      <c r="EU271" s="62"/>
      <c r="EV271" s="62"/>
      <c r="EW271" s="62"/>
      <c r="EX271" s="62"/>
      <c r="EY271" s="62"/>
      <c r="EZ271" s="62"/>
      <c r="FA271" s="62"/>
      <c r="FB271" s="62"/>
      <c r="FC271" s="62"/>
      <c r="FD271" s="62"/>
      <c r="FE271" s="62"/>
      <c r="FF271" s="62"/>
      <c r="FG271" s="62"/>
      <c r="FH271" s="62"/>
      <c r="FI271" s="62"/>
      <c r="FJ271" s="62"/>
      <c r="FK271" s="62"/>
      <c r="FL271" s="62"/>
      <c r="FM271" s="62"/>
      <c r="FN271" s="62"/>
      <c r="FO271" s="62"/>
      <c r="FP271" s="62"/>
      <c r="FQ271" s="62"/>
      <c r="FR271" s="62"/>
      <c r="FS271" s="62"/>
      <c r="FT271" s="62"/>
      <c r="FU271" s="62"/>
      <c r="FV271" s="62"/>
      <c r="FW271" s="62"/>
      <c r="FX271" s="62"/>
      <c r="FY271" s="62"/>
      <c r="FZ271" s="62"/>
      <c r="GA271" s="62"/>
      <c r="GB271" s="62"/>
      <c r="GC271" s="62"/>
      <c r="GD271" s="62"/>
      <c r="GE271" s="62"/>
      <c r="GF271" s="62"/>
      <c r="GG271" s="62"/>
      <c r="GH271" s="62"/>
      <c r="GI271" s="62"/>
      <c r="GJ271" s="62"/>
      <c r="GK271" s="62"/>
    </row>
    <row r="272" spans="1:193" s="63" customFormat="1" ht="15.75" x14ac:dyDescent="0.25">
      <c r="A272" s="16"/>
      <c r="B272" s="16"/>
      <c r="C272" s="24" t="s">
        <v>1746</v>
      </c>
      <c r="D272" s="16"/>
      <c r="E272" s="25"/>
      <c r="F272" s="16"/>
      <c r="G272" s="25"/>
      <c r="H272" s="16"/>
      <c r="I272" s="24"/>
      <c r="J272" s="24" t="s">
        <v>1736</v>
      </c>
      <c r="K272" s="24" t="s">
        <v>1746</v>
      </c>
      <c r="L272" s="16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  <c r="DT272" s="62"/>
      <c r="DU272" s="62"/>
      <c r="DV272" s="62"/>
      <c r="DW272" s="62"/>
      <c r="DX272" s="62"/>
      <c r="DY272" s="62"/>
      <c r="DZ272" s="62"/>
      <c r="EA272" s="62"/>
      <c r="EB272" s="62"/>
      <c r="EC272" s="62"/>
      <c r="ED272" s="62"/>
      <c r="EE272" s="62"/>
      <c r="EF272" s="62"/>
      <c r="EG272" s="62"/>
      <c r="EH272" s="62"/>
      <c r="EI272" s="62"/>
      <c r="EJ272" s="62"/>
      <c r="EK272" s="62"/>
      <c r="EL272" s="62"/>
      <c r="EM272" s="62"/>
      <c r="EN272" s="62"/>
      <c r="EO272" s="62"/>
      <c r="EP272" s="62"/>
      <c r="EQ272" s="62"/>
      <c r="ER272" s="62"/>
      <c r="ES272" s="62"/>
      <c r="ET272" s="62"/>
      <c r="EU272" s="62"/>
      <c r="EV272" s="62"/>
      <c r="EW272" s="62"/>
      <c r="EX272" s="62"/>
      <c r="EY272" s="62"/>
      <c r="EZ272" s="62"/>
      <c r="FA272" s="62"/>
      <c r="FB272" s="62"/>
      <c r="FC272" s="62"/>
      <c r="FD272" s="62"/>
      <c r="FE272" s="62"/>
      <c r="FF272" s="62"/>
      <c r="FG272" s="62"/>
      <c r="FH272" s="62"/>
      <c r="FI272" s="62"/>
      <c r="FJ272" s="62"/>
      <c r="FK272" s="62"/>
      <c r="FL272" s="62"/>
      <c r="FM272" s="62"/>
      <c r="FN272" s="62"/>
      <c r="FO272" s="62"/>
      <c r="FP272" s="62"/>
      <c r="FQ272" s="62"/>
      <c r="FR272" s="62"/>
      <c r="FS272" s="62"/>
      <c r="FT272" s="62"/>
      <c r="FU272" s="62"/>
      <c r="FV272" s="62"/>
      <c r="FW272" s="62"/>
      <c r="FX272" s="62"/>
      <c r="FY272" s="62"/>
      <c r="FZ272" s="62"/>
      <c r="GA272" s="62"/>
      <c r="GB272" s="62"/>
      <c r="GC272" s="62"/>
      <c r="GD272" s="62"/>
      <c r="GE272" s="62"/>
      <c r="GF272" s="62"/>
      <c r="GG272" s="62"/>
      <c r="GH272" s="62"/>
      <c r="GI272" s="62"/>
      <c r="GJ272" s="62"/>
      <c r="GK272" s="62"/>
    </row>
    <row r="273" spans="1:193" s="63" customFormat="1" ht="15.75" x14ac:dyDescent="0.25">
      <c r="A273" s="16"/>
      <c r="B273" s="16"/>
      <c r="C273" s="24"/>
      <c r="D273" s="16"/>
      <c r="E273" s="25"/>
      <c r="F273" s="16"/>
      <c r="G273" s="25"/>
      <c r="H273" s="16"/>
      <c r="I273" s="24"/>
      <c r="J273" s="24"/>
      <c r="K273" s="24"/>
      <c r="L273" s="16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  <c r="DT273" s="62"/>
      <c r="DU273" s="62"/>
      <c r="DV273" s="62"/>
      <c r="DW273" s="62"/>
      <c r="DX273" s="62"/>
      <c r="DY273" s="62"/>
      <c r="DZ273" s="62"/>
      <c r="EA273" s="62"/>
      <c r="EB273" s="62"/>
      <c r="EC273" s="62"/>
      <c r="ED273" s="62"/>
      <c r="EE273" s="62"/>
      <c r="EF273" s="62"/>
      <c r="EG273" s="62"/>
      <c r="EH273" s="62"/>
      <c r="EI273" s="62"/>
      <c r="EJ273" s="62"/>
      <c r="EK273" s="62"/>
      <c r="EL273" s="62"/>
      <c r="EM273" s="62"/>
      <c r="EN273" s="62"/>
      <c r="EO273" s="62"/>
      <c r="EP273" s="62"/>
      <c r="EQ273" s="62"/>
      <c r="ER273" s="62"/>
      <c r="ES273" s="62"/>
      <c r="ET273" s="62"/>
      <c r="EU273" s="62"/>
      <c r="EV273" s="62"/>
      <c r="EW273" s="62"/>
      <c r="EX273" s="62"/>
      <c r="EY273" s="62"/>
      <c r="EZ273" s="62"/>
      <c r="FA273" s="62"/>
      <c r="FB273" s="62"/>
      <c r="FC273" s="62"/>
      <c r="FD273" s="62"/>
      <c r="FE273" s="62"/>
      <c r="FF273" s="62"/>
      <c r="FG273" s="62"/>
      <c r="FH273" s="62"/>
      <c r="FI273" s="62"/>
      <c r="FJ273" s="62"/>
      <c r="FK273" s="62"/>
      <c r="FL273" s="62"/>
      <c r="FM273" s="62"/>
      <c r="FN273" s="62"/>
      <c r="FO273" s="62"/>
      <c r="FP273" s="62"/>
      <c r="FQ273" s="62"/>
      <c r="FR273" s="62"/>
      <c r="FS273" s="62"/>
      <c r="FT273" s="62"/>
      <c r="FU273" s="62"/>
      <c r="FV273" s="62"/>
      <c r="FW273" s="62"/>
      <c r="FX273" s="62"/>
      <c r="FY273" s="62"/>
      <c r="FZ273" s="62"/>
      <c r="GA273" s="62"/>
      <c r="GB273" s="62"/>
      <c r="GC273" s="62"/>
      <c r="GD273" s="62"/>
      <c r="GE273" s="62"/>
      <c r="GF273" s="62"/>
      <c r="GG273" s="62"/>
      <c r="GH273" s="62"/>
      <c r="GI273" s="62"/>
      <c r="GJ273" s="62"/>
      <c r="GK273" s="62"/>
    </row>
    <row r="274" spans="1:193" s="63" customFormat="1" ht="15.75" x14ac:dyDescent="0.25">
      <c r="A274" s="16">
        <v>40</v>
      </c>
      <c r="B274" s="48" t="s">
        <v>1747</v>
      </c>
      <c r="C274" s="24" t="s">
        <v>1748</v>
      </c>
      <c r="D274" s="97" t="s">
        <v>1749</v>
      </c>
      <c r="E274" s="71">
        <v>7000</v>
      </c>
      <c r="F274" s="68">
        <v>7000</v>
      </c>
      <c r="G274" s="71">
        <v>7000</v>
      </c>
      <c r="H274" s="68">
        <v>7000</v>
      </c>
      <c r="I274" s="150">
        <v>7000</v>
      </c>
      <c r="J274" s="24" t="s">
        <v>1750</v>
      </c>
      <c r="K274" s="24" t="s">
        <v>1751</v>
      </c>
      <c r="L274" s="16" t="s">
        <v>72</v>
      </c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  <c r="DT274" s="62"/>
      <c r="DU274" s="62"/>
      <c r="DV274" s="62"/>
      <c r="DW274" s="62"/>
      <c r="DX274" s="62"/>
      <c r="DY274" s="62"/>
      <c r="DZ274" s="62"/>
      <c r="EA274" s="62"/>
      <c r="EB274" s="62"/>
      <c r="EC274" s="62"/>
      <c r="ED274" s="62"/>
      <c r="EE274" s="62"/>
      <c r="EF274" s="62"/>
      <c r="EG274" s="62"/>
      <c r="EH274" s="62"/>
      <c r="EI274" s="62"/>
      <c r="EJ274" s="62"/>
      <c r="EK274" s="62"/>
      <c r="EL274" s="62"/>
      <c r="EM274" s="62"/>
      <c r="EN274" s="62"/>
      <c r="EO274" s="62"/>
      <c r="EP274" s="62"/>
      <c r="EQ274" s="62"/>
      <c r="ER274" s="62"/>
      <c r="ES274" s="62"/>
      <c r="ET274" s="62"/>
      <c r="EU274" s="62"/>
      <c r="EV274" s="62"/>
      <c r="EW274" s="62"/>
      <c r="EX274" s="62"/>
      <c r="EY274" s="62"/>
      <c r="EZ274" s="62"/>
      <c r="FA274" s="62"/>
      <c r="FB274" s="62"/>
      <c r="FC274" s="62"/>
      <c r="FD274" s="62"/>
      <c r="FE274" s="62"/>
      <c r="FF274" s="62"/>
      <c r="FG274" s="62"/>
      <c r="FH274" s="62"/>
      <c r="FI274" s="62"/>
      <c r="FJ274" s="62"/>
      <c r="FK274" s="62"/>
      <c r="FL274" s="62"/>
      <c r="FM274" s="62"/>
      <c r="FN274" s="62"/>
      <c r="FO274" s="62"/>
      <c r="FP274" s="62"/>
      <c r="FQ274" s="62"/>
      <c r="FR274" s="62"/>
      <c r="FS274" s="62"/>
      <c r="FT274" s="62"/>
      <c r="FU274" s="62"/>
      <c r="FV274" s="62"/>
      <c r="FW274" s="62"/>
      <c r="FX274" s="62"/>
      <c r="FY274" s="62"/>
      <c r="FZ274" s="62"/>
      <c r="GA274" s="62"/>
      <c r="GB274" s="62"/>
      <c r="GC274" s="62"/>
      <c r="GD274" s="62"/>
      <c r="GE274" s="62"/>
      <c r="GF274" s="62"/>
      <c r="GG274" s="62"/>
      <c r="GH274" s="62"/>
      <c r="GI274" s="62"/>
      <c r="GJ274" s="62"/>
      <c r="GK274" s="62"/>
    </row>
    <row r="275" spans="1:193" s="63" customFormat="1" ht="15.75" x14ac:dyDescent="0.25">
      <c r="A275" s="16"/>
      <c r="B275" s="48" t="s">
        <v>1894</v>
      </c>
      <c r="C275" s="24" t="s">
        <v>1752</v>
      </c>
      <c r="D275" s="16"/>
      <c r="E275" s="52"/>
      <c r="F275" s="51"/>
      <c r="G275" s="52"/>
      <c r="H275" s="51"/>
      <c r="I275" s="51"/>
      <c r="J275" s="16" t="s">
        <v>1753</v>
      </c>
      <c r="K275" s="24" t="s">
        <v>1754</v>
      </c>
      <c r="L275" s="16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  <c r="DT275" s="62"/>
      <c r="DU275" s="62"/>
      <c r="DV275" s="62"/>
      <c r="DW275" s="62"/>
      <c r="DX275" s="62"/>
      <c r="DY275" s="62"/>
      <c r="DZ275" s="62"/>
      <c r="EA275" s="62"/>
      <c r="EB275" s="62"/>
      <c r="EC275" s="62"/>
      <c r="ED275" s="62"/>
      <c r="EE275" s="62"/>
      <c r="EF275" s="62"/>
      <c r="EG275" s="62"/>
      <c r="EH275" s="62"/>
      <c r="EI275" s="62"/>
      <c r="EJ275" s="62"/>
      <c r="EK275" s="62"/>
      <c r="EL275" s="62"/>
      <c r="EM275" s="62"/>
      <c r="EN275" s="62"/>
      <c r="EO275" s="62"/>
      <c r="EP275" s="62"/>
      <c r="EQ275" s="62"/>
      <c r="ER275" s="62"/>
      <c r="ES275" s="62"/>
      <c r="ET275" s="62"/>
      <c r="EU275" s="62"/>
      <c r="EV275" s="62"/>
      <c r="EW275" s="62"/>
      <c r="EX275" s="62"/>
      <c r="EY275" s="62"/>
      <c r="EZ275" s="62"/>
      <c r="FA275" s="62"/>
      <c r="FB275" s="62"/>
      <c r="FC275" s="62"/>
      <c r="FD275" s="62"/>
      <c r="FE275" s="62"/>
      <c r="FF275" s="62"/>
      <c r="FG275" s="62"/>
      <c r="FH275" s="62"/>
      <c r="FI275" s="62"/>
      <c r="FJ275" s="62"/>
      <c r="FK275" s="62"/>
      <c r="FL275" s="62"/>
      <c r="FM275" s="62"/>
      <c r="FN275" s="62"/>
      <c r="FO275" s="62"/>
      <c r="FP275" s="62"/>
      <c r="FQ275" s="62"/>
      <c r="FR275" s="62"/>
      <c r="FS275" s="62"/>
      <c r="FT275" s="62"/>
      <c r="FU275" s="62"/>
      <c r="FV275" s="62"/>
      <c r="FW275" s="62"/>
      <c r="FX275" s="62"/>
      <c r="FY275" s="62"/>
      <c r="FZ275" s="62"/>
      <c r="GA275" s="62"/>
      <c r="GB275" s="62"/>
      <c r="GC275" s="62"/>
      <c r="GD275" s="62"/>
      <c r="GE275" s="62"/>
      <c r="GF275" s="62"/>
      <c r="GG275" s="62"/>
      <c r="GH275" s="62"/>
      <c r="GI275" s="62"/>
      <c r="GJ275" s="62"/>
      <c r="GK275" s="62"/>
    </row>
    <row r="276" spans="1:193" s="63" customFormat="1" ht="15.75" x14ac:dyDescent="0.25">
      <c r="A276" s="16"/>
      <c r="B276" s="97" t="s">
        <v>1880</v>
      </c>
      <c r="C276" s="24"/>
      <c r="D276" s="16"/>
      <c r="E276" s="25"/>
      <c r="F276" s="16"/>
      <c r="G276" s="25"/>
      <c r="H276" s="16"/>
      <c r="I276" s="16"/>
      <c r="J276" s="16" t="s">
        <v>1755</v>
      </c>
      <c r="K276" s="16"/>
      <c r="L276" s="15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  <c r="DT276" s="62"/>
      <c r="DU276" s="62"/>
      <c r="DV276" s="62"/>
      <c r="DW276" s="62"/>
      <c r="DX276" s="62"/>
      <c r="DY276" s="62"/>
      <c r="DZ276" s="62"/>
      <c r="EA276" s="62"/>
      <c r="EB276" s="62"/>
      <c r="EC276" s="62"/>
      <c r="ED276" s="62"/>
      <c r="EE276" s="62"/>
      <c r="EF276" s="62"/>
      <c r="EG276" s="62"/>
      <c r="EH276" s="62"/>
      <c r="EI276" s="62"/>
      <c r="EJ276" s="62"/>
      <c r="EK276" s="62"/>
      <c r="EL276" s="62"/>
      <c r="EM276" s="62"/>
      <c r="EN276" s="62"/>
      <c r="EO276" s="62"/>
      <c r="EP276" s="62"/>
      <c r="EQ276" s="62"/>
      <c r="ER276" s="62"/>
      <c r="ES276" s="62"/>
      <c r="ET276" s="62"/>
      <c r="EU276" s="62"/>
      <c r="EV276" s="62"/>
      <c r="EW276" s="62"/>
      <c r="EX276" s="62"/>
      <c r="EY276" s="62"/>
      <c r="EZ276" s="62"/>
      <c r="FA276" s="62"/>
      <c r="FB276" s="62"/>
      <c r="FC276" s="62"/>
      <c r="FD276" s="62"/>
      <c r="FE276" s="62"/>
      <c r="FF276" s="62"/>
      <c r="FG276" s="62"/>
      <c r="FH276" s="62"/>
      <c r="FI276" s="62"/>
      <c r="FJ276" s="62"/>
      <c r="FK276" s="62"/>
      <c r="FL276" s="62"/>
      <c r="FM276" s="62"/>
      <c r="FN276" s="62"/>
      <c r="FO276" s="62"/>
      <c r="FP276" s="62"/>
      <c r="FQ276" s="62"/>
      <c r="FR276" s="62"/>
      <c r="FS276" s="62"/>
      <c r="FT276" s="62"/>
      <c r="FU276" s="62"/>
      <c r="FV276" s="62"/>
      <c r="FW276" s="62"/>
      <c r="FX276" s="62"/>
      <c r="FY276" s="62"/>
      <c r="FZ276" s="62"/>
      <c r="GA276" s="62"/>
      <c r="GB276" s="62"/>
      <c r="GC276" s="62"/>
      <c r="GD276" s="62"/>
      <c r="GE276" s="62"/>
      <c r="GF276" s="62"/>
      <c r="GG276" s="62"/>
      <c r="GH276" s="62"/>
      <c r="GI276" s="62"/>
      <c r="GJ276" s="62"/>
      <c r="GK276" s="62"/>
    </row>
    <row r="277" spans="1:193" s="63" customFormat="1" ht="15.75" x14ac:dyDescent="0.25">
      <c r="A277" s="16"/>
      <c r="B277" s="48" t="s">
        <v>1901</v>
      </c>
      <c r="C277" s="24"/>
      <c r="D277" s="16"/>
      <c r="E277" s="39"/>
      <c r="F277" s="18"/>
      <c r="G277" s="54"/>
      <c r="H277" s="18"/>
      <c r="I277" s="18"/>
      <c r="J277" s="24"/>
      <c r="K277" s="16"/>
      <c r="L277" s="15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  <c r="DT277" s="62"/>
      <c r="DU277" s="62"/>
      <c r="DV277" s="62"/>
      <c r="DW277" s="62"/>
      <c r="DX277" s="62"/>
      <c r="DY277" s="62"/>
      <c r="DZ277" s="62"/>
      <c r="EA277" s="62"/>
      <c r="EB277" s="62"/>
      <c r="EC277" s="62"/>
      <c r="ED277" s="62"/>
      <c r="EE277" s="62"/>
      <c r="EF277" s="62"/>
      <c r="EG277" s="62"/>
      <c r="EH277" s="62"/>
      <c r="EI277" s="62"/>
      <c r="EJ277" s="62"/>
      <c r="EK277" s="62"/>
      <c r="EL277" s="62"/>
      <c r="EM277" s="62"/>
      <c r="EN277" s="62"/>
      <c r="EO277" s="62"/>
      <c r="EP277" s="62"/>
      <c r="EQ277" s="62"/>
      <c r="ER277" s="62"/>
      <c r="ES277" s="62"/>
      <c r="ET277" s="62"/>
      <c r="EU277" s="62"/>
      <c r="EV277" s="62"/>
      <c r="EW277" s="62"/>
      <c r="EX277" s="62"/>
      <c r="EY277" s="62"/>
      <c r="EZ277" s="62"/>
      <c r="FA277" s="62"/>
      <c r="FB277" s="62"/>
      <c r="FC277" s="62"/>
      <c r="FD277" s="62"/>
      <c r="FE277" s="62"/>
      <c r="FF277" s="62"/>
      <c r="FG277" s="62"/>
      <c r="FH277" s="62"/>
      <c r="FI277" s="62"/>
      <c r="FJ277" s="62"/>
      <c r="FK277" s="62"/>
      <c r="FL277" s="62"/>
      <c r="FM277" s="62"/>
      <c r="FN277" s="62"/>
      <c r="FO277" s="62"/>
      <c r="FP277" s="62"/>
      <c r="FQ277" s="62"/>
      <c r="FR277" s="62"/>
      <c r="FS277" s="62"/>
      <c r="FT277" s="62"/>
      <c r="FU277" s="62"/>
      <c r="FV277" s="62"/>
      <c r="FW277" s="62"/>
      <c r="FX277" s="62"/>
      <c r="FY277" s="62"/>
      <c r="FZ277" s="62"/>
      <c r="GA277" s="62"/>
      <c r="GB277" s="62"/>
      <c r="GC277" s="62"/>
      <c r="GD277" s="62"/>
      <c r="GE277" s="62"/>
      <c r="GF277" s="62"/>
      <c r="GG277" s="62"/>
      <c r="GH277" s="62"/>
      <c r="GI277" s="62"/>
      <c r="GJ277" s="62"/>
      <c r="GK277" s="62"/>
    </row>
    <row r="278" spans="1:193" s="63" customFormat="1" ht="15.75" x14ac:dyDescent="0.25">
      <c r="A278" s="18"/>
      <c r="B278" s="35"/>
      <c r="C278" s="39"/>
      <c r="D278" s="18"/>
      <c r="E278" s="55">
        <f>SUM(E249:E277)</f>
        <v>40000</v>
      </c>
      <c r="F278" s="65">
        <f>SUM(F249:F277)</f>
        <v>40000</v>
      </c>
      <c r="G278" s="55">
        <f>SUM(G249:G277)</f>
        <v>40000</v>
      </c>
      <c r="H278" s="65">
        <f>SUM(H249:H277)</f>
        <v>40000</v>
      </c>
      <c r="I278" s="58">
        <f>SUM(I249:I277)</f>
        <v>39500</v>
      </c>
      <c r="J278" s="39"/>
      <c r="K278" s="18"/>
      <c r="L278" s="17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  <c r="DT278" s="62"/>
      <c r="DU278" s="62"/>
      <c r="DV278" s="62"/>
      <c r="DW278" s="62"/>
      <c r="DX278" s="62"/>
      <c r="DY278" s="62"/>
      <c r="DZ278" s="62"/>
      <c r="EA278" s="62"/>
      <c r="EB278" s="62"/>
      <c r="EC278" s="62"/>
      <c r="ED278" s="62"/>
      <c r="EE278" s="62"/>
      <c r="EF278" s="62"/>
      <c r="EG278" s="62"/>
      <c r="EH278" s="62"/>
      <c r="EI278" s="62"/>
      <c r="EJ278" s="62"/>
      <c r="EK278" s="62"/>
      <c r="EL278" s="62"/>
      <c r="EM278" s="62"/>
      <c r="EN278" s="62"/>
      <c r="EO278" s="62"/>
      <c r="EP278" s="62"/>
      <c r="EQ278" s="62"/>
      <c r="ER278" s="62"/>
      <c r="ES278" s="62"/>
      <c r="ET278" s="62"/>
      <c r="EU278" s="62"/>
      <c r="EV278" s="62"/>
      <c r="EW278" s="62"/>
      <c r="EX278" s="62"/>
      <c r="EY278" s="62"/>
      <c r="EZ278" s="62"/>
      <c r="FA278" s="62"/>
      <c r="FB278" s="62"/>
      <c r="FC278" s="62"/>
      <c r="FD278" s="62"/>
      <c r="FE278" s="62"/>
      <c r="FF278" s="62"/>
      <c r="FG278" s="62"/>
      <c r="FH278" s="62"/>
      <c r="FI278" s="62"/>
      <c r="FJ278" s="62"/>
      <c r="FK278" s="62"/>
      <c r="FL278" s="62"/>
      <c r="FM278" s="62"/>
      <c r="FN278" s="62"/>
      <c r="FO278" s="62"/>
      <c r="FP278" s="62"/>
      <c r="FQ278" s="62"/>
      <c r="FR278" s="62"/>
      <c r="FS278" s="62"/>
      <c r="FT278" s="62"/>
      <c r="FU278" s="62"/>
      <c r="FV278" s="62"/>
      <c r="FW278" s="62"/>
      <c r="FX278" s="62"/>
      <c r="FY278" s="62"/>
      <c r="FZ278" s="62"/>
      <c r="GA278" s="62"/>
      <c r="GB278" s="62"/>
      <c r="GC278" s="62"/>
      <c r="GD278" s="62"/>
      <c r="GE278" s="62"/>
      <c r="GF278" s="62"/>
      <c r="GG278" s="62"/>
      <c r="GH278" s="62"/>
      <c r="GI278" s="62"/>
      <c r="GJ278" s="62"/>
      <c r="GK278" s="62"/>
    </row>
    <row r="279" spans="1:193" s="63" customFormat="1" ht="15.75" x14ac:dyDescent="0.25">
      <c r="A279" s="25"/>
      <c r="B279" s="49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  <c r="DT279" s="62"/>
      <c r="DU279" s="62"/>
      <c r="DV279" s="62"/>
      <c r="DW279" s="62"/>
      <c r="DX279" s="62"/>
      <c r="DY279" s="62"/>
      <c r="DZ279" s="62"/>
      <c r="EA279" s="62"/>
      <c r="EB279" s="62"/>
      <c r="EC279" s="62"/>
      <c r="ED279" s="62"/>
      <c r="EE279" s="62"/>
      <c r="EF279" s="62"/>
      <c r="EG279" s="62"/>
      <c r="EH279" s="62"/>
      <c r="EI279" s="62"/>
      <c r="EJ279" s="62"/>
      <c r="EK279" s="62"/>
      <c r="EL279" s="62"/>
      <c r="EM279" s="62"/>
      <c r="EN279" s="62"/>
      <c r="EO279" s="62"/>
      <c r="EP279" s="62"/>
      <c r="EQ279" s="62"/>
      <c r="ER279" s="62"/>
      <c r="ES279" s="62"/>
      <c r="ET279" s="62"/>
      <c r="EU279" s="62"/>
      <c r="EV279" s="62"/>
      <c r="EW279" s="62"/>
      <c r="EX279" s="62"/>
      <c r="EY279" s="62"/>
      <c r="EZ279" s="62"/>
      <c r="FA279" s="62"/>
      <c r="FB279" s="62"/>
      <c r="FC279" s="62"/>
      <c r="FD279" s="62"/>
      <c r="FE279" s="62"/>
      <c r="FF279" s="62"/>
      <c r="FG279" s="62"/>
      <c r="FH279" s="62"/>
      <c r="FI279" s="62"/>
      <c r="FJ279" s="62"/>
      <c r="FK279" s="62"/>
      <c r="FL279" s="62"/>
      <c r="FM279" s="62"/>
      <c r="FN279" s="62"/>
      <c r="FO279" s="62"/>
      <c r="FP279" s="62"/>
      <c r="FQ279" s="62"/>
      <c r="FR279" s="62"/>
      <c r="FS279" s="62"/>
      <c r="FT279" s="62"/>
      <c r="FU279" s="62"/>
      <c r="FV279" s="62"/>
      <c r="FW279" s="62"/>
      <c r="FX279" s="62"/>
      <c r="FY279" s="62"/>
      <c r="FZ279" s="62"/>
      <c r="GA279" s="62"/>
      <c r="GB279" s="62"/>
      <c r="GC279" s="62"/>
      <c r="GD279" s="62"/>
      <c r="GE279" s="62"/>
      <c r="GF279" s="62"/>
      <c r="GG279" s="62"/>
      <c r="GH279" s="62"/>
      <c r="GI279" s="62"/>
      <c r="GJ279" s="62"/>
      <c r="GK279" s="62"/>
    </row>
    <row r="280" spans="1:193" s="63" customFormat="1" ht="15.75" x14ac:dyDescent="0.25">
      <c r="A280" s="54"/>
      <c r="B280" s="49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  <c r="DT280" s="62"/>
      <c r="DU280" s="62"/>
      <c r="DV280" s="62"/>
      <c r="DW280" s="62"/>
      <c r="DX280" s="62"/>
      <c r="DY280" s="62"/>
      <c r="DZ280" s="62"/>
      <c r="EA280" s="62"/>
      <c r="EB280" s="62"/>
      <c r="EC280" s="62"/>
      <c r="ED280" s="62"/>
      <c r="EE280" s="62"/>
      <c r="EF280" s="62"/>
      <c r="EG280" s="62"/>
      <c r="EH280" s="62"/>
      <c r="EI280" s="62"/>
      <c r="EJ280" s="62"/>
      <c r="EK280" s="62"/>
      <c r="EL280" s="62"/>
      <c r="EM280" s="62"/>
      <c r="EN280" s="62"/>
      <c r="EO280" s="62"/>
      <c r="EP280" s="62"/>
      <c r="EQ280" s="62"/>
      <c r="ER280" s="62"/>
      <c r="ES280" s="62"/>
      <c r="ET280" s="62"/>
      <c r="EU280" s="62"/>
      <c r="EV280" s="62"/>
      <c r="EW280" s="62"/>
      <c r="EX280" s="62"/>
      <c r="EY280" s="62"/>
      <c r="EZ280" s="62"/>
      <c r="FA280" s="62"/>
      <c r="FB280" s="62"/>
      <c r="FC280" s="62"/>
      <c r="FD280" s="62"/>
      <c r="FE280" s="62"/>
      <c r="FF280" s="62"/>
      <c r="FG280" s="62"/>
      <c r="FH280" s="62"/>
      <c r="FI280" s="62"/>
      <c r="FJ280" s="62"/>
      <c r="FK280" s="62"/>
      <c r="FL280" s="62"/>
      <c r="FM280" s="62"/>
      <c r="FN280" s="62"/>
      <c r="FO280" s="62"/>
      <c r="FP280" s="62"/>
      <c r="FQ280" s="62"/>
      <c r="FR280" s="62"/>
      <c r="FS280" s="62"/>
      <c r="FT280" s="62"/>
      <c r="FU280" s="62"/>
      <c r="FV280" s="62"/>
      <c r="FW280" s="62"/>
      <c r="FX280" s="62"/>
      <c r="FY280" s="62"/>
      <c r="FZ280" s="62"/>
      <c r="GA280" s="62"/>
      <c r="GB280" s="62"/>
      <c r="GC280" s="62"/>
      <c r="GD280" s="62"/>
      <c r="GE280" s="62"/>
      <c r="GF280" s="62"/>
      <c r="GG280" s="62"/>
      <c r="GH280" s="62"/>
      <c r="GI280" s="62"/>
      <c r="GJ280" s="62"/>
      <c r="GK280" s="62"/>
    </row>
    <row r="281" spans="1:193" ht="18.75" x14ac:dyDescent="0.3">
      <c r="A281" s="27" t="s">
        <v>693</v>
      </c>
      <c r="B281" s="28"/>
      <c r="C281" s="28"/>
      <c r="D281" s="28" t="s">
        <v>3</v>
      </c>
      <c r="E281" s="177" t="s">
        <v>539</v>
      </c>
      <c r="F281" s="178"/>
      <c r="G281" s="178"/>
      <c r="H281" s="178"/>
      <c r="I281" s="179"/>
      <c r="J281" s="29" t="s">
        <v>9</v>
      </c>
      <c r="K281" s="28" t="s">
        <v>5</v>
      </c>
      <c r="L281" s="30" t="s">
        <v>7</v>
      </c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</row>
    <row r="282" spans="1:193" ht="18.75" x14ac:dyDescent="0.3">
      <c r="A282" s="27" t="s">
        <v>694</v>
      </c>
      <c r="B282" s="31" t="s">
        <v>538</v>
      </c>
      <c r="C282" s="32" t="s">
        <v>2</v>
      </c>
      <c r="D282" s="31" t="s">
        <v>10</v>
      </c>
      <c r="E282" s="28">
        <v>2561</v>
      </c>
      <c r="F282" s="28">
        <v>2562</v>
      </c>
      <c r="G282" s="29">
        <v>2563</v>
      </c>
      <c r="H282" s="29">
        <v>2564</v>
      </c>
      <c r="I282" s="29">
        <v>2565</v>
      </c>
      <c r="J282" s="31" t="s">
        <v>417</v>
      </c>
      <c r="K282" s="31" t="s">
        <v>6</v>
      </c>
      <c r="L282" s="33" t="s">
        <v>8</v>
      </c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</row>
    <row r="283" spans="1:193" ht="18.75" x14ac:dyDescent="0.3">
      <c r="A283" s="34" t="s">
        <v>0</v>
      </c>
      <c r="B283" s="35"/>
      <c r="C283" s="36"/>
      <c r="D283" s="35"/>
      <c r="E283" s="37" t="s">
        <v>4</v>
      </c>
      <c r="F283" s="37" t="s">
        <v>4</v>
      </c>
      <c r="G283" s="38" t="s">
        <v>4</v>
      </c>
      <c r="H283" s="37" t="s">
        <v>4</v>
      </c>
      <c r="I283" s="37" t="s">
        <v>4</v>
      </c>
      <c r="J283" s="39"/>
      <c r="K283" s="35"/>
      <c r="L283" s="40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</row>
    <row r="284" spans="1:193" s="63" customFormat="1" ht="15.75" x14ac:dyDescent="0.25">
      <c r="A284" s="16">
        <v>41</v>
      </c>
      <c r="B284" s="48" t="s">
        <v>1725</v>
      </c>
      <c r="C284" s="24" t="s">
        <v>1726</v>
      </c>
      <c r="D284" s="16" t="s">
        <v>1727</v>
      </c>
      <c r="E284" s="52">
        <v>7000</v>
      </c>
      <c r="F284" s="51">
        <v>7000</v>
      </c>
      <c r="G284" s="52"/>
      <c r="H284" s="51"/>
      <c r="I284" s="51"/>
      <c r="J284" s="16" t="s">
        <v>1728</v>
      </c>
      <c r="K284" s="16" t="s">
        <v>1729</v>
      </c>
      <c r="L284" s="15" t="s">
        <v>72</v>
      </c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2"/>
      <c r="CO284" s="62"/>
      <c r="CP284" s="62"/>
      <c r="CQ284" s="62"/>
      <c r="CR284" s="62"/>
      <c r="CS284" s="62"/>
      <c r="CT284" s="62"/>
      <c r="CU284" s="62"/>
      <c r="CV284" s="62"/>
      <c r="CW284" s="62"/>
      <c r="CX284" s="62"/>
      <c r="CY284" s="62"/>
      <c r="CZ284" s="62"/>
      <c r="DA284" s="62"/>
      <c r="DB284" s="62"/>
      <c r="DC284" s="62"/>
      <c r="DD284" s="62"/>
      <c r="DE284" s="62"/>
      <c r="DF284" s="62"/>
      <c r="DG284" s="62"/>
      <c r="DH284" s="62"/>
      <c r="DI284" s="62"/>
      <c r="DJ284" s="62"/>
      <c r="DK284" s="62"/>
      <c r="DL284" s="62"/>
      <c r="DM284" s="62"/>
      <c r="DN284" s="62"/>
      <c r="DO284" s="62"/>
      <c r="DP284" s="62"/>
      <c r="DQ284" s="62"/>
      <c r="DR284" s="62"/>
      <c r="DS284" s="62"/>
      <c r="DT284" s="62"/>
      <c r="DU284" s="62"/>
      <c r="DV284" s="62"/>
      <c r="DW284" s="62"/>
      <c r="DX284" s="62"/>
      <c r="DY284" s="62"/>
      <c r="DZ284" s="62"/>
      <c r="EA284" s="62"/>
      <c r="EB284" s="62"/>
      <c r="EC284" s="62"/>
      <c r="ED284" s="62"/>
      <c r="EE284" s="62"/>
      <c r="EF284" s="62"/>
      <c r="EG284" s="62"/>
      <c r="EH284" s="62"/>
      <c r="EI284" s="62"/>
      <c r="EJ284" s="62"/>
      <c r="EK284" s="62"/>
      <c r="EL284" s="62"/>
      <c r="EM284" s="62"/>
      <c r="EN284" s="62"/>
      <c r="EO284" s="62"/>
      <c r="EP284" s="62"/>
      <c r="EQ284" s="62"/>
      <c r="ER284" s="62"/>
      <c r="ES284" s="62"/>
      <c r="ET284" s="62"/>
      <c r="EU284" s="62"/>
      <c r="EV284" s="62"/>
      <c r="EW284" s="62"/>
      <c r="EX284" s="62"/>
      <c r="EY284" s="62"/>
      <c r="EZ284" s="62"/>
      <c r="FA284" s="62"/>
      <c r="FB284" s="62"/>
      <c r="FC284" s="62"/>
      <c r="FD284" s="62"/>
      <c r="FE284" s="62"/>
      <c r="FF284" s="62"/>
      <c r="FG284" s="62"/>
      <c r="FH284" s="62"/>
      <c r="FI284" s="62"/>
      <c r="FJ284" s="62"/>
      <c r="FK284" s="62"/>
      <c r="FL284" s="62"/>
      <c r="FM284" s="62"/>
      <c r="FN284" s="62"/>
      <c r="FO284" s="62"/>
      <c r="FP284" s="62"/>
      <c r="FQ284" s="62"/>
      <c r="FR284" s="62"/>
      <c r="FS284" s="62"/>
      <c r="FT284" s="62"/>
      <c r="FU284" s="62"/>
      <c r="FV284" s="62"/>
      <c r="FW284" s="62"/>
      <c r="FX284" s="62"/>
      <c r="FY284" s="62"/>
      <c r="FZ284" s="62"/>
      <c r="GA284" s="62"/>
      <c r="GB284" s="62"/>
      <c r="GC284" s="62"/>
      <c r="GD284" s="62"/>
      <c r="GE284" s="62"/>
      <c r="GF284" s="62"/>
      <c r="GG284" s="62"/>
      <c r="GH284" s="62"/>
      <c r="GI284" s="62"/>
      <c r="GJ284" s="62"/>
      <c r="GK284" s="62"/>
    </row>
    <row r="285" spans="1:193" s="63" customFormat="1" ht="15.75" x14ac:dyDescent="0.25">
      <c r="A285" s="16"/>
      <c r="B285" s="48" t="s">
        <v>1730</v>
      </c>
      <c r="C285" s="24" t="s">
        <v>1731</v>
      </c>
      <c r="D285" s="16"/>
      <c r="E285" s="25"/>
      <c r="F285" s="16"/>
      <c r="G285" s="25"/>
      <c r="H285" s="16"/>
      <c r="I285" s="16"/>
      <c r="J285" s="16" t="s">
        <v>1732</v>
      </c>
      <c r="K285" s="16" t="s">
        <v>1733</v>
      </c>
      <c r="L285" s="15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  <c r="DT285" s="62"/>
      <c r="DU285" s="62"/>
      <c r="DV285" s="62"/>
      <c r="DW285" s="62"/>
      <c r="DX285" s="62"/>
      <c r="DY285" s="62"/>
      <c r="DZ285" s="62"/>
      <c r="EA285" s="62"/>
      <c r="EB285" s="62"/>
      <c r="EC285" s="62"/>
      <c r="ED285" s="62"/>
      <c r="EE285" s="62"/>
      <c r="EF285" s="62"/>
      <c r="EG285" s="62"/>
      <c r="EH285" s="62"/>
      <c r="EI285" s="62"/>
      <c r="EJ285" s="62"/>
      <c r="EK285" s="62"/>
      <c r="EL285" s="62"/>
      <c r="EM285" s="62"/>
      <c r="EN285" s="62"/>
      <c r="EO285" s="62"/>
      <c r="EP285" s="62"/>
      <c r="EQ285" s="62"/>
      <c r="ER285" s="62"/>
      <c r="ES285" s="62"/>
      <c r="ET285" s="62"/>
      <c r="EU285" s="62"/>
      <c r="EV285" s="62"/>
      <c r="EW285" s="62"/>
      <c r="EX285" s="62"/>
      <c r="EY285" s="62"/>
      <c r="EZ285" s="62"/>
      <c r="FA285" s="62"/>
      <c r="FB285" s="62"/>
      <c r="FC285" s="62"/>
      <c r="FD285" s="62"/>
      <c r="FE285" s="62"/>
      <c r="FF285" s="62"/>
      <c r="FG285" s="62"/>
      <c r="FH285" s="62"/>
      <c r="FI285" s="62"/>
      <c r="FJ285" s="62"/>
      <c r="FK285" s="62"/>
      <c r="FL285" s="62"/>
      <c r="FM285" s="62"/>
      <c r="FN285" s="62"/>
      <c r="FO285" s="62"/>
      <c r="FP285" s="62"/>
      <c r="FQ285" s="62"/>
      <c r="FR285" s="62"/>
      <c r="FS285" s="62"/>
      <c r="FT285" s="62"/>
      <c r="FU285" s="62"/>
      <c r="FV285" s="62"/>
      <c r="FW285" s="62"/>
      <c r="FX285" s="62"/>
      <c r="FY285" s="62"/>
      <c r="FZ285" s="62"/>
      <c r="GA285" s="62"/>
      <c r="GB285" s="62"/>
      <c r="GC285" s="62"/>
      <c r="GD285" s="62"/>
      <c r="GE285" s="62"/>
      <c r="GF285" s="62"/>
      <c r="GG285" s="62"/>
      <c r="GH285" s="62"/>
      <c r="GI285" s="62"/>
      <c r="GJ285" s="62"/>
      <c r="GK285" s="62"/>
    </row>
    <row r="286" spans="1:193" s="63" customFormat="1" ht="15.75" x14ac:dyDescent="0.25">
      <c r="A286" s="16"/>
      <c r="B286" s="97" t="s">
        <v>1734</v>
      </c>
      <c r="C286" s="24" t="s">
        <v>1735</v>
      </c>
      <c r="D286" s="16"/>
      <c r="E286" s="25"/>
      <c r="F286" s="16"/>
      <c r="G286" s="25"/>
      <c r="H286" s="16"/>
      <c r="I286" s="24"/>
      <c r="J286" s="24" t="s">
        <v>1736</v>
      </c>
      <c r="K286" s="16" t="s">
        <v>1737</v>
      </c>
      <c r="L286" s="15"/>
      <c r="M286" s="6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  <c r="DT286" s="62"/>
      <c r="DU286" s="62"/>
      <c r="DV286" s="62"/>
      <c r="DW286" s="62"/>
      <c r="DX286" s="62"/>
      <c r="DY286" s="62"/>
      <c r="DZ286" s="62"/>
      <c r="EA286" s="62"/>
      <c r="EB286" s="62"/>
      <c r="EC286" s="62"/>
      <c r="ED286" s="62"/>
      <c r="EE286" s="62"/>
      <c r="EF286" s="62"/>
      <c r="EG286" s="62"/>
      <c r="EH286" s="62"/>
      <c r="EI286" s="62"/>
      <c r="EJ286" s="62"/>
      <c r="EK286" s="62"/>
      <c r="EL286" s="62"/>
      <c r="EM286" s="62"/>
      <c r="EN286" s="62"/>
      <c r="EO286" s="62"/>
      <c r="EP286" s="62"/>
      <c r="EQ286" s="62"/>
      <c r="ER286" s="62"/>
      <c r="ES286" s="62"/>
      <c r="ET286" s="62"/>
      <c r="EU286" s="62"/>
      <c r="EV286" s="62"/>
      <c r="EW286" s="62"/>
      <c r="EX286" s="62"/>
      <c r="EY286" s="62"/>
      <c r="EZ286" s="62"/>
      <c r="FA286" s="62"/>
      <c r="FB286" s="62"/>
      <c r="FC286" s="62"/>
      <c r="FD286" s="62"/>
      <c r="FE286" s="62"/>
      <c r="FF286" s="62"/>
      <c r="FG286" s="62"/>
      <c r="FH286" s="62"/>
      <c r="FI286" s="62"/>
      <c r="FJ286" s="62"/>
      <c r="FK286" s="62"/>
      <c r="FL286" s="62"/>
      <c r="FM286" s="62"/>
      <c r="FN286" s="62"/>
      <c r="FO286" s="62"/>
      <c r="FP286" s="62"/>
      <c r="FQ286" s="62"/>
      <c r="FR286" s="62"/>
      <c r="FS286" s="62"/>
      <c r="FT286" s="62"/>
      <c r="FU286" s="62"/>
      <c r="FV286" s="62"/>
      <c r="FW286" s="62"/>
      <c r="FX286" s="62"/>
      <c r="FY286" s="62"/>
      <c r="FZ286" s="62"/>
      <c r="GA286" s="62"/>
      <c r="GB286" s="62"/>
      <c r="GC286" s="62"/>
      <c r="GD286" s="62"/>
      <c r="GE286" s="62"/>
      <c r="GF286" s="62"/>
      <c r="GG286" s="62"/>
      <c r="GH286" s="62"/>
      <c r="GI286" s="62"/>
      <c r="GJ286" s="62"/>
      <c r="GK286" s="62"/>
    </row>
    <row r="287" spans="1:193" s="63" customFormat="1" ht="15.75" x14ac:dyDescent="0.25">
      <c r="A287" s="16"/>
      <c r="B287" s="97" t="s">
        <v>1783</v>
      </c>
      <c r="C287" s="24"/>
      <c r="D287" s="16"/>
      <c r="E287" s="25"/>
      <c r="F287" s="16"/>
      <c r="G287" s="25"/>
      <c r="H287" s="16"/>
      <c r="I287" s="24"/>
      <c r="J287" s="24"/>
      <c r="K287" s="16"/>
      <c r="L287" s="15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  <c r="DT287" s="62"/>
      <c r="DU287" s="62"/>
      <c r="DV287" s="62"/>
      <c r="DW287" s="62"/>
      <c r="DX287" s="62"/>
      <c r="DY287" s="62"/>
      <c r="DZ287" s="62"/>
      <c r="EA287" s="62"/>
      <c r="EB287" s="62"/>
      <c r="EC287" s="62"/>
      <c r="ED287" s="62"/>
      <c r="EE287" s="62"/>
      <c r="EF287" s="62"/>
      <c r="EG287" s="62"/>
      <c r="EH287" s="62"/>
      <c r="EI287" s="62"/>
      <c r="EJ287" s="62"/>
      <c r="EK287" s="62"/>
      <c r="EL287" s="62"/>
      <c r="EM287" s="62"/>
      <c r="EN287" s="62"/>
      <c r="EO287" s="62"/>
      <c r="EP287" s="62"/>
      <c r="EQ287" s="62"/>
      <c r="ER287" s="62"/>
    </row>
    <row r="288" spans="1:193" s="63" customFormat="1" ht="15.75" x14ac:dyDescent="0.25">
      <c r="A288" s="16"/>
      <c r="B288" s="97"/>
      <c r="C288" s="24"/>
      <c r="D288" s="16"/>
      <c r="E288" s="25"/>
      <c r="F288" s="16"/>
      <c r="G288" s="25"/>
      <c r="H288" s="16"/>
      <c r="I288" s="24"/>
      <c r="J288" s="24"/>
      <c r="K288" s="16"/>
      <c r="L288" s="15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  <c r="DT288" s="62"/>
      <c r="DU288" s="62"/>
      <c r="DV288" s="62"/>
      <c r="DW288" s="62"/>
      <c r="DX288" s="62"/>
      <c r="DY288" s="62"/>
      <c r="DZ288" s="62"/>
      <c r="EA288" s="62"/>
      <c r="EB288" s="62"/>
      <c r="EC288" s="62"/>
      <c r="ED288" s="62"/>
      <c r="EE288" s="62"/>
      <c r="EF288" s="62"/>
      <c r="EG288" s="62"/>
      <c r="EH288" s="62"/>
      <c r="EI288" s="62"/>
      <c r="EJ288" s="62"/>
      <c r="EK288" s="62"/>
      <c r="EL288" s="62"/>
      <c r="EM288" s="62"/>
      <c r="EN288" s="62"/>
      <c r="EO288" s="62"/>
      <c r="EP288" s="62"/>
      <c r="EQ288" s="62"/>
      <c r="ER288" s="62"/>
    </row>
    <row r="289" spans="1:193" s="63" customFormat="1" ht="15.75" x14ac:dyDescent="0.25">
      <c r="A289" s="16">
        <v>42</v>
      </c>
      <c r="B289" s="48" t="s">
        <v>1739</v>
      </c>
      <c r="C289" s="24" t="s">
        <v>1740</v>
      </c>
      <c r="D289" s="16" t="s">
        <v>1741</v>
      </c>
      <c r="E289" s="52">
        <v>6500</v>
      </c>
      <c r="F289" s="51">
        <v>6500</v>
      </c>
      <c r="G289" s="52"/>
      <c r="H289" s="51"/>
      <c r="I289" s="51"/>
      <c r="J289" s="16" t="s">
        <v>1728</v>
      </c>
      <c r="K289" s="24" t="s">
        <v>1742</v>
      </c>
      <c r="L289" s="16" t="s">
        <v>72</v>
      </c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  <c r="DT289" s="62"/>
      <c r="DU289" s="62"/>
      <c r="DV289" s="62"/>
      <c r="DW289" s="62"/>
      <c r="DX289" s="62"/>
      <c r="DY289" s="62"/>
      <c r="DZ289" s="62"/>
      <c r="EA289" s="62"/>
      <c r="EB289" s="62"/>
      <c r="EC289" s="62"/>
      <c r="ED289" s="62"/>
      <c r="EE289" s="62"/>
      <c r="EF289" s="62"/>
      <c r="EG289" s="62"/>
      <c r="EH289" s="62"/>
      <c r="EI289" s="62"/>
      <c r="EJ289" s="62"/>
      <c r="EK289" s="62"/>
      <c r="EL289" s="62"/>
      <c r="EM289" s="62"/>
      <c r="EN289" s="62"/>
      <c r="EO289" s="62"/>
      <c r="EP289" s="62"/>
      <c r="EQ289" s="62"/>
      <c r="ER289" s="62"/>
      <c r="ES289" s="62"/>
      <c r="ET289" s="62"/>
      <c r="EU289" s="62"/>
      <c r="EV289" s="62"/>
      <c r="EW289" s="62"/>
      <c r="EX289" s="62"/>
      <c r="EY289" s="62"/>
      <c r="EZ289" s="62"/>
      <c r="FA289" s="62"/>
      <c r="FB289" s="62"/>
      <c r="FC289" s="62"/>
      <c r="FD289" s="62"/>
      <c r="FE289" s="62"/>
      <c r="FF289" s="62"/>
      <c r="FG289" s="62"/>
      <c r="FH289" s="62"/>
      <c r="FI289" s="62"/>
      <c r="FJ289" s="62"/>
      <c r="FK289" s="62"/>
      <c r="FL289" s="62"/>
      <c r="FM289" s="62"/>
      <c r="FN289" s="62"/>
      <c r="FO289" s="62"/>
      <c r="FP289" s="62"/>
      <c r="FQ289" s="62"/>
      <c r="FR289" s="62"/>
      <c r="FS289" s="62"/>
      <c r="FT289" s="62"/>
      <c r="FU289" s="62"/>
      <c r="FV289" s="62"/>
      <c r="FW289" s="62"/>
      <c r="FX289" s="62"/>
      <c r="FY289" s="62"/>
      <c r="FZ289" s="62"/>
      <c r="GA289" s="62"/>
      <c r="GB289" s="62"/>
      <c r="GC289" s="62"/>
      <c r="GD289" s="62"/>
      <c r="GE289" s="62"/>
      <c r="GF289" s="62"/>
      <c r="GG289" s="62"/>
      <c r="GH289" s="62"/>
      <c r="GI289" s="62"/>
      <c r="GJ289" s="62"/>
      <c r="GK289" s="62"/>
    </row>
    <row r="290" spans="1:193" s="63" customFormat="1" ht="15.75" x14ac:dyDescent="0.25">
      <c r="A290" s="16"/>
      <c r="B290" s="48" t="s">
        <v>1784</v>
      </c>
      <c r="C290" s="24" t="s">
        <v>1744</v>
      </c>
      <c r="D290" s="16"/>
      <c r="E290" s="25"/>
      <c r="F290" s="16"/>
      <c r="G290" s="25"/>
      <c r="H290" s="16"/>
      <c r="I290" s="16"/>
      <c r="J290" s="16" t="s">
        <v>1745</v>
      </c>
      <c r="K290" s="24" t="s">
        <v>1744</v>
      </c>
      <c r="L290" s="16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  <c r="DT290" s="62"/>
      <c r="DU290" s="62"/>
      <c r="DV290" s="62"/>
      <c r="DW290" s="62"/>
      <c r="DX290" s="62"/>
      <c r="DY290" s="62"/>
      <c r="DZ290" s="62"/>
      <c r="EA290" s="62"/>
      <c r="EB290" s="62"/>
      <c r="EC290" s="62"/>
      <c r="ED290" s="62"/>
      <c r="EE290" s="62"/>
      <c r="EF290" s="62"/>
      <c r="EG290" s="62"/>
      <c r="EH290" s="62"/>
      <c r="EI290" s="62"/>
      <c r="EJ290" s="62"/>
      <c r="EK290" s="62"/>
      <c r="EL290" s="62"/>
      <c r="EM290" s="62"/>
      <c r="EN290" s="62"/>
      <c r="EO290" s="62"/>
      <c r="EP290" s="62"/>
      <c r="EQ290" s="62"/>
      <c r="ER290" s="62"/>
      <c r="ES290" s="62"/>
      <c r="ET290" s="62"/>
      <c r="EU290" s="62"/>
      <c r="EV290" s="62"/>
      <c r="EW290" s="62"/>
      <c r="EX290" s="62"/>
      <c r="EY290" s="62"/>
      <c r="EZ290" s="62"/>
      <c r="FA290" s="62"/>
      <c r="FB290" s="62"/>
      <c r="FC290" s="62"/>
      <c r="FD290" s="62"/>
      <c r="FE290" s="62"/>
      <c r="FF290" s="62"/>
      <c r="FG290" s="62"/>
      <c r="FH290" s="62"/>
      <c r="FI290" s="62"/>
      <c r="FJ290" s="62"/>
      <c r="FK290" s="62"/>
      <c r="FL290" s="62"/>
      <c r="FM290" s="62"/>
      <c r="FN290" s="62"/>
      <c r="FO290" s="62"/>
      <c r="FP290" s="62"/>
      <c r="FQ290" s="62"/>
      <c r="FR290" s="62"/>
      <c r="FS290" s="62"/>
      <c r="FT290" s="62"/>
      <c r="FU290" s="62"/>
      <c r="FV290" s="62"/>
      <c r="FW290" s="62"/>
      <c r="FX290" s="62"/>
      <c r="FY290" s="62"/>
      <c r="FZ290" s="62"/>
      <c r="GA290" s="62"/>
      <c r="GB290" s="62"/>
      <c r="GC290" s="62"/>
      <c r="GD290" s="62"/>
      <c r="GE290" s="62"/>
      <c r="GF290" s="62"/>
      <c r="GG290" s="62"/>
      <c r="GH290" s="62"/>
      <c r="GI290" s="62"/>
      <c r="GJ290" s="62"/>
      <c r="GK290" s="62"/>
    </row>
    <row r="291" spans="1:193" s="63" customFormat="1" ht="15.75" x14ac:dyDescent="0.25">
      <c r="A291" s="16"/>
      <c r="B291" s="16"/>
      <c r="C291" s="24" t="s">
        <v>1746</v>
      </c>
      <c r="D291" s="16"/>
      <c r="E291" s="25"/>
      <c r="F291" s="16"/>
      <c r="G291" s="25"/>
      <c r="H291" s="16"/>
      <c r="I291" s="24"/>
      <c r="J291" s="24" t="s">
        <v>1736</v>
      </c>
      <c r="K291" s="24" t="s">
        <v>1746</v>
      </c>
      <c r="L291" s="16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  <c r="DT291" s="62"/>
      <c r="DU291" s="62"/>
      <c r="DV291" s="62"/>
      <c r="DW291" s="62"/>
      <c r="DX291" s="62"/>
      <c r="DY291" s="62"/>
      <c r="DZ291" s="62"/>
      <c r="EA291" s="62"/>
      <c r="EB291" s="62"/>
      <c r="EC291" s="62"/>
      <c r="ED291" s="62"/>
      <c r="EE291" s="62"/>
      <c r="EF291" s="62"/>
      <c r="EG291" s="62"/>
      <c r="EH291" s="62"/>
      <c r="EI291" s="62"/>
      <c r="EJ291" s="62"/>
      <c r="EK291" s="62"/>
      <c r="EL291" s="62"/>
      <c r="EM291" s="62"/>
      <c r="EN291" s="62"/>
      <c r="EO291" s="62"/>
      <c r="EP291" s="62"/>
      <c r="EQ291" s="62"/>
      <c r="ER291" s="62"/>
      <c r="ES291" s="62"/>
      <c r="ET291" s="62"/>
      <c r="EU291" s="62"/>
      <c r="EV291" s="62"/>
      <c r="EW291" s="62"/>
      <c r="EX291" s="62"/>
      <c r="EY291" s="62"/>
      <c r="EZ291" s="62"/>
      <c r="FA291" s="62"/>
      <c r="FB291" s="62"/>
      <c r="FC291" s="62"/>
      <c r="FD291" s="62"/>
      <c r="FE291" s="62"/>
      <c r="FF291" s="62"/>
      <c r="FG291" s="62"/>
      <c r="FH291" s="62"/>
      <c r="FI291" s="62"/>
      <c r="FJ291" s="62"/>
      <c r="FK291" s="62"/>
      <c r="FL291" s="62"/>
      <c r="FM291" s="62"/>
      <c r="FN291" s="62"/>
      <c r="FO291" s="62"/>
      <c r="FP291" s="62"/>
      <c r="FQ291" s="62"/>
      <c r="FR291" s="62"/>
      <c r="FS291" s="62"/>
      <c r="FT291" s="62"/>
      <c r="FU291" s="62"/>
      <c r="FV291" s="62"/>
      <c r="FW291" s="62"/>
      <c r="FX291" s="62"/>
      <c r="FY291" s="62"/>
      <c r="FZ291" s="62"/>
      <c r="GA291" s="62"/>
      <c r="GB291" s="62"/>
      <c r="GC291" s="62"/>
      <c r="GD291" s="62"/>
      <c r="GE291" s="62"/>
      <c r="GF291" s="62"/>
      <c r="GG291" s="62"/>
      <c r="GH291" s="62"/>
      <c r="GI291" s="62"/>
      <c r="GJ291" s="62"/>
      <c r="GK291" s="62"/>
    </row>
    <row r="292" spans="1:193" s="63" customFormat="1" ht="15.75" x14ac:dyDescent="0.25">
      <c r="A292" s="16"/>
      <c r="B292" s="16"/>
      <c r="C292" s="24"/>
      <c r="D292" s="16"/>
      <c r="E292" s="25"/>
      <c r="F292" s="16"/>
      <c r="G292" s="25"/>
      <c r="H292" s="16"/>
      <c r="I292" s="16"/>
      <c r="J292" s="24"/>
      <c r="K292" s="16"/>
      <c r="L292" s="15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  <c r="DT292" s="62"/>
      <c r="DU292" s="62"/>
      <c r="DV292" s="62"/>
      <c r="DW292" s="62"/>
      <c r="DX292" s="62"/>
      <c r="DY292" s="62"/>
      <c r="DZ292" s="62"/>
      <c r="EA292" s="62"/>
      <c r="EB292" s="62"/>
      <c r="EC292" s="62"/>
      <c r="ED292" s="62"/>
      <c r="EE292" s="62"/>
      <c r="EF292" s="62"/>
      <c r="EG292" s="62"/>
      <c r="EH292" s="62"/>
      <c r="EI292" s="62"/>
      <c r="EJ292" s="62"/>
      <c r="EK292" s="62"/>
      <c r="EL292" s="62"/>
      <c r="EM292" s="62"/>
      <c r="EN292" s="62"/>
      <c r="EO292" s="62"/>
      <c r="EP292" s="62"/>
      <c r="EQ292" s="62"/>
      <c r="ER292" s="62"/>
    </row>
    <row r="293" spans="1:193" s="63" customFormat="1" ht="15.75" x14ac:dyDescent="0.25">
      <c r="A293" s="16">
        <v>43</v>
      </c>
      <c r="B293" s="48" t="s">
        <v>1747</v>
      </c>
      <c r="C293" s="24" t="s">
        <v>1748</v>
      </c>
      <c r="D293" s="97" t="s">
        <v>1749</v>
      </c>
      <c r="E293" s="71">
        <v>6500</v>
      </c>
      <c r="F293" s="68">
        <v>6500</v>
      </c>
      <c r="G293" s="71"/>
      <c r="H293" s="68"/>
      <c r="I293" s="67"/>
      <c r="J293" s="24" t="s">
        <v>1750</v>
      </c>
      <c r="K293" s="24" t="s">
        <v>1751</v>
      </c>
      <c r="L293" s="16" t="s">
        <v>72</v>
      </c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  <c r="DT293" s="62"/>
      <c r="DU293" s="62"/>
      <c r="DV293" s="62"/>
      <c r="DW293" s="62"/>
      <c r="DX293" s="62"/>
      <c r="DY293" s="62"/>
      <c r="DZ293" s="62"/>
      <c r="EA293" s="62"/>
      <c r="EB293" s="62"/>
      <c r="EC293" s="62"/>
      <c r="ED293" s="62"/>
      <c r="EE293" s="62"/>
      <c r="EF293" s="62"/>
      <c r="EG293" s="62"/>
      <c r="EH293" s="62"/>
      <c r="EI293" s="62"/>
      <c r="EJ293" s="62"/>
      <c r="EK293" s="62"/>
      <c r="EL293" s="62"/>
      <c r="EM293" s="62"/>
      <c r="EN293" s="62"/>
      <c r="EO293" s="62"/>
      <c r="EP293" s="62"/>
      <c r="EQ293" s="62"/>
      <c r="ER293" s="62"/>
    </row>
    <row r="294" spans="1:193" s="63" customFormat="1" ht="15.75" x14ac:dyDescent="0.25">
      <c r="A294" s="16"/>
      <c r="B294" s="48" t="s">
        <v>1894</v>
      </c>
      <c r="C294" s="24" t="s">
        <v>1752</v>
      </c>
      <c r="D294" s="16"/>
      <c r="E294" s="52"/>
      <c r="F294" s="51"/>
      <c r="G294" s="52"/>
      <c r="H294" s="51"/>
      <c r="I294" s="51"/>
      <c r="J294" s="16" t="s">
        <v>1753</v>
      </c>
      <c r="K294" s="24" t="s">
        <v>1754</v>
      </c>
      <c r="L294" s="16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  <c r="DT294" s="62"/>
      <c r="DU294" s="62"/>
      <c r="DV294" s="62"/>
      <c r="DW294" s="62"/>
      <c r="DX294" s="62"/>
      <c r="DY294" s="62"/>
      <c r="DZ294" s="62"/>
      <c r="EA294" s="62"/>
      <c r="EB294" s="62"/>
      <c r="EC294" s="62"/>
      <c r="ED294" s="62"/>
      <c r="EE294" s="62"/>
      <c r="EF294" s="62"/>
      <c r="EG294" s="62"/>
      <c r="EH294" s="62"/>
      <c r="EI294" s="62"/>
      <c r="EJ294" s="62"/>
      <c r="EK294" s="62"/>
      <c r="EL294" s="62"/>
      <c r="EM294" s="62"/>
      <c r="EN294" s="62"/>
      <c r="EO294" s="62"/>
      <c r="EP294" s="62"/>
      <c r="EQ294" s="62"/>
      <c r="ER294" s="62"/>
    </row>
    <row r="295" spans="1:193" s="63" customFormat="1" ht="15.75" x14ac:dyDescent="0.25">
      <c r="A295" s="16"/>
      <c r="B295" s="97" t="s">
        <v>1880</v>
      </c>
      <c r="C295" s="24"/>
      <c r="D295" s="16"/>
      <c r="E295" s="25"/>
      <c r="F295" s="16"/>
      <c r="G295" s="25"/>
      <c r="H295" s="16"/>
      <c r="I295" s="16"/>
      <c r="J295" s="16" t="s">
        <v>1755</v>
      </c>
      <c r="K295" s="16"/>
      <c r="L295" s="15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  <c r="DT295" s="62"/>
      <c r="DU295" s="62"/>
      <c r="DV295" s="62"/>
      <c r="DW295" s="62"/>
      <c r="DX295" s="62"/>
      <c r="DY295" s="62"/>
      <c r="DZ295" s="62"/>
      <c r="EA295" s="62"/>
      <c r="EB295" s="62"/>
      <c r="EC295" s="62"/>
      <c r="ED295" s="62"/>
      <c r="EE295" s="62"/>
      <c r="EF295" s="62"/>
      <c r="EG295" s="62"/>
      <c r="EH295" s="62"/>
      <c r="EI295" s="62"/>
      <c r="EJ295" s="62"/>
      <c r="EK295" s="62"/>
      <c r="EL295" s="62"/>
      <c r="EM295" s="62"/>
      <c r="EN295" s="62"/>
      <c r="EO295" s="62"/>
      <c r="EP295" s="62"/>
      <c r="EQ295" s="62"/>
      <c r="ER295" s="62"/>
    </row>
    <row r="296" spans="1:193" s="63" customFormat="1" ht="15.75" x14ac:dyDescent="0.25">
      <c r="A296" s="16"/>
      <c r="B296" s="97" t="s">
        <v>1902</v>
      </c>
      <c r="C296" s="24"/>
      <c r="D296" s="16"/>
      <c r="E296" s="25"/>
      <c r="F296" s="16"/>
      <c r="G296" s="25"/>
      <c r="H296" s="16"/>
      <c r="I296" s="24"/>
      <c r="J296" s="24"/>
      <c r="K296" s="24"/>
      <c r="L296" s="16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  <c r="DT296" s="62"/>
      <c r="DU296" s="62"/>
      <c r="DV296" s="62"/>
      <c r="DW296" s="62"/>
      <c r="DX296" s="62"/>
      <c r="DY296" s="62"/>
      <c r="DZ296" s="62"/>
      <c r="EA296" s="62"/>
      <c r="EB296" s="62"/>
      <c r="EC296" s="62"/>
      <c r="ED296" s="62"/>
      <c r="EE296" s="62"/>
      <c r="EF296" s="62"/>
      <c r="EG296" s="62"/>
      <c r="EH296" s="62"/>
      <c r="EI296" s="62"/>
      <c r="EJ296" s="62"/>
      <c r="EK296" s="62"/>
      <c r="EL296" s="62"/>
      <c r="EM296" s="62"/>
      <c r="EN296" s="62"/>
      <c r="EO296" s="62"/>
      <c r="EP296" s="62"/>
      <c r="EQ296" s="62"/>
      <c r="ER296" s="62"/>
    </row>
    <row r="297" spans="1:193" s="63" customFormat="1" ht="15.75" x14ac:dyDescent="0.25">
      <c r="A297" s="16"/>
      <c r="B297" s="97"/>
      <c r="C297" s="24"/>
      <c r="D297" s="16"/>
      <c r="E297" s="25"/>
      <c r="F297" s="16"/>
      <c r="G297" s="25"/>
      <c r="H297" s="16"/>
      <c r="I297" s="24"/>
      <c r="J297" s="24"/>
      <c r="K297" s="24"/>
      <c r="L297" s="16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  <c r="DT297" s="62"/>
      <c r="DU297" s="62"/>
      <c r="DV297" s="62"/>
      <c r="DW297" s="62"/>
      <c r="DX297" s="62"/>
      <c r="DY297" s="62"/>
      <c r="DZ297" s="62"/>
      <c r="EA297" s="62"/>
      <c r="EB297" s="62"/>
      <c r="EC297" s="62"/>
      <c r="ED297" s="62"/>
      <c r="EE297" s="62"/>
      <c r="EF297" s="62"/>
      <c r="EG297" s="62"/>
      <c r="EH297" s="62"/>
      <c r="EI297" s="62"/>
      <c r="EJ297" s="62"/>
      <c r="EK297" s="62"/>
      <c r="EL297" s="62"/>
      <c r="EM297" s="62"/>
      <c r="EN297" s="62"/>
      <c r="EO297" s="62"/>
      <c r="EP297" s="62"/>
      <c r="EQ297" s="62"/>
      <c r="ER297" s="62"/>
    </row>
    <row r="298" spans="1:193" s="63" customFormat="1" ht="15.75" x14ac:dyDescent="0.25">
      <c r="A298" s="16">
        <v>44</v>
      </c>
      <c r="B298" s="97" t="s">
        <v>1770</v>
      </c>
      <c r="C298" s="24" t="s">
        <v>1771</v>
      </c>
      <c r="D298" s="16" t="s">
        <v>1772</v>
      </c>
      <c r="E298" s="71"/>
      <c r="F298" s="68"/>
      <c r="G298" s="71">
        <v>6500</v>
      </c>
      <c r="H298" s="68">
        <v>6500</v>
      </c>
      <c r="I298" s="67">
        <v>6500</v>
      </c>
      <c r="J298" s="24" t="s">
        <v>1773</v>
      </c>
      <c r="K298" s="24" t="s">
        <v>1774</v>
      </c>
      <c r="L298" s="16" t="s">
        <v>72</v>
      </c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  <c r="DT298" s="62"/>
      <c r="DU298" s="62"/>
      <c r="DV298" s="62"/>
      <c r="DW298" s="62"/>
      <c r="DX298" s="62"/>
      <c r="DY298" s="62"/>
      <c r="DZ298" s="62"/>
      <c r="EA298" s="62"/>
      <c r="EB298" s="62"/>
      <c r="EC298" s="62"/>
      <c r="ED298" s="62"/>
      <c r="EE298" s="62"/>
      <c r="EF298" s="62"/>
      <c r="EG298" s="62"/>
      <c r="EH298" s="62"/>
      <c r="EI298" s="62"/>
      <c r="EJ298" s="62"/>
      <c r="EK298" s="62"/>
      <c r="EL298" s="62"/>
      <c r="EM298" s="62"/>
      <c r="EN298" s="62"/>
      <c r="EO298" s="62"/>
      <c r="EP298" s="62"/>
      <c r="EQ298" s="62"/>
      <c r="ER298" s="62"/>
    </row>
    <row r="299" spans="1:193" s="63" customFormat="1" ht="15.75" x14ac:dyDescent="0.25">
      <c r="A299" s="16"/>
      <c r="B299" s="97" t="s">
        <v>1899</v>
      </c>
      <c r="C299" s="24" t="s">
        <v>1775</v>
      </c>
      <c r="D299" s="16" t="s">
        <v>1776</v>
      </c>
      <c r="E299" s="25"/>
      <c r="F299" s="16"/>
      <c r="G299" s="25"/>
      <c r="H299" s="16"/>
      <c r="I299" s="24"/>
      <c r="J299" s="24" t="s">
        <v>1777</v>
      </c>
      <c r="K299" s="24" t="s">
        <v>1775</v>
      </c>
      <c r="L299" s="16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  <c r="DT299" s="62"/>
      <c r="DU299" s="62"/>
      <c r="DV299" s="62"/>
      <c r="DW299" s="62"/>
      <c r="DX299" s="62"/>
      <c r="DY299" s="62"/>
      <c r="DZ299" s="62"/>
      <c r="EA299" s="62"/>
      <c r="EB299" s="62"/>
      <c r="EC299" s="62"/>
      <c r="ED299" s="62"/>
      <c r="EE299" s="62"/>
      <c r="EF299" s="62"/>
      <c r="EG299" s="62"/>
      <c r="EH299" s="62"/>
      <c r="EI299" s="62"/>
      <c r="EJ299" s="62"/>
      <c r="EK299" s="62"/>
      <c r="EL299" s="62"/>
      <c r="EM299" s="62"/>
      <c r="EN299" s="62"/>
      <c r="EO299" s="62"/>
      <c r="EP299" s="62"/>
      <c r="EQ299" s="62"/>
      <c r="ER299" s="62"/>
      <c r="ES299" s="62"/>
      <c r="ET299" s="62"/>
      <c r="EU299" s="62"/>
      <c r="EV299" s="62"/>
      <c r="EW299" s="62"/>
      <c r="EX299" s="62"/>
      <c r="EY299" s="62"/>
      <c r="EZ299" s="62"/>
      <c r="FA299" s="62"/>
      <c r="FB299" s="62"/>
      <c r="FC299" s="62"/>
      <c r="FD299" s="62"/>
      <c r="FE299" s="62"/>
      <c r="FF299" s="62"/>
      <c r="FG299" s="62"/>
      <c r="FH299" s="62"/>
      <c r="FI299" s="62"/>
      <c r="FJ299" s="62"/>
      <c r="FK299" s="62"/>
      <c r="FL299" s="62"/>
      <c r="FM299" s="62"/>
      <c r="FN299" s="62"/>
      <c r="FO299" s="62"/>
      <c r="FP299" s="62"/>
      <c r="FQ299" s="62"/>
      <c r="FR299" s="62"/>
      <c r="FS299" s="62"/>
      <c r="FT299" s="62"/>
      <c r="FU299" s="62"/>
      <c r="FV299" s="62"/>
      <c r="FW299" s="62"/>
      <c r="FX299" s="62"/>
      <c r="FY299" s="62"/>
      <c r="FZ299" s="62"/>
      <c r="GA299" s="62"/>
      <c r="GB299" s="62"/>
      <c r="GC299" s="62"/>
      <c r="GD299" s="62"/>
      <c r="GE299" s="62"/>
      <c r="GF299" s="62"/>
      <c r="GG299" s="62"/>
      <c r="GH299" s="62"/>
      <c r="GI299" s="62"/>
      <c r="GJ299" s="62"/>
      <c r="GK299" s="62"/>
    </row>
    <row r="300" spans="1:193" s="63" customFormat="1" ht="15.75" x14ac:dyDescent="0.25">
      <c r="A300" s="16"/>
      <c r="B300" s="97" t="s">
        <v>1900</v>
      </c>
      <c r="C300" s="24" t="s">
        <v>1778</v>
      </c>
      <c r="D300" s="16"/>
      <c r="E300" s="25"/>
      <c r="F300" s="16"/>
      <c r="G300" s="25"/>
      <c r="H300" s="16"/>
      <c r="I300" s="24"/>
      <c r="J300" s="24"/>
      <c r="K300" s="24" t="s">
        <v>1778</v>
      </c>
      <c r="L300" s="16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  <c r="DT300" s="62"/>
      <c r="DU300" s="62"/>
      <c r="DV300" s="62"/>
      <c r="DW300" s="62"/>
      <c r="DX300" s="62"/>
      <c r="DY300" s="62"/>
      <c r="DZ300" s="62"/>
      <c r="EA300" s="62"/>
      <c r="EB300" s="62"/>
      <c r="EC300" s="62"/>
      <c r="ED300" s="62"/>
      <c r="EE300" s="62"/>
      <c r="EF300" s="62"/>
      <c r="EG300" s="62"/>
      <c r="EH300" s="62"/>
      <c r="EI300" s="62"/>
      <c r="EJ300" s="62"/>
      <c r="EK300" s="62"/>
      <c r="EL300" s="62"/>
      <c r="EM300" s="62"/>
      <c r="EN300" s="62"/>
      <c r="EO300" s="62"/>
      <c r="EP300" s="62"/>
      <c r="EQ300" s="62"/>
      <c r="ER300" s="62"/>
      <c r="ES300" s="62"/>
      <c r="ET300" s="62"/>
      <c r="EU300" s="62"/>
      <c r="EV300" s="62"/>
      <c r="EW300" s="62"/>
      <c r="EX300" s="62"/>
      <c r="EY300" s="62"/>
      <c r="EZ300" s="62"/>
      <c r="FA300" s="62"/>
      <c r="FB300" s="62"/>
      <c r="FC300" s="62"/>
      <c r="FD300" s="62"/>
      <c r="FE300" s="62"/>
      <c r="FF300" s="62"/>
      <c r="FG300" s="62"/>
      <c r="FH300" s="62"/>
      <c r="FI300" s="62"/>
      <c r="FJ300" s="62"/>
      <c r="FK300" s="62"/>
      <c r="FL300" s="62"/>
      <c r="FM300" s="62"/>
      <c r="FN300" s="62"/>
      <c r="FO300" s="62"/>
      <c r="FP300" s="62"/>
      <c r="FQ300" s="62"/>
      <c r="FR300" s="62"/>
      <c r="FS300" s="62"/>
      <c r="FT300" s="62"/>
      <c r="FU300" s="62"/>
      <c r="FV300" s="62"/>
      <c r="FW300" s="62"/>
      <c r="FX300" s="62"/>
      <c r="FY300" s="62"/>
      <c r="FZ300" s="62"/>
      <c r="GA300" s="62"/>
      <c r="GB300" s="62"/>
      <c r="GC300" s="62"/>
      <c r="GD300" s="62"/>
      <c r="GE300" s="62"/>
      <c r="GF300" s="62"/>
      <c r="GG300" s="62"/>
      <c r="GH300" s="62"/>
      <c r="GI300" s="62"/>
      <c r="GJ300" s="62"/>
      <c r="GK300" s="62"/>
    </row>
    <row r="301" spans="1:193" s="63" customFormat="1" ht="15.75" x14ac:dyDescent="0.25">
      <c r="A301" s="16"/>
      <c r="B301" s="97" t="s">
        <v>1902</v>
      </c>
      <c r="C301" s="24" t="s">
        <v>1779</v>
      </c>
      <c r="D301" s="16"/>
      <c r="E301" s="25"/>
      <c r="F301" s="16"/>
      <c r="G301" s="25"/>
      <c r="H301" s="16"/>
      <c r="I301" s="24"/>
      <c r="J301" s="24"/>
      <c r="K301" s="24" t="s">
        <v>1779</v>
      </c>
      <c r="L301" s="16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  <c r="DT301" s="62"/>
      <c r="DU301" s="62"/>
      <c r="DV301" s="62"/>
      <c r="DW301" s="62"/>
      <c r="DX301" s="62"/>
      <c r="DY301" s="62"/>
      <c r="DZ301" s="62"/>
      <c r="EA301" s="62"/>
      <c r="EB301" s="62"/>
      <c r="EC301" s="62"/>
      <c r="ED301" s="62"/>
      <c r="EE301" s="62"/>
      <c r="EF301" s="62"/>
      <c r="EG301" s="62"/>
      <c r="EH301" s="62"/>
      <c r="EI301" s="62"/>
      <c r="EJ301" s="62"/>
      <c r="EK301" s="62"/>
      <c r="EL301" s="62"/>
      <c r="EM301" s="62"/>
      <c r="EN301" s="62"/>
      <c r="EO301" s="62"/>
      <c r="EP301" s="62"/>
      <c r="EQ301" s="62"/>
      <c r="ER301" s="62"/>
      <c r="ES301" s="62"/>
      <c r="ET301" s="62"/>
      <c r="EU301" s="62"/>
      <c r="EV301" s="62"/>
      <c r="EW301" s="62"/>
      <c r="EX301" s="62"/>
      <c r="EY301" s="62"/>
      <c r="EZ301" s="62"/>
      <c r="FA301" s="62"/>
      <c r="FB301" s="62"/>
      <c r="FC301" s="62"/>
      <c r="FD301" s="62"/>
      <c r="FE301" s="62"/>
      <c r="FF301" s="62"/>
      <c r="FG301" s="62"/>
      <c r="FH301" s="62"/>
      <c r="FI301" s="62"/>
      <c r="FJ301" s="62"/>
      <c r="FK301" s="62"/>
      <c r="FL301" s="62"/>
      <c r="FM301" s="62"/>
      <c r="FN301" s="62"/>
      <c r="FO301" s="62"/>
      <c r="FP301" s="62"/>
      <c r="FQ301" s="62"/>
      <c r="FR301" s="62"/>
      <c r="FS301" s="62"/>
      <c r="FT301" s="62"/>
      <c r="FU301" s="62"/>
      <c r="FV301" s="62"/>
      <c r="FW301" s="62"/>
      <c r="FX301" s="62"/>
      <c r="FY301" s="62"/>
      <c r="FZ301" s="62"/>
      <c r="GA301" s="62"/>
      <c r="GB301" s="62"/>
      <c r="GC301" s="62"/>
      <c r="GD301" s="62"/>
      <c r="GE301" s="62"/>
      <c r="GF301" s="62"/>
      <c r="GG301" s="62"/>
      <c r="GH301" s="62"/>
      <c r="GI301" s="62"/>
      <c r="GJ301" s="62"/>
      <c r="GK301" s="62"/>
    </row>
    <row r="302" spans="1:193" s="63" customFormat="1" ht="15.75" x14ac:dyDescent="0.25">
      <c r="A302" s="16"/>
      <c r="B302" s="16"/>
      <c r="C302" s="24" t="s">
        <v>1780</v>
      </c>
      <c r="D302" s="16"/>
      <c r="E302" s="25"/>
      <c r="F302" s="16"/>
      <c r="G302" s="25"/>
      <c r="H302" s="16"/>
      <c r="I302" s="24"/>
      <c r="J302" s="24"/>
      <c r="K302" s="24" t="s">
        <v>1780</v>
      </c>
      <c r="L302" s="16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  <c r="DT302" s="62"/>
      <c r="DU302" s="62"/>
      <c r="DV302" s="62"/>
      <c r="DW302" s="62"/>
      <c r="DX302" s="62"/>
      <c r="DY302" s="62"/>
      <c r="DZ302" s="62"/>
      <c r="EA302" s="62"/>
      <c r="EB302" s="62"/>
      <c r="EC302" s="62"/>
      <c r="ED302" s="62"/>
      <c r="EE302" s="62"/>
      <c r="EF302" s="62"/>
      <c r="EG302" s="62"/>
      <c r="EH302" s="62"/>
      <c r="EI302" s="62"/>
      <c r="EJ302" s="62"/>
      <c r="EK302" s="62"/>
      <c r="EL302" s="62"/>
      <c r="EM302" s="62"/>
      <c r="EN302" s="62"/>
      <c r="EO302" s="62"/>
      <c r="EP302" s="62"/>
      <c r="EQ302" s="62"/>
      <c r="ER302" s="62"/>
      <c r="ES302" s="62"/>
      <c r="ET302" s="62"/>
      <c r="EU302" s="62"/>
      <c r="EV302" s="62"/>
      <c r="EW302" s="62"/>
      <c r="EX302" s="62"/>
      <c r="EY302" s="62"/>
      <c r="EZ302" s="62"/>
      <c r="FA302" s="62"/>
      <c r="FB302" s="62"/>
      <c r="FC302" s="62"/>
      <c r="FD302" s="62"/>
      <c r="FE302" s="62"/>
      <c r="FF302" s="62"/>
      <c r="FG302" s="62"/>
      <c r="FH302" s="62"/>
      <c r="FI302" s="62"/>
      <c r="FJ302" s="62"/>
      <c r="FK302" s="62"/>
      <c r="FL302" s="62"/>
      <c r="FM302" s="62"/>
      <c r="FN302" s="62"/>
      <c r="FO302" s="62"/>
      <c r="FP302" s="62"/>
      <c r="FQ302" s="62"/>
      <c r="FR302" s="62"/>
      <c r="FS302" s="62"/>
      <c r="FT302" s="62"/>
      <c r="FU302" s="62"/>
      <c r="FV302" s="62"/>
      <c r="FW302" s="62"/>
      <c r="FX302" s="62"/>
      <c r="FY302" s="62"/>
      <c r="FZ302" s="62"/>
      <c r="GA302" s="62"/>
      <c r="GB302" s="62"/>
      <c r="GC302" s="62"/>
      <c r="GD302" s="62"/>
      <c r="GE302" s="62"/>
      <c r="GF302" s="62"/>
      <c r="GG302" s="62"/>
      <c r="GH302" s="62"/>
      <c r="GI302" s="62"/>
      <c r="GJ302" s="62"/>
      <c r="GK302" s="62"/>
    </row>
    <row r="303" spans="1:193" s="63" customFormat="1" ht="15.75" x14ac:dyDescent="0.25">
      <c r="A303" s="16"/>
      <c r="B303" s="16"/>
      <c r="C303" s="24"/>
      <c r="D303" s="16"/>
      <c r="E303" s="25"/>
      <c r="F303" s="16"/>
      <c r="G303" s="25"/>
      <c r="H303" s="16"/>
      <c r="I303" s="24"/>
      <c r="J303" s="24"/>
      <c r="K303" s="24"/>
      <c r="L303" s="16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  <c r="DT303" s="62"/>
      <c r="DU303" s="62"/>
      <c r="DV303" s="62"/>
      <c r="DW303" s="62"/>
      <c r="DX303" s="62"/>
      <c r="DY303" s="62"/>
      <c r="DZ303" s="62"/>
      <c r="EA303" s="62"/>
      <c r="EB303" s="62"/>
      <c r="EC303" s="62"/>
      <c r="ED303" s="62"/>
      <c r="EE303" s="62"/>
      <c r="EF303" s="62"/>
      <c r="EG303" s="62"/>
      <c r="EH303" s="62"/>
      <c r="EI303" s="62"/>
      <c r="EJ303" s="62"/>
      <c r="EK303" s="62"/>
      <c r="EL303" s="62"/>
      <c r="EM303" s="62"/>
      <c r="EN303" s="62"/>
      <c r="EO303" s="62"/>
      <c r="EP303" s="62"/>
      <c r="EQ303" s="62"/>
      <c r="ER303" s="62"/>
      <c r="ES303" s="62"/>
      <c r="ET303" s="62"/>
      <c r="EU303" s="62"/>
      <c r="EV303" s="62"/>
      <c r="EW303" s="62"/>
      <c r="EX303" s="62"/>
      <c r="EY303" s="62"/>
      <c r="EZ303" s="62"/>
      <c r="FA303" s="62"/>
      <c r="FB303" s="62"/>
      <c r="FC303" s="62"/>
      <c r="FD303" s="62"/>
      <c r="FE303" s="62"/>
      <c r="FF303" s="62"/>
      <c r="FG303" s="62"/>
      <c r="FH303" s="62"/>
      <c r="FI303" s="62"/>
      <c r="FJ303" s="62"/>
      <c r="FK303" s="62"/>
      <c r="FL303" s="62"/>
      <c r="FM303" s="62"/>
      <c r="FN303" s="62"/>
      <c r="FO303" s="62"/>
      <c r="FP303" s="62"/>
      <c r="FQ303" s="62"/>
      <c r="FR303" s="62"/>
      <c r="FS303" s="62"/>
      <c r="FT303" s="62"/>
      <c r="FU303" s="62"/>
      <c r="FV303" s="62"/>
      <c r="FW303" s="62"/>
      <c r="FX303" s="62"/>
      <c r="FY303" s="62"/>
      <c r="FZ303" s="62"/>
      <c r="GA303" s="62"/>
      <c r="GB303" s="62"/>
      <c r="GC303" s="62"/>
      <c r="GD303" s="62"/>
      <c r="GE303" s="62"/>
      <c r="GF303" s="62"/>
      <c r="GG303" s="62"/>
      <c r="GH303" s="62"/>
      <c r="GI303" s="62"/>
      <c r="GJ303" s="62"/>
      <c r="GK303" s="62"/>
    </row>
    <row r="304" spans="1:193" s="63" customFormat="1" ht="15.75" x14ac:dyDescent="0.25">
      <c r="A304" s="16">
        <v>45</v>
      </c>
      <c r="B304" s="48" t="s">
        <v>1903</v>
      </c>
      <c r="C304" s="24" t="s">
        <v>1905</v>
      </c>
      <c r="D304" s="97" t="s">
        <v>1749</v>
      </c>
      <c r="E304" s="71"/>
      <c r="F304" s="68"/>
      <c r="G304" s="71">
        <v>6500</v>
      </c>
      <c r="H304" s="68">
        <v>6500</v>
      </c>
      <c r="I304" s="67">
        <v>6500</v>
      </c>
      <c r="J304" s="24" t="s">
        <v>1750</v>
      </c>
      <c r="K304" s="24" t="s">
        <v>1751</v>
      </c>
      <c r="L304" s="16" t="s">
        <v>72</v>
      </c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  <c r="DT304" s="62"/>
      <c r="DU304" s="62"/>
      <c r="DV304" s="62"/>
      <c r="DW304" s="62"/>
      <c r="DX304" s="62"/>
      <c r="DY304" s="62"/>
      <c r="DZ304" s="62"/>
      <c r="EA304" s="62"/>
      <c r="EB304" s="62"/>
      <c r="EC304" s="62"/>
      <c r="ED304" s="62"/>
      <c r="EE304" s="62"/>
      <c r="EF304" s="62"/>
      <c r="EG304" s="62"/>
      <c r="EH304" s="62"/>
      <c r="EI304" s="62"/>
      <c r="EJ304" s="62"/>
      <c r="EK304" s="62"/>
      <c r="EL304" s="62"/>
      <c r="EM304" s="62"/>
      <c r="EN304" s="62"/>
      <c r="EO304" s="62"/>
      <c r="EP304" s="62"/>
      <c r="EQ304" s="62"/>
      <c r="ER304" s="62"/>
      <c r="ES304" s="62"/>
      <c r="ET304" s="62"/>
      <c r="EU304" s="62"/>
      <c r="EV304" s="62"/>
      <c r="EW304" s="62"/>
      <c r="EX304" s="62"/>
      <c r="EY304" s="62"/>
      <c r="EZ304" s="62"/>
      <c r="FA304" s="62"/>
      <c r="FB304" s="62"/>
      <c r="FC304" s="62"/>
      <c r="FD304" s="62"/>
      <c r="FE304" s="62"/>
      <c r="FF304" s="62"/>
      <c r="FG304" s="62"/>
      <c r="FH304" s="62"/>
      <c r="FI304" s="62"/>
      <c r="FJ304" s="62"/>
      <c r="FK304" s="62"/>
      <c r="FL304" s="62"/>
      <c r="FM304" s="62"/>
      <c r="FN304" s="62"/>
      <c r="FO304" s="62"/>
      <c r="FP304" s="62"/>
      <c r="FQ304" s="62"/>
      <c r="FR304" s="62"/>
      <c r="FS304" s="62"/>
      <c r="FT304" s="62"/>
      <c r="FU304" s="62"/>
      <c r="FV304" s="62"/>
      <c r="FW304" s="62"/>
      <c r="FX304" s="62"/>
      <c r="FY304" s="62"/>
      <c r="FZ304" s="62"/>
      <c r="GA304" s="62"/>
      <c r="GB304" s="62"/>
      <c r="GC304" s="62"/>
      <c r="GD304" s="62"/>
      <c r="GE304" s="62"/>
      <c r="GF304" s="62"/>
      <c r="GG304" s="62"/>
      <c r="GH304" s="62"/>
      <c r="GI304" s="62"/>
      <c r="GJ304" s="62"/>
      <c r="GK304" s="62"/>
    </row>
    <row r="305" spans="1:193" s="63" customFormat="1" ht="15.75" x14ac:dyDescent="0.25">
      <c r="A305" s="16"/>
      <c r="B305" s="48" t="s">
        <v>1904</v>
      </c>
      <c r="C305" s="24" t="s">
        <v>1906</v>
      </c>
      <c r="D305" s="16"/>
      <c r="E305" s="52"/>
      <c r="F305" s="51"/>
      <c r="G305" s="52"/>
      <c r="H305" s="51"/>
      <c r="I305" s="51"/>
      <c r="J305" s="16" t="s">
        <v>1753</v>
      </c>
      <c r="K305" s="24" t="s">
        <v>1907</v>
      </c>
      <c r="L305" s="16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  <c r="DT305" s="62"/>
      <c r="DU305" s="62"/>
      <c r="DV305" s="62"/>
      <c r="DW305" s="62"/>
      <c r="DX305" s="62"/>
      <c r="DY305" s="62"/>
      <c r="DZ305" s="62"/>
      <c r="EA305" s="62"/>
      <c r="EB305" s="62"/>
      <c r="EC305" s="62"/>
      <c r="ED305" s="62"/>
      <c r="EE305" s="62"/>
      <c r="EF305" s="62"/>
      <c r="EG305" s="62"/>
      <c r="EH305" s="62"/>
      <c r="EI305" s="62"/>
      <c r="EJ305" s="62"/>
      <c r="EK305" s="62"/>
      <c r="EL305" s="62"/>
      <c r="EM305" s="62"/>
      <c r="EN305" s="62"/>
      <c r="EO305" s="62"/>
      <c r="EP305" s="62"/>
      <c r="EQ305" s="62"/>
      <c r="ER305" s="62"/>
      <c r="ES305" s="62"/>
      <c r="ET305" s="62"/>
      <c r="EU305" s="62"/>
      <c r="EV305" s="62"/>
      <c r="EW305" s="62"/>
      <c r="EX305" s="62"/>
      <c r="EY305" s="62"/>
      <c r="EZ305" s="62"/>
      <c r="FA305" s="62"/>
      <c r="FB305" s="62"/>
      <c r="FC305" s="62"/>
      <c r="FD305" s="62"/>
      <c r="FE305" s="62"/>
      <c r="FF305" s="62"/>
      <c r="FG305" s="62"/>
      <c r="FH305" s="62"/>
      <c r="FI305" s="62"/>
      <c r="FJ305" s="62"/>
      <c r="FK305" s="62"/>
      <c r="FL305" s="62"/>
      <c r="FM305" s="62"/>
      <c r="FN305" s="62"/>
      <c r="FO305" s="62"/>
      <c r="FP305" s="62"/>
      <c r="FQ305" s="62"/>
      <c r="FR305" s="62"/>
      <c r="FS305" s="62"/>
      <c r="FT305" s="62"/>
      <c r="FU305" s="62"/>
      <c r="FV305" s="62"/>
      <c r="FW305" s="62"/>
      <c r="FX305" s="62"/>
      <c r="FY305" s="62"/>
      <c r="FZ305" s="62"/>
      <c r="GA305" s="62"/>
      <c r="GB305" s="62"/>
      <c r="GC305" s="62"/>
      <c r="GD305" s="62"/>
      <c r="GE305" s="62"/>
      <c r="GF305" s="62"/>
      <c r="GG305" s="62"/>
      <c r="GH305" s="62"/>
      <c r="GI305" s="62"/>
      <c r="GJ305" s="62"/>
      <c r="GK305" s="62"/>
    </row>
    <row r="306" spans="1:193" s="63" customFormat="1" ht="15.75" x14ac:dyDescent="0.25">
      <c r="A306" s="16"/>
      <c r="B306" s="48" t="s">
        <v>2023</v>
      </c>
      <c r="C306" s="24"/>
      <c r="D306" s="16"/>
      <c r="E306" s="25"/>
      <c r="F306" s="16"/>
      <c r="G306" s="25"/>
      <c r="H306" s="16"/>
      <c r="I306" s="16"/>
      <c r="J306" s="16" t="s">
        <v>1755</v>
      </c>
      <c r="K306" s="16"/>
      <c r="L306" s="15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  <c r="DT306" s="62"/>
      <c r="DU306" s="62"/>
      <c r="DV306" s="62"/>
      <c r="DW306" s="62"/>
      <c r="DX306" s="62"/>
      <c r="DY306" s="62"/>
      <c r="DZ306" s="62"/>
      <c r="EA306" s="62"/>
      <c r="EB306" s="62"/>
      <c r="EC306" s="62"/>
      <c r="ED306" s="62"/>
      <c r="EE306" s="62"/>
      <c r="EF306" s="62"/>
      <c r="EG306" s="62"/>
      <c r="EH306" s="62"/>
      <c r="EI306" s="62"/>
      <c r="EJ306" s="62"/>
      <c r="EK306" s="62"/>
      <c r="EL306" s="62"/>
      <c r="EM306" s="62"/>
      <c r="EN306" s="62"/>
      <c r="EO306" s="62"/>
      <c r="EP306" s="62"/>
      <c r="EQ306" s="62"/>
      <c r="ER306" s="62"/>
      <c r="ES306" s="62"/>
      <c r="ET306" s="62"/>
      <c r="EU306" s="62"/>
      <c r="EV306" s="62"/>
      <c r="EW306" s="62"/>
      <c r="EX306" s="62"/>
      <c r="EY306" s="62"/>
      <c r="EZ306" s="62"/>
      <c r="FA306" s="62"/>
      <c r="FB306" s="62"/>
      <c r="FC306" s="62"/>
      <c r="FD306" s="62"/>
      <c r="FE306" s="62"/>
      <c r="FF306" s="62"/>
      <c r="FG306" s="62"/>
      <c r="FH306" s="62"/>
      <c r="FI306" s="62"/>
      <c r="FJ306" s="62"/>
      <c r="FK306" s="62"/>
      <c r="FL306" s="62"/>
      <c r="FM306" s="62"/>
      <c r="FN306" s="62"/>
      <c r="FO306" s="62"/>
      <c r="FP306" s="62"/>
      <c r="FQ306" s="62"/>
      <c r="FR306" s="62"/>
      <c r="FS306" s="62"/>
      <c r="FT306" s="62"/>
      <c r="FU306" s="62"/>
      <c r="FV306" s="62"/>
      <c r="FW306" s="62"/>
      <c r="FX306" s="62"/>
      <c r="FY306" s="62"/>
      <c r="FZ306" s="62"/>
      <c r="GA306" s="62"/>
      <c r="GB306" s="62"/>
      <c r="GC306" s="62"/>
      <c r="GD306" s="62"/>
      <c r="GE306" s="62"/>
      <c r="GF306" s="62"/>
      <c r="GG306" s="62"/>
      <c r="GH306" s="62"/>
      <c r="GI306" s="62"/>
      <c r="GJ306" s="62"/>
      <c r="GK306" s="62"/>
    </row>
    <row r="307" spans="1:193" s="63" customFormat="1" ht="15.75" x14ac:dyDescent="0.25">
      <c r="A307" s="48"/>
      <c r="B307" s="48"/>
      <c r="C307" s="48"/>
      <c r="D307" s="48"/>
      <c r="E307" s="48"/>
      <c r="F307" s="16"/>
      <c r="G307" s="48"/>
      <c r="H307" s="48"/>
      <c r="I307" s="48"/>
      <c r="J307" s="48"/>
      <c r="K307" s="48"/>
      <c r="L307" s="48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  <c r="DT307" s="62"/>
      <c r="DU307" s="62"/>
      <c r="DV307" s="62"/>
      <c r="DW307" s="62"/>
      <c r="DX307" s="62"/>
      <c r="DY307" s="62"/>
      <c r="DZ307" s="62"/>
      <c r="EA307" s="62"/>
      <c r="EB307" s="62"/>
      <c r="EC307" s="62"/>
      <c r="ED307" s="62"/>
      <c r="EE307" s="62"/>
      <c r="EF307" s="62"/>
      <c r="EG307" s="62"/>
      <c r="EH307" s="62"/>
      <c r="EI307" s="62"/>
      <c r="EJ307" s="62"/>
      <c r="EK307" s="62"/>
      <c r="EL307" s="62"/>
      <c r="EM307" s="62"/>
      <c r="EN307" s="62"/>
      <c r="EO307" s="62"/>
      <c r="EP307" s="62"/>
      <c r="EQ307" s="62"/>
      <c r="ER307" s="62"/>
      <c r="ES307" s="62"/>
      <c r="ET307" s="62"/>
      <c r="EU307" s="62"/>
      <c r="EV307" s="62"/>
      <c r="EW307" s="62"/>
      <c r="EX307" s="62"/>
      <c r="EY307" s="62"/>
      <c r="EZ307" s="62"/>
      <c r="FA307" s="62"/>
      <c r="FB307" s="62"/>
      <c r="FC307" s="62"/>
      <c r="FD307" s="62"/>
      <c r="FE307" s="62"/>
      <c r="FF307" s="62"/>
      <c r="FG307" s="62"/>
      <c r="FH307" s="62"/>
      <c r="FI307" s="62"/>
      <c r="FJ307" s="62"/>
      <c r="FK307" s="62"/>
      <c r="FL307" s="62"/>
      <c r="FM307" s="62"/>
      <c r="FN307" s="62"/>
      <c r="FO307" s="62"/>
      <c r="FP307" s="62"/>
      <c r="FQ307" s="62"/>
      <c r="FR307" s="62"/>
      <c r="FS307" s="62"/>
      <c r="FT307" s="62"/>
      <c r="FU307" s="62"/>
      <c r="FV307" s="62"/>
      <c r="FW307" s="62"/>
      <c r="FX307" s="62"/>
      <c r="FY307" s="62"/>
      <c r="FZ307" s="62"/>
      <c r="GA307" s="62"/>
      <c r="GB307" s="62"/>
      <c r="GC307" s="62"/>
      <c r="GD307" s="62"/>
      <c r="GE307" s="62"/>
      <c r="GF307" s="62"/>
      <c r="GG307" s="62"/>
      <c r="GH307" s="62"/>
      <c r="GI307" s="62"/>
      <c r="GJ307" s="62"/>
      <c r="GK307" s="62"/>
    </row>
    <row r="308" spans="1:193" s="63" customFormat="1" ht="15.75" x14ac:dyDescent="0.25">
      <c r="A308" s="16">
        <v>46</v>
      </c>
      <c r="B308" s="16" t="s">
        <v>1890</v>
      </c>
      <c r="C308" s="24" t="s">
        <v>1908</v>
      </c>
      <c r="D308" s="97" t="s">
        <v>1749</v>
      </c>
      <c r="E308" s="25"/>
      <c r="F308" s="68"/>
      <c r="G308" s="71">
        <v>7000</v>
      </c>
      <c r="H308" s="68">
        <v>7000</v>
      </c>
      <c r="I308" s="67">
        <v>7000</v>
      </c>
      <c r="J308" s="24" t="s">
        <v>1750</v>
      </c>
      <c r="K308" s="16" t="s">
        <v>1911</v>
      </c>
      <c r="L308" s="16" t="s">
        <v>72</v>
      </c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  <c r="DT308" s="62"/>
      <c r="DU308" s="62"/>
      <c r="DV308" s="62"/>
      <c r="DW308" s="62"/>
      <c r="DX308" s="62"/>
      <c r="DY308" s="62"/>
      <c r="DZ308" s="62"/>
      <c r="EA308" s="62"/>
      <c r="EB308" s="62"/>
      <c r="EC308" s="62"/>
      <c r="ED308" s="62"/>
      <c r="EE308" s="62"/>
      <c r="EF308" s="62"/>
      <c r="EG308" s="62"/>
      <c r="EH308" s="62"/>
      <c r="EI308" s="62"/>
      <c r="EJ308" s="62"/>
      <c r="EK308" s="62"/>
      <c r="EL308" s="62"/>
      <c r="EM308" s="62"/>
      <c r="EN308" s="62"/>
      <c r="EO308" s="62"/>
      <c r="EP308" s="62"/>
      <c r="EQ308" s="62"/>
      <c r="ER308" s="62"/>
    </row>
    <row r="309" spans="1:193" s="63" customFormat="1" ht="15.75" x14ac:dyDescent="0.25">
      <c r="A309" s="16"/>
      <c r="B309" s="16" t="s">
        <v>1891</v>
      </c>
      <c r="C309" s="24" t="s">
        <v>1909</v>
      </c>
      <c r="D309" s="16"/>
      <c r="E309" s="25"/>
      <c r="F309" s="68"/>
      <c r="G309" s="25"/>
      <c r="H309" s="16"/>
      <c r="I309" s="24"/>
      <c r="J309" s="16" t="s">
        <v>1753</v>
      </c>
      <c r="K309" s="16" t="s">
        <v>1912</v>
      </c>
      <c r="L309" s="15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  <c r="DT309" s="62"/>
      <c r="DU309" s="62"/>
      <c r="DV309" s="62"/>
      <c r="DW309" s="62"/>
      <c r="DX309" s="62"/>
      <c r="DY309" s="62"/>
      <c r="DZ309" s="62"/>
      <c r="EA309" s="62"/>
      <c r="EB309" s="62"/>
      <c r="EC309" s="62"/>
      <c r="ED309" s="62"/>
      <c r="EE309" s="62"/>
      <c r="EF309" s="62"/>
      <c r="EG309" s="62"/>
      <c r="EH309" s="62"/>
      <c r="EI309" s="62"/>
      <c r="EJ309" s="62"/>
      <c r="EK309" s="62"/>
      <c r="EL309" s="62"/>
      <c r="EM309" s="62"/>
      <c r="EN309" s="62"/>
      <c r="EO309" s="62"/>
      <c r="EP309" s="62"/>
      <c r="EQ309" s="62"/>
      <c r="ER309" s="62"/>
    </row>
    <row r="310" spans="1:193" s="63" customFormat="1" ht="15.75" x14ac:dyDescent="0.25">
      <c r="A310" s="16"/>
      <c r="B310" s="48" t="s">
        <v>1880</v>
      </c>
      <c r="C310" s="24" t="s">
        <v>1910</v>
      </c>
      <c r="D310" s="16"/>
      <c r="E310" s="25"/>
      <c r="F310" s="68"/>
      <c r="G310" s="25"/>
      <c r="H310" s="16"/>
      <c r="I310" s="24"/>
      <c r="J310" s="16" t="s">
        <v>1755</v>
      </c>
      <c r="K310" s="16"/>
      <c r="L310" s="15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  <c r="DT310" s="62"/>
      <c r="DU310" s="62"/>
      <c r="DV310" s="62"/>
      <c r="DW310" s="62"/>
      <c r="DX310" s="62"/>
      <c r="DY310" s="62"/>
      <c r="DZ310" s="62"/>
      <c r="EA310" s="62"/>
      <c r="EB310" s="62"/>
      <c r="EC310" s="62"/>
      <c r="ED310" s="62"/>
      <c r="EE310" s="62"/>
      <c r="EF310" s="62"/>
      <c r="EG310" s="62"/>
      <c r="EH310" s="62"/>
      <c r="EI310" s="62"/>
      <c r="EJ310" s="62"/>
      <c r="EK310" s="62"/>
      <c r="EL310" s="62"/>
      <c r="EM310" s="62"/>
      <c r="EN310" s="62"/>
      <c r="EO310" s="62"/>
      <c r="EP310" s="62"/>
      <c r="EQ310" s="62"/>
      <c r="ER310" s="62"/>
    </row>
    <row r="311" spans="1:193" s="63" customFormat="1" ht="15.75" x14ac:dyDescent="0.25">
      <c r="A311" s="16"/>
      <c r="B311" s="97" t="s">
        <v>2024</v>
      </c>
      <c r="C311" s="24"/>
      <c r="D311" s="16"/>
      <c r="E311" s="25"/>
      <c r="F311" s="68"/>
      <c r="G311" s="25"/>
      <c r="H311" s="16"/>
      <c r="I311" s="24"/>
      <c r="J311" s="24"/>
      <c r="K311" s="16"/>
      <c r="L311" s="15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  <c r="DT311" s="62"/>
      <c r="DU311" s="62"/>
      <c r="DV311" s="62"/>
      <c r="DW311" s="62"/>
      <c r="DX311" s="62"/>
      <c r="DY311" s="62"/>
      <c r="DZ311" s="62"/>
      <c r="EA311" s="62"/>
      <c r="EB311" s="62"/>
      <c r="EC311" s="62"/>
      <c r="ED311" s="62"/>
      <c r="EE311" s="62"/>
      <c r="EF311" s="62"/>
      <c r="EG311" s="62"/>
      <c r="EH311" s="62"/>
      <c r="EI311" s="62"/>
      <c r="EJ311" s="62"/>
      <c r="EK311" s="62"/>
      <c r="EL311" s="62"/>
      <c r="EM311" s="62"/>
      <c r="EN311" s="62"/>
      <c r="EO311" s="62"/>
      <c r="EP311" s="62"/>
      <c r="EQ311" s="62"/>
      <c r="ER311" s="62"/>
    </row>
    <row r="312" spans="1:193" s="63" customFormat="1" ht="15.75" x14ac:dyDescent="0.25">
      <c r="A312" s="16"/>
      <c r="B312" s="97"/>
      <c r="C312" s="24"/>
      <c r="D312" s="16"/>
      <c r="E312" s="39"/>
      <c r="F312" s="56"/>
      <c r="G312" s="54"/>
      <c r="H312" s="18"/>
      <c r="I312" s="18"/>
      <c r="J312" s="24"/>
      <c r="K312" s="16"/>
      <c r="L312" s="15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  <c r="DT312" s="62"/>
      <c r="DU312" s="62"/>
      <c r="DV312" s="62"/>
      <c r="DW312" s="62"/>
      <c r="DX312" s="62"/>
      <c r="DY312" s="62"/>
      <c r="DZ312" s="62"/>
      <c r="EA312" s="62"/>
      <c r="EB312" s="62"/>
      <c r="EC312" s="62"/>
      <c r="ED312" s="62"/>
      <c r="EE312" s="62"/>
      <c r="EF312" s="62"/>
      <c r="EG312" s="62"/>
      <c r="EH312" s="62"/>
      <c r="EI312" s="62"/>
      <c r="EJ312" s="62"/>
      <c r="EK312" s="62"/>
      <c r="EL312" s="62"/>
      <c r="EM312" s="62"/>
      <c r="EN312" s="62"/>
      <c r="EO312" s="62"/>
      <c r="EP312" s="62"/>
      <c r="EQ312" s="62"/>
      <c r="ER312" s="62"/>
    </row>
    <row r="313" spans="1:193" s="63" customFormat="1" ht="15.75" x14ac:dyDescent="0.25">
      <c r="A313" s="18"/>
      <c r="B313" s="147"/>
      <c r="C313" s="39"/>
      <c r="D313" s="18"/>
      <c r="E313" s="55">
        <f>SUM(E284:E312)</f>
        <v>20000</v>
      </c>
      <c r="F313" s="56">
        <f>SUM(F284:F312)</f>
        <v>20000</v>
      </c>
      <c r="G313" s="55">
        <f>SUM(G284:G312)</f>
        <v>20000</v>
      </c>
      <c r="H313" s="65">
        <f>SUM(H284:H312)</f>
        <v>20000</v>
      </c>
      <c r="I313" s="58">
        <f>SUM(I284:I312)</f>
        <v>20000</v>
      </c>
      <c r="J313" s="39"/>
      <c r="K313" s="18"/>
      <c r="L313" s="17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  <c r="DT313" s="62"/>
      <c r="DU313" s="62"/>
      <c r="DV313" s="62"/>
      <c r="DW313" s="62"/>
      <c r="DX313" s="62"/>
      <c r="DY313" s="62"/>
      <c r="DZ313" s="62"/>
      <c r="EA313" s="62"/>
      <c r="EB313" s="62"/>
      <c r="EC313" s="62"/>
      <c r="ED313" s="62"/>
      <c r="EE313" s="62"/>
      <c r="EF313" s="62"/>
      <c r="EG313" s="62"/>
      <c r="EH313" s="62"/>
      <c r="EI313" s="62"/>
      <c r="EJ313" s="62"/>
      <c r="EK313" s="62"/>
      <c r="EL313" s="62"/>
      <c r="EM313" s="62"/>
      <c r="EN313" s="62"/>
      <c r="EO313" s="62"/>
      <c r="EP313" s="62"/>
      <c r="EQ313" s="62"/>
      <c r="ER313" s="62"/>
    </row>
    <row r="314" spans="1:193" s="63" customFormat="1" ht="15.75" x14ac:dyDescent="0.25">
      <c r="A314" s="25"/>
      <c r="B314" s="142"/>
      <c r="C314" s="25"/>
      <c r="D314" s="25"/>
      <c r="E314" s="25"/>
      <c r="F314" s="71"/>
      <c r="G314" s="25"/>
      <c r="H314" s="25"/>
      <c r="I314" s="25"/>
      <c r="J314" s="25"/>
      <c r="K314" s="25"/>
      <c r="L314" s="25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  <c r="DT314" s="62"/>
      <c r="DU314" s="62"/>
      <c r="DV314" s="62"/>
      <c r="DW314" s="62"/>
      <c r="DX314" s="62"/>
      <c r="DY314" s="62"/>
      <c r="DZ314" s="62"/>
      <c r="EA314" s="62"/>
      <c r="EB314" s="62"/>
      <c r="EC314" s="62"/>
      <c r="ED314" s="62"/>
      <c r="EE314" s="62"/>
      <c r="EF314" s="62"/>
      <c r="EG314" s="62"/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</row>
    <row r="315" spans="1:193" s="63" customFormat="1" ht="15.75" x14ac:dyDescent="0.25">
      <c r="A315" s="54"/>
      <c r="B315" s="142"/>
      <c r="C315" s="25"/>
      <c r="D315" s="25"/>
      <c r="E315" s="25"/>
      <c r="F315" s="71"/>
      <c r="G315" s="25"/>
      <c r="H315" s="25"/>
      <c r="I315" s="25"/>
      <c r="J315" s="25"/>
      <c r="K315" s="25"/>
      <c r="L315" s="25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  <c r="DT315" s="62"/>
      <c r="DU315" s="62"/>
      <c r="DV315" s="62"/>
      <c r="DW315" s="62"/>
      <c r="DX315" s="62"/>
      <c r="DY315" s="62"/>
      <c r="DZ315" s="62"/>
      <c r="EA315" s="62"/>
      <c r="EB315" s="62"/>
      <c r="EC315" s="62"/>
      <c r="ED315" s="62"/>
      <c r="EE315" s="62"/>
      <c r="EF315" s="62"/>
      <c r="EG315" s="62"/>
      <c r="EH315" s="62"/>
      <c r="EI315" s="62"/>
      <c r="EJ315" s="62"/>
      <c r="EK315" s="62"/>
      <c r="EL315" s="62"/>
      <c r="EM315" s="62"/>
      <c r="EN315" s="62"/>
      <c r="EO315" s="62"/>
      <c r="EP315" s="62"/>
      <c r="EQ315" s="62"/>
      <c r="ER315" s="62"/>
    </row>
    <row r="316" spans="1:193" ht="18.75" x14ac:dyDescent="0.3">
      <c r="A316" s="27" t="s">
        <v>693</v>
      </c>
      <c r="B316" s="28"/>
      <c r="C316" s="28"/>
      <c r="D316" s="28" t="s">
        <v>3</v>
      </c>
      <c r="E316" s="177" t="s">
        <v>539</v>
      </c>
      <c r="F316" s="178"/>
      <c r="G316" s="178"/>
      <c r="H316" s="178"/>
      <c r="I316" s="179"/>
      <c r="J316" s="29" t="s">
        <v>9</v>
      </c>
      <c r="K316" s="28" t="s">
        <v>5</v>
      </c>
      <c r="L316" s="30" t="s">
        <v>7</v>
      </c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</row>
    <row r="317" spans="1:193" ht="18.75" x14ac:dyDescent="0.3">
      <c r="A317" s="27" t="s">
        <v>694</v>
      </c>
      <c r="B317" s="31" t="s">
        <v>538</v>
      </c>
      <c r="C317" s="32" t="s">
        <v>2</v>
      </c>
      <c r="D317" s="31" t="s">
        <v>10</v>
      </c>
      <c r="E317" s="28">
        <v>2561</v>
      </c>
      <c r="F317" s="28">
        <v>2562</v>
      </c>
      <c r="G317" s="29">
        <v>2563</v>
      </c>
      <c r="H317" s="29">
        <v>2564</v>
      </c>
      <c r="I317" s="29">
        <v>2565</v>
      </c>
      <c r="J317" s="31" t="s">
        <v>417</v>
      </c>
      <c r="K317" s="31" t="s">
        <v>6</v>
      </c>
      <c r="L317" s="33" t="s">
        <v>8</v>
      </c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</row>
    <row r="318" spans="1:193" ht="18.75" x14ac:dyDescent="0.3">
      <c r="A318" s="34" t="s">
        <v>0</v>
      </c>
      <c r="B318" s="35"/>
      <c r="C318" s="36"/>
      <c r="D318" s="35"/>
      <c r="E318" s="37" t="s">
        <v>4</v>
      </c>
      <c r="F318" s="37" t="s">
        <v>4</v>
      </c>
      <c r="G318" s="38" t="s">
        <v>4</v>
      </c>
      <c r="H318" s="37" t="s">
        <v>4</v>
      </c>
      <c r="I318" s="37" t="s">
        <v>4</v>
      </c>
      <c r="J318" s="39"/>
      <c r="K318" s="35"/>
      <c r="L318" s="40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</row>
    <row r="319" spans="1:193" s="63" customFormat="1" ht="15.75" x14ac:dyDescent="0.25">
      <c r="A319" s="16">
        <v>47</v>
      </c>
      <c r="B319" s="48" t="s">
        <v>1725</v>
      </c>
      <c r="C319" s="24" t="s">
        <v>1726</v>
      </c>
      <c r="D319" s="16" t="s">
        <v>1727</v>
      </c>
      <c r="E319" s="52">
        <v>7000</v>
      </c>
      <c r="F319" s="51">
        <v>7000</v>
      </c>
      <c r="G319" s="52">
        <v>6000</v>
      </c>
      <c r="H319" s="51">
        <v>6000</v>
      </c>
      <c r="I319" s="51">
        <v>6000</v>
      </c>
      <c r="J319" s="16" t="s">
        <v>1728</v>
      </c>
      <c r="K319" s="16" t="s">
        <v>1729</v>
      </c>
      <c r="L319" s="15" t="s">
        <v>72</v>
      </c>
      <c r="M319" s="62"/>
      <c r="N319" s="164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  <c r="DT319" s="62"/>
      <c r="DU319" s="62"/>
      <c r="DV319" s="62"/>
      <c r="DW319" s="62"/>
      <c r="DX319" s="62"/>
      <c r="DY319" s="62"/>
      <c r="DZ319" s="62"/>
      <c r="EA319" s="62"/>
      <c r="EB319" s="62"/>
      <c r="EC319" s="62"/>
      <c r="ED319" s="62"/>
      <c r="EE319" s="62"/>
      <c r="EF319" s="62"/>
      <c r="EG319" s="62"/>
      <c r="EH319" s="62"/>
      <c r="EI319" s="62"/>
      <c r="EJ319" s="62"/>
      <c r="EK319" s="62"/>
      <c r="EL319" s="62"/>
      <c r="EM319" s="62"/>
      <c r="EN319" s="62"/>
      <c r="EO319" s="62"/>
      <c r="EP319" s="62"/>
      <c r="EQ319" s="62"/>
      <c r="ER319" s="62"/>
      <c r="ES319" s="62"/>
      <c r="ET319" s="62"/>
      <c r="EU319" s="62"/>
      <c r="EV319" s="62"/>
      <c r="EW319" s="62"/>
      <c r="EX319" s="62"/>
      <c r="EY319" s="62"/>
      <c r="EZ319" s="62"/>
      <c r="FA319" s="62"/>
      <c r="FB319" s="62"/>
      <c r="FC319" s="62"/>
      <c r="FD319" s="62"/>
      <c r="FE319" s="62"/>
      <c r="FF319" s="62"/>
      <c r="FG319" s="62"/>
      <c r="FH319" s="62"/>
      <c r="FI319" s="62"/>
      <c r="FJ319" s="62"/>
      <c r="FK319" s="62"/>
      <c r="FL319" s="62"/>
      <c r="FM319" s="62"/>
      <c r="FN319" s="62"/>
      <c r="FO319" s="62"/>
      <c r="FP319" s="62"/>
      <c r="FQ319" s="62"/>
      <c r="FR319" s="62"/>
      <c r="FS319" s="62"/>
      <c r="FT319" s="62"/>
      <c r="FU319" s="62"/>
      <c r="FV319" s="62"/>
      <c r="FW319" s="62"/>
      <c r="FX319" s="62"/>
      <c r="FY319" s="62"/>
      <c r="FZ319" s="62"/>
      <c r="GA319" s="62"/>
      <c r="GB319" s="62"/>
      <c r="GC319" s="62"/>
      <c r="GD319" s="62"/>
      <c r="GE319" s="62"/>
      <c r="GF319" s="62"/>
      <c r="GG319" s="62"/>
      <c r="GH319" s="62"/>
      <c r="GI319" s="62"/>
      <c r="GJ319" s="62"/>
      <c r="GK319" s="62"/>
    </row>
    <row r="320" spans="1:193" s="63" customFormat="1" ht="15.75" x14ac:dyDescent="0.25">
      <c r="A320" s="16"/>
      <c r="B320" s="48" t="s">
        <v>1730</v>
      </c>
      <c r="C320" s="24" t="s">
        <v>1731</v>
      </c>
      <c r="D320" s="16"/>
      <c r="E320" s="25"/>
      <c r="F320" s="16"/>
      <c r="G320" s="25"/>
      <c r="H320" s="16"/>
      <c r="I320" s="16"/>
      <c r="J320" s="16" t="s">
        <v>1732</v>
      </c>
      <c r="K320" s="16" t="s">
        <v>1733</v>
      </c>
      <c r="L320" s="15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  <c r="DT320" s="62"/>
      <c r="DU320" s="62"/>
      <c r="DV320" s="62"/>
      <c r="DW320" s="62"/>
      <c r="DX320" s="62"/>
      <c r="DY320" s="62"/>
      <c r="DZ320" s="62"/>
      <c r="EA320" s="62"/>
      <c r="EB320" s="62"/>
      <c r="EC320" s="62"/>
      <c r="ED320" s="62"/>
      <c r="EE320" s="62"/>
      <c r="EF320" s="62"/>
      <c r="EG320" s="62"/>
      <c r="EH320" s="62"/>
      <c r="EI320" s="62"/>
      <c r="EJ320" s="62"/>
      <c r="EK320" s="62"/>
      <c r="EL320" s="62"/>
      <c r="EM320" s="62"/>
      <c r="EN320" s="62"/>
      <c r="EO320" s="62"/>
      <c r="EP320" s="62"/>
      <c r="EQ320" s="62"/>
      <c r="ER320" s="62"/>
      <c r="ES320" s="62"/>
      <c r="ET320" s="62"/>
      <c r="EU320" s="62"/>
      <c r="EV320" s="62"/>
      <c r="EW320" s="62"/>
      <c r="EX320" s="62"/>
      <c r="EY320" s="62"/>
      <c r="EZ320" s="62"/>
      <c r="FA320" s="62"/>
      <c r="FB320" s="62"/>
      <c r="FC320" s="62"/>
      <c r="FD320" s="62"/>
      <c r="FE320" s="62"/>
      <c r="FF320" s="62"/>
      <c r="FG320" s="62"/>
      <c r="FH320" s="62"/>
      <c r="FI320" s="62"/>
      <c r="FJ320" s="62"/>
      <c r="FK320" s="62"/>
      <c r="FL320" s="62"/>
      <c r="FM320" s="62"/>
      <c r="FN320" s="62"/>
      <c r="FO320" s="62"/>
      <c r="FP320" s="62"/>
      <c r="FQ320" s="62"/>
      <c r="FR320" s="62"/>
      <c r="FS320" s="62"/>
      <c r="FT320" s="62"/>
      <c r="FU320" s="62"/>
      <c r="FV320" s="62"/>
      <c r="FW320" s="62"/>
      <c r="FX320" s="62"/>
      <c r="FY320" s="62"/>
      <c r="FZ320" s="62"/>
      <c r="GA320" s="62"/>
      <c r="GB320" s="62"/>
      <c r="GC320" s="62"/>
      <c r="GD320" s="62"/>
      <c r="GE320" s="62"/>
      <c r="GF320" s="62"/>
      <c r="GG320" s="62"/>
      <c r="GH320" s="62"/>
      <c r="GI320" s="62"/>
      <c r="GJ320" s="62"/>
      <c r="GK320" s="62"/>
    </row>
    <row r="321" spans="1:193" s="63" customFormat="1" ht="15.75" x14ac:dyDescent="0.25">
      <c r="A321" s="16"/>
      <c r="B321" s="97" t="s">
        <v>1734</v>
      </c>
      <c r="C321" s="24" t="s">
        <v>1735</v>
      </c>
      <c r="D321" s="16"/>
      <c r="E321" s="25"/>
      <c r="F321" s="16"/>
      <c r="G321" s="25"/>
      <c r="H321" s="16"/>
      <c r="I321" s="24"/>
      <c r="J321" s="24" t="s">
        <v>1736</v>
      </c>
      <c r="K321" s="16" t="s">
        <v>1737</v>
      </c>
      <c r="L321" s="15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  <c r="DT321" s="62"/>
      <c r="DU321" s="62"/>
      <c r="DV321" s="62"/>
      <c r="DW321" s="62"/>
      <c r="DX321" s="62"/>
      <c r="DY321" s="62"/>
      <c r="DZ321" s="62"/>
      <c r="EA321" s="62"/>
      <c r="EB321" s="62"/>
      <c r="EC321" s="62"/>
      <c r="ED321" s="62"/>
      <c r="EE321" s="62"/>
      <c r="EF321" s="62"/>
      <c r="EG321" s="62"/>
      <c r="EH321" s="62"/>
      <c r="EI321" s="62"/>
      <c r="EJ321" s="62"/>
      <c r="EK321" s="62"/>
      <c r="EL321" s="62"/>
      <c r="EM321" s="62"/>
      <c r="EN321" s="62"/>
      <c r="EO321" s="62"/>
      <c r="EP321" s="62"/>
      <c r="EQ321" s="62"/>
      <c r="ER321" s="62"/>
      <c r="ES321" s="62"/>
      <c r="ET321" s="62"/>
      <c r="EU321" s="62"/>
      <c r="EV321" s="62"/>
      <c r="EW321" s="62"/>
      <c r="EX321" s="62"/>
      <c r="EY321" s="62"/>
      <c r="EZ321" s="62"/>
      <c r="FA321" s="62"/>
      <c r="FB321" s="62"/>
      <c r="FC321" s="62"/>
      <c r="FD321" s="62"/>
      <c r="FE321" s="62"/>
      <c r="FF321" s="62"/>
      <c r="FG321" s="62"/>
      <c r="FH321" s="62"/>
      <c r="FI321" s="62"/>
      <c r="FJ321" s="62"/>
      <c r="FK321" s="62"/>
      <c r="FL321" s="62"/>
      <c r="FM321" s="62"/>
      <c r="FN321" s="62"/>
      <c r="FO321" s="62"/>
      <c r="FP321" s="62"/>
      <c r="FQ321" s="62"/>
      <c r="FR321" s="62"/>
      <c r="FS321" s="62"/>
      <c r="FT321" s="62"/>
      <c r="FU321" s="62"/>
      <c r="FV321" s="62"/>
      <c r="FW321" s="62"/>
      <c r="FX321" s="62"/>
      <c r="FY321" s="62"/>
      <c r="FZ321" s="62"/>
      <c r="GA321" s="62"/>
      <c r="GB321" s="62"/>
      <c r="GC321" s="62"/>
      <c r="GD321" s="62"/>
      <c r="GE321" s="62"/>
      <c r="GF321" s="62"/>
      <c r="GG321" s="62"/>
      <c r="GH321" s="62"/>
      <c r="GI321" s="62"/>
      <c r="GJ321" s="62"/>
      <c r="GK321" s="62"/>
    </row>
    <row r="322" spans="1:193" s="63" customFormat="1" ht="15.75" x14ac:dyDescent="0.25">
      <c r="A322" s="16"/>
      <c r="B322" s="97" t="s">
        <v>1785</v>
      </c>
      <c r="C322" s="24"/>
      <c r="D322" s="16"/>
      <c r="E322" s="25"/>
      <c r="F322" s="16"/>
      <c r="G322" s="25"/>
      <c r="H322" s="16"/>
      <c r="I322" s="24"/>
      <c r="J322" s="24"/>
      <c r="K322" s="16"/>
      <c r="L322" s="15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  <c r="DT322" s="62"/>
      <c r="DU322" s="62"/>
      <c r="DV322" s="62"/>
      <c r="DW322" s="62"/>
      <c r="DX322" s="62"/>
      <c r="DY322" s="62"/>
      <c r="DZ322" s="62"/>
      <c r="EA322" s="62"/>
      <c r="EB322" s="62"/>
      <c r="EC322" s="62"/>
      <c r="ED322" s="62"/>
      <c r="EE322" s="62"/>
      <c r="EF322" s="62"/>
      <c r="EG322" s="62"/>
      <c r="EH322" s="62"/>
      <c r="EI322" s="62"/>
      <c r="EJ322" s="62"/>
      <c r="EK322" s="62"/>
      <c r="EL322" s="62"/>
      <c r="EM322" s="62"/>
      <c r="EN322" s="62"/>
      <c r="EO322" s="62"/>
      <c r="EP322" s="62"/>
      <c r="EQ322" s="62"/>
      <c r="ER322" s="62"/>
      <c r="ES322" s="62"/>
      <c r="ET322" s="62"/>
      <c r="EU322" s="62"/>
      <c r="EV322" s="62"/>
      <c r="EW322" s="62"/>
      <c r="EX322" s="62"/>
      <c r="EY322" s="62"/>
      <c r="EZ322" s="62"/>
      <c r="FA322" s="62"/>
      <c r="FB322" s="62"/>
      <c r="FC322" s="62"/>
      <c r="FD322" s="62"/>
      <c r="FE322" s="62"/>
      <c r="FF322" s="62"/>
      <c r="FG322" s="62"/>
      <c r="FH322" s="62"/>
      <c r="FI322" s="62"/>
      <c r="FJ322" s="62"/>
      <c r="FK322" s="62"/>
      <c r="FL322" s="62"/>
      <c r="FM322" s="62"/>
      <c r="FN322" s="62"/>
      <c r="FO322" s="62"/>
      <c r="FP322" s="62"/>
      <c r="FQ322" s="62"/>
      <c r="FR322" s="62"/>
      <c r="FS322" s="62"/>
      <c r="FT322" s="62"/>
      <c r="FU322" s="62"/>
      <c r="FV322" s="62"/>
      <c r="FW322" s="62"/>
      <c r="FX322" s="62"/>
      <c r="FY322" s="62"/>
      <c r="FZ322" s="62"/>
      <c r="GA322" s="62"/>
      <c r="GB322" s="62"/>
      <c r="GC322" s="62"/>
      <c r="GD322" s="62"/>
      <c r="GE322" s="62"/>
      <c r="GF322" s="62"/>
      <c r="GG322" s="62"/>
      <c r="GH322" s="62"/>
      <c r="GI322" s="62"/>
      <c r="GJ322" s="62"/>
      <c r="GK322" s="62"/>
    </row>
    <row r="323" spans="1:193" s="63" customFormat="1" ht="15.75" x14ac:dyDescent="0.25">
      <c r="A323" s="16"/>
      <c r="B323" s="16"/>
      <c r="C323" s="24"/>
      <c r="D323" s="16"/>
      <c r="E323" s="25"/>
      <c r="F323" s="16"/>
      <c r="G323" s="25"/>
      <c r="H323" s="16"/>
      <c r="I323" s="24"/>
      <c r="J323" s="24"/>
      <c r="K323" s="24"/>
      <c r="L323" s="16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  <c r="DT323" s="62"/>
      <c r="DU323" s="62"/>
      <c r="DV323" s="62"/>
      <c r="DW323" s="62"/>
      <c r="DX323" s="62"/>
      <c r="DY323" s="62"/>
      <c r="DZ323" s="62"/>
      <c r="EA323" s="62"/>
      <c r="EB323" s="62"/>
      <c r="EC323" s="62"/>
      <c r="ED323" s="62"/>
      <c r="EE323" s="62"/>
      <c r="EF323" s="62"/>
      <c r="EG323" s="62"/>
      <c r="EH323" s="62"/>
      <c r="EI323" s="62"/>
      <c r="EJ323" s="62"/>
      <c r="EK323" s="62"/>
      <c r="EL323" s="62"/>
      <c r="EM323" s="62"/>
      <c r="EN323" s="62"/>
      <c r="EO323" s="62"/>
      <c r="EP323" s="62"/>
      <c r="EQ323" s="62"/>
      <c r="ER323" s="62"/>
      <c r="ES323" s="62"/>
      <c r="ET323" s="62"/>
      <c r="EU323" s="62"/>
      <c r="EV323" s="62"/>
      <c r="EW323" s="62"/>
      <c r="EX323" s="62"/>
      <c r="EY323" s="62"/>
      <c r="EZ323" s="62"/>
      <c r="FA323" s="62"/>
      <c r="FB323" s="62"/>
      <c r="FC323" s="62"/>
      <c r="FD323" s="62"/>
      <c r="FE323" s="62"/>
      <c r="FF323" s="62"/>
      <c r="FG323" s="62"/>
      <c r="FH323" s="62"/>
      <c r="FI323" s="62"/>
      <c r="FJ323" s="62"/>
      <c r="FK323" s="62"/>
      <c r="FL323" s="62"/>
      <c r="FM323" s="62"/>
      <c r="FN323" s="62"/>
      <c r="FO323" s="62"/>
      <c r="FP323" s="62"/>
      <c r="FQ323" s="62"/>
      <c r="FR323" s="62"/>
      <c r="FS323" s="62"/>
      <c r="FT323" s="62"/>
      <c r="FU323" s="62"/>
      <c r="FV323" s="62"/>
      <c r="FW323" s="62"/>
      <c r="FX323" s="62"/>
      <c r="FY323" s="62"/>
      <c r="FZ323" s="62"/>
      <c r="GA323" s="62"/>
      <c r="GB323" s="62"/>
      <c r="GC323" s="62"/>
      <c r="GD323" s="62"/>
      <c r="GE323" s="62"/>
      <c r="GF323" s="62"/>
      <c r="GG323" s="62"/>
      <c r="GH323" s="62"/>
      <c r="GI323" s="62"/>
      <c r="GJ323" s="62"/>
      <c r="GK323" s="62"/>
    </row>
    <row r="324" spans="1:193" s="63" customFormat="1" ht="15.75" x14ac:dyDescent="0.25">
      <c r="A324" s="16">
        <v>48</v>
      </c>
      <c r="B324" s="48" t="s">
        <v>1747</v>
      </c>
      <c r="C324" s="24" t="s">
        <v>1748</v>
      </c>
      <c r="D324" s="97" t="s">
        <v>1749</v>
      </c>
      <c r="E324" s="71">
        <v>7000</v>
      </c>
      <c r="F324" s="68">
        <v>7000</v>
      </c>
      <c r="G324" s="71"/>
      <c r="H324" s="68"/>
      <c r="I324" s="67"/>
      <c r="J324" s="24" t="s">
        <v>1750</v>
      </c>
      <c r="K324" s="24" t="s">
        <v>1751</v>
      </c>
      <c r="L324" s="16" t="s">
        <v>72</v>
      </c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62"/>
      <c r="FG324" s="62"/>
      <c r="FH324" s="62"/>
      <c r="FI324" s="62"/>
      <c r="FJ324" s="62"/>
      <c r="FK324" s="62"/>
      <c r="FL324" s="62"/>
      <c r="FM324" s="62"/>
      <c r="FN324" s="62"/>
      <c r="FO324" s="62"/>
      <c r="FP324" s="62"/>
      <c r="FQ324" s="62"/>
      <c r="FR324" s="62"/>
      <c r="FS324" s="62"/>
      <c r="FT324" s="62"/>
      <c r="FU324" s="62"/>
      <c r="FV324" s="62"/>
      <c r="FW324" s="62"/>
      <c r="FX324" s="62"/>
      <c r="FY324" s="62"/>
      <c r="FZ324" s="62"/>
      <c r="GA324" s="62"/>
      <c r="GB324" s="62"/>
      <c r="GC324" s="62"/>
      <c r="GD324" s="62"/>
      <c r="GE324" s="62"/>
      <c r="GF324" s="62"/>
      <c r="GG324" s="62"/>
      <c r="GH324" s="62"/>
      <c r="GI324" s="62"/>
      <c r="GJ324" s="62"/>
      <c r="GK324" s="62"/>
    </row>
    <row r="325" spans="1:193" s="63" customFormat="1" ht="15.75" x14ac:dyDescent="0.25">
      <c r="A325" s="16"/>
      <c r="B325" s="48" t="s">
        <v>1894</v>
      </c>
      <c r="C325" s="24" t="s">
        <v>1752</v>
      </c>
      <c r="D325" s="16"/>
      <c r="E325" s="52"/>
      <c r="F325" s="51"/>
      <c r="G325" s="52"/>
      <c r="H325" s="51"/>
      <c r="I325" s="51"/>
      <c r="J325" s="16" t="s">
        <v>1753</v>
      </c>
      <c r="K325" s="24" t="s">
        <v>1754</v>
      </c>
      <c r="L325" s="16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2"/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  <c r="ES325" s="62"/>
      <c r="ET325" s="62"/>
      <c r="EU325" s="62"/>
      <c r="EV325" s="62"/>
      <c r="EW325" s="62"/>
      <c r="EX325" s="62"/>
      <c r="EY325" s="62"/>
      <c r="EZ325" s="62"/>
      <c r="FA325" s="62"/>
      <c r="FB325" s="62"/>
      <c r="FC325" s="62"/>
      <c r="FD325" s="62"/>
      <c r="FE325" s="62"/>
      <c r="FF325" s="62"/>
      <c r="FG325" s="62"/>
      <c r="FH325" s="62"/>
      <c r="FI325" s="62"/>
      <c r="FJ325" s="62"/>
      <c r="FK325" s="62"/>
      <c r="FL325" s="62"/>
      <c r="FM325" s="62"/>
      <c r="FN325" s="62"/>
      <c r="FO325" s="62"/>
      <c r="FP325" s="62"/>
      <c r="FQ325" s="62"/>
      <c r="FR325" s="62"/>
      <c r="FS325" s="62"/>
      <c r="FT325" s="62"/>
      <c r="FU325" s="62"/>
      <c r="FV325" s="62"/>
      <c r="FW325" s="62"/>
      <c r="FX325" s="62"/>
      <c r="FY325" s="62"/>
      <c r="FZ325" s="62"/>
      <c r="GA325" s="62"/>
      <c r="GB325" s="62"/>
      <c r="GC325" s="62"/>
      <c r="GD325" s="62"/>
      <c r="GE325" s="62"/>
      <c r="GF325" s="62"/>
      <c r="GG325" s="62"/>
      <c r="GH325" s="62"/>
      <c r="GI325" s="62"/>
      <c r="GJ325" s="62"/>
      <c r="GK325" s="62"/>
    </row>
    <row r="326" spans="1:193" s="63" customFormat="1" ht="15.75" x14ac:dyDescent="0.25">
      <c r="A326" s="16"/>
      <c r="B326" s="97" t="s">
        <v>1880</v>
      </c>
      <c r="C326" s="24"/>
      <c r="D326" s="16"/>
      <c r="E326" s="25"/>
      <c r="F326" s="16"/>
      <c r="G326" s="25"/>
      <c r="H326" s="16"/>
      <c r="I326" s="16"/>
      <c r="J326" s="16" t="s">
        <v>1755</v>
      </c>
      <c r="K326" s="16"/>
      <c r="L326" s="15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  <c r="DT326" s="62"/>
      <c r="DU326" s="62"/>
      <c r="DV326" s="62"/>
      <c r="DW326" s="62"/>
      <c r="DX326" s="62"/>
      <c r="DY326" s="62"/>
      <c r="DZ326" s="62"/>
      <c r="EA326" s="62"/>
      <c r="EB326" s="62"/>
      <c r="EC326" s="62"/>
      <c r="ED326" s="62"/>
      <c r="EE326" s="62"/>
      <c r="EF326" s="62"/>
      <c r="EG326" s="62"/>
      <c r="EH326" s="62"/>
      <c r="EI326" s="62"/>
      <c r="EJ326" s="62"/>
      <c r="EK326" s="62"/>
      <c r="EL326" s="62"/>
      <c r="EM326" s="62"/>
      <c r="EN326" s="62"/>
      <c r="EO326" s="62"/>
      <c r="EP326" s="62"/>
      <c r="EQ326" s="62"/>
      <c r="ER326" s="62"/>
      <c r="ES326" s="62"/>
      <c r="ET326" s="62"/>
      <c r="EU326" s="62"/>
      <c r="EV326" s="62"/>
      <c r="EW326" s="62"/>
      <c r="EX326" s="62"/>
      <c r="EY326" s="62"/>
      <c r="EZ326" s="62"/>
      <c r="FA326" s="62"/>
      <c r="FB326" s="62"/>
      <c r="FC326" s="62"/>
      <c r="FD326" s="62"/>
      <c r="FE326" s="62"/>
      <c r="FF326" s="62"/>
      <c r="FG326" s="62"/>
      <c r="FH326" s="62"/>
      <c r="FI326" s="62"/>
      <c r="FJ326" s="62"/>
      <c r="FK326" s="62"/>
      <c r="FL326" s="62"/>
      <c r="FM326" s="62"/>
      <c r="FN326" s="62"/>
      <c r="FO326" s="62"/>
      <c r="FP326" s="62"/>
      <c r="FQ326" s="62"/>
      <c r="FR326" s="62"/>
      <c r="FS326" s="62"/>
      <c r="FT326" s="62"/>
      <c r="FU326" s="62"/>
      <c r="FV326" s="62"/>
      <c r="FW326" s="62"/>
      <c r="FX326" s="62"/>
      <c r="FY326" s="62"/>
      <c r="FZ326" s="62"/>
      <c r="GA326" s="62"/>
      <c r="GB326" s="62"/>
      <c r="GC326" s="62"/>
      <c r="GD326" s="62"/>
      <c r="GE326" s="62"/>
      <c r="GF326" s="62"/>
      <c r="GG326" s="62"/>
      <c r="GH326" s="62"/>
      <c r="GI326" s="62"/>
      <c r="GJ326" s="62"/>
      <c r="GK326" s="62"/>
    </row>
    <row r="327" spans="1:193" s="63" customFormat="1" ht="15.75" x14ac:dyDescent="0.25">
      <c r="A327" s="16"/>
      <c r="B327" s="97" t="s">
        <v>1915</v>
      </c>
      <c r="C327" s="24"/>
      <c r="D327" s="16"/>
      <c r="E327" s="25"/>
      <c r="F327" s="16"/>
      <c r="G327" s="25"/>
      <c r="H327" s="16"/>
      <c r="I327" s="24"/>
      <c r="J327" s="24"/>
      <c r="K327" s="24"/>
      <c r="L327" s="16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  <c r="DT327" s="62"/>
      <c r="DU327" s="62"/>
      <c r="DV327" s="62"/>
      <c r="DW327" s="62"/>
      <c r="DX327" s="62"/>
      <c r="DY327" s="62"/>
      <c r="DZ327" s="62"/>
      <c r="EA327" s="62"/>
      <c r="EB327" s="62"/>
      <c r="EC327" s="62"/>
      <c r="ED327" s="62"/>
      <c r="EE327" s="62"/>
      <c r="EF327" s="62"/>
      <c r="EG327" s="62"/>
      <c r="EH327" s="62"/>
      <c r="EI327" s="62"/>
      <c r="EJ327" s="62"/>
      <c r="EK327" s="62"/>
      <c r="EL327" s="62"/>
      <c r="EM327" s="62"/>
      <c r="EN327" s="62"/>
      <c r="EO327" s="62"/>
      <c r="EP327" s="62"/>
      <c r="EQ327" s="62"/>
      <c r="ER327" s="62"/>
      <c r="ES327" s="62"/>
      <c r="ET327" s="62"/>
      <c r="EU327" s="62"/>
      <c r="EV327" s="62"/>
      <c r="EW327" s="62"/>
      <c r="EX327" s="62"/>
      <c r="EY327" s="62"/>
      <c r="EZ327" s="62"/>
      <c r="FA327" s="62"/>
      <c r="FB327" s="62"/>
      <c r="FC327" s="62"/>
      <c r="FD327" s="62"/>
      <c r="FE327" s="62"/>
      <c r="FF327" s="62"/>
      <c r="FG327" s="62"/>
      <c r="FH327" s="62"/>
      <c r="FI327" s="62"/>
      <c r="FJ327" s="62"/>
      <c r="FK327" s="62"/>
      <c r="FL327" s="62"/>
      <c r="FM327" s="62"/>
      <c r="FN327" s="62"/>
      <c r="FO327" s="62"/>
      <c r="FP327" s="62"/>
      <c r="FQ327" s="62"/>
      <c r="FR327" s="62"/>
      <c r="FS327" s="62"/>
      <c r="FT327" s="62"/>
      <c r="FU327" s="62"/>
      <c r="FV327" s="62"/>
      <c r="FW327" s="62"/>
      <c r="FX327" s="62"/>
      <c r="FY327" s="62"/>
      <c r="FZ327" s="62"/>
      <c r="GA327" s="62"/>
      <c r="GB327" s="62"/>
      <c r="GC327" s="62"/>
      <c r="GD327" s="62"/>
      <c r="GE327" s="62"/>
      <c r="GF327" s="62"/>
      <c r="GG327" s="62"/>
      <c r="GH327" s="62"/>
      <c r="GI327" s="62"/>
      <c r="GJ327" s="62"/>
      <c r="GK327" s="62"/>
    </row>
    <row r="328" spans="1:193" s="63" customFormat="1" ht="15.75" x14ac:dyDescent="0.25">
      <c r="A328" s="16"/>
      <c r="B328" s="16"/>
      <c r="C328" s="24"/>
      <c r="D328" s="16"/>
      <c r="E328" s="25"/>
      <c r="F328" s="16"/>
      <c r="G328" s="25"/>
      <c r="H328" s="16"/>
      <c r="I328" s="24"/>
      <c r="J328" s="24"/>
      <c r="K328" s="24"/>
      <c r="L328" s="16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2"/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  <c r="ES328" s="62"/>
      <c r="ET328" s="62"/>
      <c r="EU328" s="62"/>
      <c r="EV328" s="62"/>
      <c r="EW328" s="62"/>
      <c r="EX328" s="62"/>
      <c r="EY328" s="62"/>
      <c r="EZ328" s="62"/>
      <c r="FA328" s="62"/>
      <c r="FB328" s="62"/>
      <c r="FC328" s="62"/>
      <c r="FD328" s="62"/>
      <c r="FE328" s="62"/>
      <c r="FF328" s="62"/>
      <c r="FG328" s="62"/>
      <c r="FH328" s="62"/>
      <c r="FI328" s="62"/>
      <c r="FJ328" s="62"/>
      <c r="FK328" s="62"/>
      <c r="FL328" s="62"/>
      <c r="FM328" s="62"/>
      <c r="FN328" s="62"/>
      <c r="FO328" s="62"/>
      <c r="FP328" s="62"/>
      <c r="FQ328" s="62"/>
      <c r="FR328" s="62"/>
      <c r="FS328" s="62"/>
      <c r="FT328" s="62"/>
      <c r="FU328" s="62"/>
      <c r="FV328" s="62"/>
      <c r="FW328" s="62"/>
      <c r="FX328" s="62"/>
      <c r="FY328" s="62"/>
      <c r="FZ328" s="62"/>
      <c r="GA328" s="62"/>
      <c r="GB328" s="62"/>
      <c r="GC328" s="62"/>
      <c r="GD328" s="62"/>
      <c r="GE328" s="62"/>
      <c r="GF328" s="62"/>
      <c r="GG328" s="62"/>
      <c r="GH328" s="62"/>
      <c r="GI328" s="62"/>
      <c r="GJ328" s="62"/>
      <c r="GK328" s="62"/>
    </row>
    <row r="329" spans="1:193" s="63" customFormat="1" ht="15.75" x14ac:dyDescent="0.25">
      <c r="A329" s="16">
        <v>49</v>
      </c>
      <c r="B329" s="48" t="s">
        <v>1760</v>
      </c>
      <c r="C329" s="24" t="s">
        <v>678</v>
      </c>
      <c r="D329" s="16" t="s">
        <v>1786</v>
      </c>
      <c r="E329" s="52">
        <v>6000</v>
      </c>
      <c r="F329" s="51">
        <v>6000</v>
      </c>
      <c r="G329" s="52"/>
      <c r="H329" s="51"/>
      <c r="I329" s="51"/>
      <c r="J329" s="16" t="s">
        <v>1762</v>
      </c>
      <c r="K329" s="24" t="s">
        <v>1763</v>
      </c>
      <c r="L329" s="16" t="s">
        <v>72</v>
      </c>
      <c r="M329" s="62"/>
      <c r="N329" s="25"/>
      <c r="O329" s="49"/>
      <c r="P329" s="49"/>
      <c r="Q329" s="49"/>
      <c r="R329" s="49"/>
      <c r="S329" s="49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</row>
    <row r="330" spans="1:193" s="63" customFormat="1" ht="15.75" x14ac:dyDescent="0.25">
      <c r="A330" s="16"/>
      <c r="B330" s="48" t="s">
        <v>1764</v>
      </c>
      <c r="C330" s="24" t="s">
        <v>1765</v>
      </c>
      <c r="D330" s="16"/>
      <c r="E330" s="25"/>
      <c r="F330" s="16"/>
      <c r="G330" s="25"/>
      <c r="H330" s="16"/>
      <c r="I330" s="16"/>
      <c r="J330" s="16" t="s">
        <v>1766</v>
      </c>
      <c r="K330" s="24" t="s">
        <v>1765</v>
      </c>
      <c r="L330" s="16"/>
      <c r="M330" s="62"/>
      <c r="N330" s="25"/>
      <c r="O330" s="49"/>
      <c r="P330" s="49"/>
      <c r="Q330" s="49"/>
      <c r="R330" s="49"/>
      <c r="S330" s="49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2"/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</row>
    <row r="331" spans="1:193" s="63" customFormat="1" ht="15.75" x14ac:dyDescent="0.25">
      <c r="A331" s="16"/>
      <c r="B331" s="97" t="s">
        <v>1787</v>
      </c>
      <c r="C331" s="24"/>
      <c r="D331" s="16"/>
      <c r="E331" s="25"/>
      <c r="F331" s="16"/>
      <c r="G331" s="25"/>
      <c r="H331" s="16"/>
      <c r="I331" s="24"/>
      <c r="J331" s="24" t="s">
        <v>1768</v>
      </c>
      <c r="K331" s="24"/>
      <c r="L331" s="16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2"/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</row>
    <row r="332" spans="1:193" s="63" customFormat="1" ht="15.75" x14ac:dyDescent="0.25">
      <c r="A332" s="16"/>
      <c r="B332" s="16"/>
      <c r="C332" s="24"/>
      <c r="D332" s="16"/>
      <c r="E332" s="24"/>
      <c r="F332" s="16"/>
      <c r="G332" s="171"/>
      <c r="H332" s="94"/>
      <c r="I332" s="172"/>
      <c r="J332" s="24"/>
      <c r="K332" s="24"/>
      <c r="L332" s="16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2"/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</row>
    <row r="333" spans="1:193" s="63" customFormat="1" ht="15.75" x14ac:dyDescent="0.25">
      <c r="A333" s="16">
        <v>50</v>
      </c>
      <c r="B333" s="97" t="s">
        <v>1893</v>
      </c>
      <c r="C333" s="24" t="s">
        <v>1895</v>
      </c>
      <c r="D333" s="97" t="s">
        <v>1749</v>
      </c>
      <c r="E333" s="25"/>
      <c r="F333" s="68"/>
      <c r="G333" s="173">
        <v>7000</v>
      </c>
      <c r="H333" s="174">
        <v>7000</v>
      </c>
      <c r="I333" s="175">
        <v>7000</v>
      </c>
      <c r="J333" s="24" t="s">
        <v>1750</v>
      </c>
      <c r="K333" s="24" t="s">
        <v>1751</v>
      </c>
      <c r="L333" s="16" t="s">
        <v>72</v>
      </c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</row>
    <row r="334" spans="1:193" s="63" customFormat="1" ht="15.75" x14ac:dyDescent="0.25">
      <c r="A334" s="16"/>
      <c r="B334" s="97" t="s">
        <v>1894</v>
      </c>
      <c r="C334" s="24" t="s">
        <v>1896</v>
      </c>
      <c r="D334" s="16"/>
      <c r="E334" s="25"/>
      <c r="F334" s="68"/>
      <c r="G334" s="171"/>
      <c r="H334" s="94"/>
      <c r="I334" s="172"/>
      <c r="J334" s="16" t="s">
        <v>1753</v>
      </c>
      <c r="K334" s="24" t="s">
        <v>1754</v>
      </c>
      <c r="L334" s="16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</row>
    <row r="335" spans="1:193" s="63" customFormat="1" ht="15.75" x14ac:dyDescent="0.25">
      <c r="A335" s="16"/>
      <c r="B335" s="97" t="s">
        <v>1880</v>
      </c>
      <c r="C335" s="24"/>
      <c r="D335" s="16"/>
      <c r="E335" s="25"/>
      <c r="F335" s="68"/>
      <c r="G335" s="171"/>
      <c r="H335" s="94"/>
      <c r="I335" s="172"/>
      <c r="J335" s="16" t="s">
        <v>1755</v>
      </c>
      <c r="K335" s="16"/>
      <c r="L335" s="15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2"/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</row>
    <row r="336" spans="1:193" s="63" customFormat="1" ht="15.75" x14ac:dyDescent="0.25">
      <c r="A336" s="16"/>
      <c r="B336" s="97" t="s">
        <v>1913</v>
      </c>
      <c r="C336" s="24"/>
      <c r="D336" s="16"/>
      <c r="E336" s="25"/>
      <c r="F336" s="16"/>
      <c r="G336" s="171"/>
      <c r="H336" s="94"/>
      <c r="I336" s="172"/>
      <c r="J336" s="24"/>
      <c r="K336" s="16"/>
      <c r="L336" s="15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  <c r="DT336" s="62"/>
      <c r="DU336" s="62"/>
      <c r="DV336" s="62"/>
      <c r="DW336" s="62"/>
      <c r="DX336" s="62"/>
      <c r="DY336" s="62"/>
      <c r="DZ336" s="62"/>
      <c r="EA336" s="62"/>
      <c r="EB336" s="62"/>
      <c r="EC336" s="62"/>
      <c r="ED336" s="62"/>
      <c r="EE336" s="62"/>
      <c r="EF336" s="62"/>
      <c r="EG336" s="62"/>
      <c r="EH336" s="62"/>
      <c r="EI336" s="62"/>
      <c r="EJ336" s="62"/>
      <c r="EK336" s="62"/>
      <c r="EL336" s="62"/>
      <c r="EM336" s="62"/>
      <c r="EN336" s="62"/>
      <c r="EO336" s="62"/>
      <c r="EP336" s="62"/>
      <c r="EQ336" s="62"/>
      <c r="ER336" s="62"/>
    </row>
    <row r="337" spans="1:193" s="63" customFormat="1" ht="15.75" x14ac:dyDescent="0.25">
      <c r="A337" s="16"/>
      <c r="B337" s="16"/>
      <c r="C337" s="24"/>
      <c r="D337" s="16"/>
      <c r="E337" s="25"/>
      <c r="F337" s="16"/>
      <c r="G337" s="171"/>
      <c r="H337" s="94"/>
      <c r="I337" s="172"/>
      <c r="J337" s="24"/>
      <c r="K337" s="24"/>
      <c r="L337" s="16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  <c r="DT337" s="62"/>
      <c r="DU337" s="62"/>
      <c r="DV337" s="62"/>
      <c r="DW337" s="62"/>
      <c r="DX337" s="62"/>
      <c r="DY337" s="62"/>
      <c r="DZ337" s="62"/>
      <c r="EA337" s="62"/>
      <c r="EB337" s="62"/>
      <c r="EC337" s="62"/>
      <c r="ED337" s="62"/>
      <c r="EE337" s="62"/>
      <c r="EF337" s="62"/>
      <c r="EG337" s="62"/>
      <c r="EH337" s="62"/>
      <c r="EI337" s="62"/>
      <c r="EJ337" s="62"/>
      <c r="EK337" s="62"/>
      <c r="EL337" s="62"/>
      <c r="EM337" s="62"/>
      <c r="EN337" s="62"/>
      <c r="EO337" s="62"/>
      <c r="EP337" s="62"/>
      <c r="EQ337" s="62"/>
      <c r="ER337" s="62"/>
    </row>
    <row r="338" spans="1:193" s="63" customFormat="1" ht="15.75" x14ac:dyDescent="0.25">
      <c r="A338" s="16">
        <v>51</v>
      </c>
      <c r="B338" s="48" t="s">
        <v>1739</v>
      </c>
      <c r="C338" s="24" t="s">
        <v>1740</v>
      </c>
      <c r="D338" s="16" t="s">
        <v>1741</v>
      </c>
      <c r="E338" s="52"/>
      <c r="F338" s="51"/>
      <c r="G338" s="173">
        <v>7000</v>
      </c>
      <c r="H338" s="174">
        <v>7000</v>
      </c>
      <c r="I338" s="175">
        <v>7000</v>
      </c>
      <c r="J338" s="16" t="s">
        <v>1728</v>
      </c>
      <c r="K338" s="24" t="s">
        <v>1742</v>
      </c>
      <c r="L338" s="16" t="s">
        <v>72</v>
      </c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</row>
    <row r="339" spans="1:193" s="63" customFormat="1" ht="15.75" x14ac:dyDescent="0.25">
      <c r="A339" s="16"/>
      <c r="B339" s="48" t="s">
        <v>1914</v>
      </c>
      <c r="C339" s="24" t="s">
        <v>1744</v>
      </c>
      <c r="D339" s="16"/>
      <c r="E339" s="25"/>
      <c r="F339" s="16"/>
      <c r="G339" s="171"/>
      <c r="H339" s="94"/>
      <c r="I339" s="94"/>
      <c r="J339" s="16" t="s">
        <v>1745</v>
      </c>
      <c r="K339" s="24" t="s">
        <v>1744</v>
      </c>
      <c r="L339" s="16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  <c r="DT339" s="62"/>
      <c r="DU339" s="62"/>
      <c r="DV339" s="62"/>
      <c r="DW339" s="62"/>
      <c r="DX339" s="62"/>
      <c r="DY339" s="62"/>
      <c r="DZ339" s="62"/>
      <c r="EA339" s="62"/>
      <c r="EB339" s="62"/>
      <c r="EC339" s="62"/>
      <c r="ED339" s="62"/>
      <c r="EE339" s="62"/>
      <c r="EF339" s="62"/>
      <c r="EG339" s="62"/>
      <c r="EH339" s="62"/>
      <c r="EI339" s="62"/>
      <c r="EJ339" s="62"/>
      <c r="EK339" s="62"/>
      <c r="EL339" s="62"/>
      <c r="EM339" s="62"/>
      <c r="EN339" s="62"/>
      <c r="EO339" s="62"/>
      <c r="EP339" s="62"/>
      <c r="EQ339" s="62"/>
      <c r="ER339" s="62"/>
      <c r="ES339" s="62"/>
      <c r="ET339" s="62"/>
      <c r="EU339" s="62"/>
      <c r="EV339" s="62"/>
      <c r="EW339" s="62"/>
      <c r="EX339" s="62"/>
      <c r="EY339" s="62"/>
      <c r="EZ339" s="62"/>
      <c r="FA339" s="62"/>
      <c r="FB339" s="62"/>
      <c r="FC339" s="62"/>
      <c r="FD339" s="62"/>
      <c r="FE339" s="62"/>
      <c r="FF339" s="62"/>
      <c r="FG339" s="62"/>
      <c r="FH339" s="62"/>
      <c r="FI339" s="62"/>
      <c r="FJ339" s="62"/>
      <c r="FK339" s="62"/>
      <c r="FL339" s="62"/>
      <c r="FM339" s="62"/>
      <c r="FN339" s="62"/>
      <c r="FO339" s="62"/>
      <c r="FP339" s="62"/>
      <c r="FQ339" s="62"/>
      <c r="FR339" s="62"/>
      <c r="FS339" s="62"/>
      <c r="FT339" s="62"/>
      <c r="FU339" s="62"/>
      <c r="FV339" s="62"/>
      <c r="FW339" s="62"/>
      <c r="FX339" s="62"/>
      <c r="FY339" s="62"/>
      <c r="FZ339" s="62"/>
      <c r="GA339" s="62"/>
      <c r="GB339" s="62"/>
      <c r="GC339" s="62"/>
      <c r="GD339" s="62"/>
      <c r="GE339" s="62"/>
      <c r="GF339" s="62"/>
      <c r="GG339" s="62"/>
      <c r="GH339" s="62"/>
      <c r="GI339" s="62"/>
      <c r="GJ339" s="62"/>
      <c r="GK339" s="62"/>
    </row>
    <row r="340" spans="1:193" s="63" customFormat="1" ht="15.75" x14ac:dyDescent="0.25">
      <c r="A340" s="16"/>
      <c r="B340" s="16"/>
      <c r="C340" s="24" t="s">
        <v>1746</v>
      </c>
      <c r="D340" s="16"/>
      <c r="E340" s="25"/>
      <c r="F340" s="16"/>
      <c r="G340" s="171"/>
      <c r="H340" s="94"/>
      <c r="I340" s="172"/>
      <c r="J340" s="24" t="s">
        <v>1736</v>
      </c>
      <c r="K340" s="24" t="s">
        <v>1746</v>
      </c>
      <c r="L340" s="16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  <c r="DT340" s="62"/>
      <c r="DU340" s="62"/>
      <c r="DV340" s="62"/>
      <c r="DW340" s="62"/>
      <c r="DX340" s="62"/>
      <c r="DY340" s="62"/>
      <c r="DZ340" s="62"/>
      <c r="EA340" s="62"/>
      <c r="EB340" s="62"/>
      <c r="EC340" s="62"/>
      <c r="ED340" s="62"/>
      <c r="EE340" s="62"/>
      <c r="EF340" s="62"/>
      <c r="EG340" s="62"/>
      <c r="EH340" s="62"/>
      <c r="EI340" s="62"/>
      <c r="EJ340" s="62"/>
      <c r="EK340" s="62"/>
      <c r="EL340" s="62"/>
      <c r="EM340" s="62"/>
      <c r="EN340" s="62"/>
      <c r="EO340" s="62"/>
      <c r="EP340" s="62"/>
      <c r="EQ340" s="62"/>
      <c r="ER340" s="62"/>
      <c r="ES340" s="62"/>
      <c r="ET340" s="62"/>
      <c r="EU340" s="62"/>
      <c r="EV340" s="62"/>
      <c r="EW340" s="62"/>
      <c r="EX340" s="62"/>
      <c r="EY340" s="62"/>
      <c r="EZ340" s="62"/>
      <c r="FA340" s="62"/>
      <c r="FB340" s="62"/>
      <c r="FC340" s="62"/>
      <c r="FD340" s="62"/>
      <c r="FE340" s="62"/>
      <c r="FF340" s="62"/>
      <c r="FG340" s="62"/>
      <c r="FH340" s="62"/>
      <c r="FI340" s="62"/>
      <c r="FJ340" s="62"/>
      <c r="FK340" s="62"/>
      <c r="FL340" s="62"/>
      <c r="FM340" s="62"/>
      <c r="FN340" s="62"/>
      <c r="FO340" s="62"/>
      <c r="FP340" s="62"/>
      <c r="FQ340" s="62"/>
      <c r="FR340" s="62"/>
      <c r="FS340" s="62"/>
      <c r="FT340" s="62"/>
      <c r="FU340" s="62"/>
      <c r="FV340" s="62"/>
      <c r="FW340" s="62"/>
      <c r="FX340" s="62"/>
      <c r="FY340" s="62"/>
      <c r="FZ340" s="62"/>
      <c r="GA340" s="62"/>
      <c r="GB340" s="62"/>
      <c r="GC340" s="62"/>
      <c r="GD340" s="62"/>
      <c r="GE340" s="62"/>
      <c r="GF340" s="62"/>
      <c r="GG340" s="62"/>
      <c r="GH340" s="62"/>
      <c r="GI340" s="62"/>
      <c r="GJ340" s="62"/>
      <c r="GK340" s="62"/>
    </row>
    <row r="341" spans="1:193" s="63" customFormat="1" ht="15.75" x14ac:dyDescent="0.25">
      <c r="A341" s="16"/>
      <c r="B341" s="16"/>
      <c r="C341" s="24"/>
      <c r="D341" s="16"/>
      <c r="E341" s="25"/>
      <c r="F341" s="16"/>
      <c r="G341" s="171"/>
      <c r="H341" s="94"/>
      <c r="I341" s="172"/>
      <c r="J341" s="24"/>
      <c r="K341" s="24"/>
      <c r="L341" s="16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  <c r="DT341" s="62"/>
      <c r="DU341" s="62"/>
      <c r="DV341" s="62"/>
      <c r="DW341" s="62"/>
      <c r="DX341" s="62"/>
      <c r="DY341" s="62"/>
      <c r="DZ341" s="62"/>
      <c r="EA341" s="62"/>
      <c r="EB341" s="62"/>
      <c r="EC341" s="62"/>
      <c r="ED341" s="62"/>
      <c r="EE341" s="62"/>
      <c r="EF341" s="62"/>
      <c r="EG341" s="62"/>
      <c r="EH341" s="62"/>
      <c r="EI341" s="62"/>
      <c r="EJ341" s="62"/>
      <c r="EK341" s="62"/>
      <c r="EL341" s="62"/>
      <c r="EM341" s="62"/>
      <c r="EN341" s="62"/>
      <c r="EO341" s="62"/>
      <c r="EP341" s="62"/>
      <c r="EQ341" s="62"/>
      <c r="ER341" s="62"/>
    </row>
    <row r="342" spans="1:193" s="63" customFormat="1" ht="15.75" x14ac:dyDescent="0.25">
      <c r="A342" s="16">
        <v>52</v>
      </c>
      <c r="B342" s="48" t="s">
        <v>1725</v>
      </c>
      <c r="C342" s="24" t="s">
        <v>1726</v>
      </c>
      <c r="D342" s="16" t="s">
        <v>1727</v>
      </c>
      <c r="E342" s="52">
        <v>6500</v>
      </c>
      <c r="F342" s="51">
        <v>6500</v>
      </c>
      <c r="G342" s="171">
        <v>6000</v>
      </c>
      <c r="H342" s="94">
        <v>6000</v>
      </c>
      <c r="I342" s="94">
        <v>6000</v>
      </c>
      <c r="J342" s="16" t="s">
        <v>1728</v>
      </c>
      <c r="K342" s="16" t="s">
        <v>1729</v>
      </c>
      <c r="L342" s="15" t="s">
        <v>72</v>
      </c>
      <c r="M342" s="62"/>
      <c r="N342" s="164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  <c r="DT342" s="62"/>
      <c r="DU342" s="62"/>
      <c r="DV342" s="62"/>
      <c r="DW342" s="62"/>
      <c r="DX342" s="62"/>
      <c r="DY342" s="62"/>
      <c r="DZ342" s="62"/>
      <c r="EA342" s="62"/>
      <c r="EB342" s="62"/>
      <c r="EC342" s="62"/>
      <c r="ED342" s="62"/>
      <c r="EE342" s="62"/>
      <c r="EF342" s="62"/>
      <c r="EG342" s="62"/>
      <c r="EH342" s="62"/>
      <c r="EI342" s="62"/>
      <c r="EJ342" s="62"/>
      <c r="EK342" s="62"/>
      <c r="EL342" s="62"/>
      <c r="EM342" s="62"/>
      <c r="EN342" s="62"/>
      <c r="EO342" s="62"/>
      <c r="EP342" s="62"/>
      <c r="EQ342" s="62"/>
      <c r="ER342" s="62"/>
    </row>
    <row r="343" spans="1:193" s="63" customFormat="1" ht="15.75" x14ac:dyDescent="0.25">
      <c r="A343" s="16"/>
      <c r="B343" s="48" t="s">
        <v>1730</v>
      </c>
      <c r="C343" s="24" t="s">
        <v>1731</v>
      </c>
      <c r="D343" s="16"/>
      <c r="E343" s="25"/>
      <c r="F343" s="16"/>
      <c r="G343" s="25"/>
      <c r="H343" s="16"/>
      <c r="I343" s="16"/>
      <c r="J343" s="16" t="s">
        <v>1732</v>
      </c>
      <c r="K343" s="16" t="s">
        <v>1733</v>
      </c>
      <c r="L343" s="15"/>
      <c r="M343" s="62"/>
      <c r="N343" s="164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  <c r="DT343" s="62"/>
      <c r="DU343" s="62"/>
      <c r="DV343" s="62"/>
      <c r="DW343" s="62"/>
      <c r="DX343" s="62"/>
      <c r="DY343" s="62"/>
      <c r="DZ343" s="62"/>
      <c r="EA343" s="62"/>
      <c r="EB343" s="62"/>
      <c r="EC343" s="62"/>
      <c r="ED343" s="62"/>
      <c r="EE343" s="62"/>
      <c r="EF343" s="62"/>
      <c r="EG343" s="62"/>
      <c r="EH343" s="62"/>
      <c r="EI343" s="62"/>
      <c r="EJ343" s="62"/>
      <c r="EK343" s="62"/>
      <c r="EL343" s="62"/>
      <c r="EM343" s="62"/>
      <c r="EN343" s="62"/>
      <c r="EO343" s="62"/>
      <c r="EP343" s="62"/>
      <c r="EQ343" s="62"/>
      <c r="ER343" s="62"/>
    </row>
    <row r="344" spans="1:193" s="63" customFormat="1" ht="15.75" x14ac:dyDescent="0.25">
      <c r="A344" s="16"/>
      <c r="B344" s="97" t="s">
        <v>1734</v>
      </c>
      <c r="C344" s="24" t="s">
        <v>1735</v>
      </c>
      <c r="D344" s="16"/>
      <c r="E344" s="25"/>
      <c r="F344" s="16"/>
      <c r="G344" s="25"/>
      <c r="H344" s="16"/>
      <c r="I344" s="24"/>
      <c r="J344" s="24" t="s">
        <v>1736</v>
      </c>
      <c r="K344" s="16" t="s">
        <v>1737</v>
      </c>
      <c r="L344" s="15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  <c r="DT344" s="62"/>
      <c r="DU344" s="62"/>
      <c r="DV344" s="62"/>
      <c r="DW344" s="62"/>
      <c r="DX344" s="62"/>
      <c r="DY344" s="62"/>
      <c r="DZ344" s="62"/>
      <c r="EA344" s="62"/>
      <c r="EB344" s="62"/>
      <c r="EC344" s="62"/>
      <c r="ED344" s="62"/>
      <c r="EE344" s="62"/>
      <c r="EF344" s="62"/>
      <c r="EG344" s="62"/>
      <c r="EH344" s="62"/>
      <c r="EI344" s="62"/>
      <c r="EJ344" s="62"/>
      <c r="EK344" s="62"/>
      <c r="EL344" s="62"/>
      <c r="EM344" s="62"/>
      <c r="EN344" s="62"/>
      <c r="EO344" s="62"/>
      <c r="EP344" s="62"/>
      <c r="EQ344" s="62"/>
      <c r="ER344" s="62"/>
    </row>
    <row r="345" spans="1:193" s="63" customFormat="1" ht="15.75" x14ac:dyDescent="0.25">
      <c r="A345" s="16"/>
      <c r="B345" s="97" t="s">
        <v>1788</v>
      </c>
      <c r="C345" s="24"/>
      <c r="D345" s="16"/>
      <c r="E345" s="25"/>
      <c r="F345" s="16"/>
      <c r="G345" s="25"/>
      <c r="H345" s="16"/>
      <c r="I345" s="24"/>
      <c r="J345" s="24"/>
      <c r="K345" s="16"/>
      <c r="L345" s="15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  <c r="DT345" s="62"/>
      <c r="DU345" s="62"/>
      <c r="DV345" s="62"/>
      <c r="DW345" s="62"/>
      <c r="DX345" s="62"/>
      <c r="DY345" s="62"/>
      <c r="DZ345" s="62"/>
      <c r="EA345" s="62"/>
      <c r="EB345" s="62"/>
      <c r="EC345" s="62"/>
      <c r="ED345" s="62"/>
      <c r="EE345" s="62"/>
      <c r="EF345" s="62"/>
      <c r="EG345" s="62"/>
      <c r="EH345" s="62"/>
      <c r="EI345" s="62"/>
      <c r="EJ345" s="62"/>
      <c r="EK345" s="62"/>
      <c r="EL345" s="62"/>
      <c r="EM345" s="62"/>
      <c r="EN345" s="62"/>
      <c r="EO345" s="62"/>
      <c r="EP345" s="62"/>
      <c r="EQ345" s="62"/>
      <c r="ER345" s="62"/>
    </row>
    <row r="346" spans="1:193" s="63" customFormat="1" ht="15.75" x14ac:dyDescent="0.25">
      <c r="A346" s="16"/>
      <c r="B346" s="97"/>
      <c r="C346" s="24"/>
      <c r="D346" s="16"/>
      <c r="E346" s="25"/>
      <c r="F346" s="24"/>
      <c r="G346" s="16"/>
      <c r="H346" s="16"/>
      <c r="I346" s="24"/>
      <c r="J346" s="24"/>
      <c r="K346" s="24"/>
      <c r="L346" s="16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  <c r="DT346" s="62"/>
      <c r="DU346" s="62"/>
      <c r="DV346" s="62"/>
      <c r="DW346" s="62"/>
      <c r="DX346" s="62"/>
      <c r="DY346" s="62"/>
      <c r="DZ346" s="62"/>
      <c r="EA346" s="62"/>
      <c r="EB346" s="62"/>
      <c r="EC346" s="62"/>
      <c r="ED346" s="62"/>
      <c r="EE346" s="62"/>
      <c r="EF346" s="62"/>
      <c r="EG346" s="62"/>
      <c r="EH346" s="62"/>
      <c r="EI346" s="62"/>
      <c r="EJ346" s="62"/>
      <c r="EK346" s="62"/>
      <c r="EL346" s="62"/>
      <c r="EM346" s="62"/>
      <c r="EN346" s="62"/>
      <c r="EO346" s="62"/>
      <c r="EP346" s="62"/>
      <c r="EQ346" s="62"/>
      <c r="ER346" s="62"/>
    </row>
    <row r="347" spans="1:193" s="63" customFormat="1" ht="15.75" x14ac:dyDescent="0.25">
      <c r="A347" s="16"/>
      <c r="B347" s="97"/>
      <c r="C347" s="24"/>
      <c r="D347" s="16"/>
      <c r="E347" s="39"/>
      <c r="F347" s="39"/>
      <c r="G347" s="18"/>
      <c r="H347" s="18"/>
      <c r="I347" s="18"/>
      <c r="J347" s="24"/>
      <c r="K347" s="24"/>
      <c r="L347" s="16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  <c r="DT347" s="62"/>
      <c r="DU347" s="62"/>
      <c r="DV347" s="62"/>
      <c r="DW347" s="62"/>
      <c r="DX347" s="62"/>
      <c r="DY347" s="62"/>
      <c r="DZ347" s="62"/>
      <c r="EA347" s="62"/>
      <c r="EB347" s="62"/>
      <c r="EC347" s="62"/>
      <c r="ED347" s="62"/>
      <c r="EE347" s="62"/>
      <c r="EF347" s="62"/>
      <c r="EG347" s="62"/>
      <c r="EH347" s="62"/>
      <c r="EI347" s="62"/>
      <c r="EJ347" s="62"/>
      <c r="EK347" s="62"/>
      <c r="EL347" s="62"/>
      <c r="EM347" s="62"/>
      <c r="EN347" s="62"/>
      <c r="EO347" s="62"/>
      <c r="EP347" s="62"/>
      <c r="EQ347" s="62"/>
      <c r="ER347" s="62"/>
    </row>
    <row r="348" spans="1:193" s="63" customFormat="1" ht="15.75" x14ac:dyDescent="0.25">
      <c r="A348" s="18"/>
      <c r="B348" s="147"/>
      <c r="C348" s="39"/>
      <c r="D348" s="18"/>
      <c r="E348" s="55">
        <f>SUM(E319:E347)</f>
        <v>26500</v>
      </c>
      <c r="F348" s="58">
        <f>SUM(F319:F347)</f>
        <v>26500</v>
      </c>
      <c r="G348" s="65">
        <f>SUM(G319:G347)</f>
        <v>26000</v>
      </c>
      <c r="H348" s="65">
        <f>SUM(H319:H347)</f>
        <v>26000</v>
      </c>
      <c r="I348" s="58">
        <f>SUM(I319:I347)</f>
        <v>26000</v>
      </c>
      <c r="J348" s="39"/>
      <c r="K348" s="39"/>
      <c r="L348" s="18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  <c r="DT348" s="62"/>
      <c r="DU348" s="62"/>
      <c r="DV348" s="62"/>
      <c r="DW348" s="62"/>
      <c r="DX348" s="62"/>
      <c r="DY348" s="62"/>
      <c r="DZ348" s="62"/>
      <c r="EA348" s="62"/>
      <c r="EB348" s="62"/>
      <c r="EC348" s="62"/>
      <c r="ED348" s="62"/>
      <c r="EE348" s="62"/>
      <c r="EF348" s="62"/>
      <c r="EG348" s="62"/>
      <c r="EH348" s="62"/>
      <c r="EI348" s="62"/>
      <c r="EJ348" s="62"/>
      <c r="EK348" s="62"/>
      <c r="EL348" s="62"/>
      <c r="EM348" s="62"/>
      <c r="EN348" s="62"/>
      <c r="EO348" s="62"/>
      <c r="EP348" s="62"/>
      <c r="EQ348" s="62"/>
      <c r="ER348" s="62"/>
    </row>
    <row r="349" spans="1:193" s="63" customFormat="1" ht="15.75" x14ac:dyDescent="0.25">
      <c r="A349" s="25"/>
      <c r="B349" s="142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  <c r="DT349" s="62"/>
      <c r="DU349" s="62"/>
      <c r="DV349" s="62"/>
      <c r="DW349" s="62"/>
      <c r="DX349" s="62"/>
      <c r="DY349" s="62"/>
      <c r="DZ349" s="62"/>
      <c r="EA349" s="62"/>
      <c r="EB349" s="62"/>
      <c r="EC349" s="62"/>
      <c r="ED349" s="62"/>
      <c r="EE349" s="62"/>
      <c r="EF349" s="62"/>
      <c r="EG349" s="62"/>
      <c r="EH349" s="62"/>
      <c r="EI349" s="62"/>
      <c r="EJ349" s="62"/>
      <c r="EK349" s="62"/>
      <c r="EL349" s="62"/>
      <c r="EM349" s="62"/>
      <c r="EN349" s="62"/>
      <c r="EO349" s="62"/>
      <c r="EP349" s="62"/>
      <c r="EQ349" s="62"/>
      <c r="ER349" s="62"/>
    </row>
    <row r="350" spans="1:193" s="63" customFormat="1" ht="15.75" x14ac:dyDescent="0.25">
      <c r="A350" s="54"/>
      <c r="B350" s="142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  <c r="DT350" s="62"/>
      <c r="DU350" s="62"/>
      <c r="DV350" s="62"/>
      <c r="DW350" s="62"/>
      <c r="DX350" s="62"/>
      <c r="DY350" s="62"/>
      <c r="DZ350" s="62"/>
      <c r="EA350" s="62"/>
      <c r="EB350" s="62"/>
      <c r="EC350" s="62"/>
      <c r="ED350" s="62"/>
      <c r="EE350" s="62"/>
      <c r="EF350" s="62"/>
      <c r="EG350" s="62"/>
      <c r="EH350" s="62"/>
      <c r="EI350" s="62"/>
      <c r="EJ350" s="62"/>
      <c r="EK350" s="62"/>
      <c r="EL350" s="62"/>
      <c r="EM350" s="62"/>
      <c r="EN350" s="62"/>
      <c r="EO350" s="62"/>
      <c r="EP350" s="62"/>
      <c r="EQ350" s="62"/>
      <c r="ER350" s="62"/>
    </row>
    <row r="351" spans="1:193" ht="18.75" x14ac:dyDescent="0.3">
      <c r="A351" s="27" t="s">
        <v>693</v>
      </c>
      <c r="B351" s="28"/>
      <c r="C351" s="28"/>
      <c r="D351" s="28" t="s">
        <v>3</v>
      </c>
      <c r="E351" s="177" t="s">
        <v>539</v>
      </c>
      <c r="F351" s="178"/>
      <c r="G351" s="178"/>
      <c r="H351" s="178"/>
      <c r="I351" s="179"/>
      <c r="J351" s="29" t="s">
        <v>9</v>
      </c>
      <c r="K351" s="28" t="s">
        <v>5</v>
      </c>
      <c r="L351" s="30" t="s">
        <v>7</v>
      </c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</row>
    <row r="352" spans="1:193" ht="18.75" x14ac:dyDescent="0.3">
      <c r="A352" s="27" t="s">
        <v>694</v>
      </c>
      <c r="B352" s="31" t="s">
        <v>538</v>
      </c>
      <c r="C352" s="32" t="s">
        <v>2</v>
      </c>
      <c r="D352" s="31" t="s">
        <v>10</v>
      </c>
      <c r="E352" s="28">
        <v>2561</v>
      </c>
      <c r="F352" s="28">
        <v>2562</v>
      </c>
      <c r="G352" s="29">
        <v>2563</v>
      </c>
      <c r="H352" s="29">
        <v>2564</v>
      </c>
      <c r="I352" s="29">
        <v>2565</v>
      </c>
      <c r="J352" s="31" t="s">
        <v>417</v>
      </c>
      <c r="K352" s="31" t="s">
        <v>6</v>
      </c>
      <c r="L352" s="33" t="s">
        <v>8</v>
      </c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</row>
    <row r="353" spans="1:193" ht="18.75" x14ac:dyDescent="0.3">
      <c r="A353" s="34" t="s">
        <v>0</v>
      </c>
      <c r="B353" s="35"/>
      <c r="C353" s="36"/>
      <c r="D353" s="35"/>
      <c r="E353" s="37" t="s">
        <v>4</v>
      </c>
      <c r="F353" s="37" t="s">
        <v>4</v>
      </c>
      <c r="G353" s="38" t="s">
        <v>4</v>
      </c>
      <c r="H353" s="37" t="s">
        <v>4</v>
      </c>
      <c r="I353" s="37" t="s">
        <v>4</v>
      </c>
      <c r="J353" s="39"/>
      <c r="K353" s="35"/>
      <c r="L353" s="40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</row>
    <row r="354" spans="1:193" s="63" customFormat="1" ht="15.75" x14ac:dyDescent="0.25">
      <c r="A354" s="16">
        <v>53</v>
      </c>
      <c r="B354" s="48" t="s">
        <v>1747</v>
      </c>
      <c r="C354" s="24" t="s">
        <v>1748</v>
      </c>
      <c r="D354" s="97" t="s">
        <v>1749</v>
      </c>
      <c r="E354" s="71">
        <v>7000</v>
      </c>
      <c r="F354" s="68">
        <v>7000</v>
      </c>
      <c r="G354" s="71">
        <v>7000</v>
      </c>
      <c r="H354" s="68">
        <v>7000</v>
      </c>
      <c r="I354" s="67">
        <v>7000</v>
      </c>
      <c r="J354" s="24" t="s">
        <v>1750</v>
      </c>
      <c r="K354" s="24" t="s">
        <v>1751</v>
      </c>
      <c r="L354" s="16" t="s">
        <v>72</v>
      </c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  <c r="DT354" s="62"/>
      <c r="DU354" s="62"/>
      <c r="DV354" s="62"/>
      <c r="DW354" s="62"/>
      <c r="DX354" s="62"/>
      <c r="DY354" s="62"/>
      <c r="DZ354" s="62"/>
      <c r="EA354" s="62"/>
      <c r="EB354" s="62"/>
      <c r="EC354" s="62"/>
      <c r="ED354" s="62"/>
      <c r="EE354" s="62"/>
      <c r="EF354" s="62"/>
      <c r="EG354" s="62"/>
      <c r="EH354" s="62"/>
      <c r="EI354" s="62"/>
      <c r="EJ354" s="62"/>
      <c r="EK354" s="62"/>
      <c r="EL354" s="62"/>
      <c r="EM354" s="62"/>
      <c r="EN354" s="62"/>
      <c r="EO354" s="62"/>
      <c r="EP354" s="62"/>
      <c r="EQ354" s="62"/>
      <c r="ER354" s="62"/>
    </row>
    <row r="355" spans="1:193" s="63" customFormat="1" ht="15.75" x14ac:dyDescent="0.25">
      <c r="A355" s="16"/>
      <c r="B355" s="48" t="s">
        <v>1894</v>
      </c>
      <c r="C355" s="24" t="s">
        <v>1752</v>
      </c>
      <c r="D355" s="16"/>
      <c r="E355" s="52"/>
      <c r="F355" s="51"/>
      <c r="G355" s="52"/>
      <c r="H355" s="51"/>
      <c r="I355" s="51"/>
      <c r="J355" s="16" t="s">
        <v>1753</v>
      </c>
      <c r="K355" s="24" t="s">
        <v>1754</v>
      </c>
      <c r="L355" s="16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  <c r="DT355" s="62"/>
      <c r="DU355" s="62"/>
      <c r="DV355" s="62"/>
      <c r="DW355" s="62"/>
      <c r="DX355" s="62"/>
      <c r="DY355" s="62"/>
      <c r="DZ355" s="62"/>
      <c r="EA355" s="62"/>
      <c r="EB355" s="62"/>
      <c r="EC355" s="62"/>
      <c r="ED355" s="62"/>
      <c r="EE355" s="62"/>
      <c r="EF355" s="62"/>
      <c r="EG355" s="62"/>
      <c r="EH355" s="62"/>
      <c r="EI355" s="62"/>
      <c r="EJ355" s="62"/>
      <c r="EK355" s="62"/>
      <c r="EL355" s="62"/>
      <c r="EM355" s="62"/>
      <c r="EN355" s="62"/>
      <c r="EO355" s="62"/>
      <c r="EP355" s="62"/>
      <c r="EQ355" s="62"/>
      <c r="ER355" s="62"/>
    </row>
    <row r="356" spans="1:193" s="63" customFormat="1" ht="15.75" x14ac:dyDescent="0.25">
      <c r="A356" s="16"/>
      <c r="B356" s="97" t="s">
        <v>1880</v>
      </c>
      <c r="C356" s="24"/>
      <c r="D356" s="16"/>
      <c r="E356" s="16"/>
      <c r="F356" s="16"/>
      <c r="G356" s="25"/>
      <c r="H356" s="16"/>
      <c r="I356" s="16"/>
      <c r="J356" s="16" t="s">
        <v>1755</v>
      </c>
      <c r="K356" s="16"/>
      <c r="L356" s="15"/>
      <c r="M356" s="62"/>
      <c r="N356" s="164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  <c r="DT356" s="62"/>
      <c r="DU356" s="62"/>
      <c r="DV356" s="62"/>
      <c r="DW356" s="62"/>
      <c r="DX356" s="62"/>
      <c r="DY356" s="62"/>
      <c r="DZ356" s="62"/>
      <c r="EA356" s="62"/>
      <c r="EB356" s="62"/>
      <c r="EC356" s="62"/>
      <c r="ED356" s="62"/>
      <c r="EE356" s="62"/>
      <c r="EF356" s="62"/>
      <c r="EG356" s="62"/>
      <c r="EH356" s="62"/>
      <c r="EI356" s="62"/>
      <c r="EJ356" s="62"/>
      <c r="EK356" s="62"/>
      <c r="EL356" s="62"/>
      <c r="EM356" s="62"/>
      <c r="EN356" s="62"/>
      <c r="EO356" s="62"/>
      <c r="EP356" s="62"/>
      <c r="EQ356" s="62"/>
      <c r="ER356" s="62"/>
    </row>
    <row r="357" spans="1:193" s="63" customFormat="1" ht="15.75" x14ac:dyDescent="0.25">
      <c r="A357" s="16"/>
      <c r="B357" s="48" t="s">
        <v>968</v>
      </c>
      <c r="C357" s="24"/>
      <c r="D357" s="16"/>
      <c r="E357" s="16"/>
      <c r="F357" s="24"/>
      <c r="G357" s="16"/>
      <c r="H357" s="24"/>
      <c r="I357" s="24"/>
      <c r="J357" s="24"/>
      <c r="K357" s="16"/>
      <c r="L357" s="15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  <c r="DT357" s="62"/>
      <c r="DU357" s="62"/>
      <c r="DV357" s="62"/>
      <c r="DW357" s="62"/>
      <c r="DX357" s="62"/>
      <c r="DY357" s="62"/>
      <c r="DZ357" s="62"/>
      <c r="EA357" s="62"/>
      <c r="EB357" s="62"/>
      <c r="EC357" s="62"/>
      <c r="ED357" s="62"/>
      <c r="EE357" s="62"/>
      <c r="EF357" s="62"/>
      <c r="EG357" s="62"/>
      <c r="EH357" s="62"/>
      <c r="EI357" s="62"/>
      <c r="EJ357" s="62"/>
      <c r="EK357" s="62"/>
      <c r="EL357" s="62"/>
      <c r="EM357" s="62"/>
      <c r="EN357" s="62"/>
      <c r="EO357" s="62"/>
      <c r="EP357" s="62"/>
      <c r="EQ357" s="62"/>
      <c r="ER357" s="62"/>
    </row>
    <row r="358" spans="1:193" s="63" customFormat="1" ht="15.75" x14ac:dyDescent="0.25">
      <c r="A358" s="16"/>
      <c r="B358" s="97"/>
      <c r="C358" s="24"/>
      <c r="D358" s="16"/>
      <c r="E358" s="16"/>
      <c r="F358" s="24"/>
      <c r="G358" s="16"/>
      <c r="H358" s="24"/>
      <c r="I358" s="24"/>
      <c r="J358" s="24"/>
      <c r="K358" s="16"/>
      <c r="L358" s="15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  <c r="DT358" s="62"/>
      <c r="DU358" s="62"/>
      <c r="DV358" s="62"/>
      <c r="DW358" s="62"/>
      <c r="DX358" s="62"/>
      <c r="DY358" s="62"/>
      <c r="DZ358" s="62"/>
      <c r="EA358" s="62"/>
      <c r="EB358" s="62"/>
      <c r="EC358" s="62"/>
      <c r="ED358" s="62"/>
      <c r="EE358" s="62"/>
      <c r="EF358" s="62"/>
      <c r="EG358" s="62"/>
      <c r="EH358" s="62"/>
      <c r="EI358" s="62"/>
      <c r="EJ358" s="62"/>
      <c r="EK358" s="62"/>
      <c r="EL358" s="62"/>
      <c r="EM358" s="62"/>
      <c r="EN358" s="62"/>
      <c r="EO358" s="62"/>
      <c r="EP358" s="62"/>
      <c r="EQ358" s="62"/>
      <c r="ER358" s="62"/>
    </row>
    <row r="359" spans="1:193" s="63" customFormat="1" ht="15.75" x14ac:dyDescent="0.25">
      <c r="A359" s="16">
        <v>54</v>
      </c>
      <c r="B359" s="97" t="s">
        <v>1789</v>
      </c>
      <c r="C359" s="24" t="s">
        <v>1882</v>
      </c>
      <c r="D359" s="16" t="s">
        <v>1884</v>
      </c>
      <c r="E359" s="25">
        <v>6500</v>
      </c>
      <c r="F359" s="16">
        <v>6500</v>
      </c>
      <c r="G359" s="71">
        <v>7000</v>
      </c>
      <c r="H359" s="67">
        <v>7000</v>
      </c>
      <c r="I359" s="68">
        <v>7000</v>
      </c>
      <c r="J359" s="24" t="s">
        <v>1885</v>
      </c>
      <c r="K359" s="24" t="s">
        <v>1887</v>
      </c>
      <c r="L359" s="16" t="s">
        <v>72</v>
      </c>
      <c r="M359" s="62"/>
      <c r="N359" s="25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  <c r="DT359" s="62"/>
      <c r="DU359" s="62"/>
      <c r="DV359" s="62"/>
      <c r="DW359" s="62"/>
      <c r="DX359" s="62"/>
      <c r="DY359" s="62"/>
      <c r="DZ359" s="62"/>
      <c r="EA359" s="62"/>
      <c r="EB359" s="62"/>
      <c r="EC359" s="62"/>
      <c r="ED359" s="62"/>
      <c r="EE359" s="62"/>
      <c r="EF359" s="62"/>
      <c r="EG359" s="62"/>
      <c r="EH359" s="62"/>
      <c r="EI359" s="62"/>
      <c r="EJ359" s="62"/>
      <c r="EK359" s="62"/>
      <c r="EL359" s="62"/>
      <c r="EM359" s="62"/>
      <c r="EN359" s="62"/>
      <c r="EO359" s="62"/>
      <c r="EP359" s="62"/>
      <c r="EQ359" s="62"/>
      <c r="ER359" s="62"/>
    </row>
    <row r="360" spans="1:193" s="63" customFormat="1" ht="15.75" x14ac:dyDescent="0.25">
      <c r="A360" s="16"/>
      <c r="B360" s="97" t="s">
        <v>1879</v>
      </c>
      <c r="C360" s="24" t="s">
        <v>1883</v>
      </c>
      <c r="D360" s="16"/>
      <c r="E360" s="25"/>
      <c r="F360" s="16"/>
      <c r="G360" s="25"/>
      <c r="H360" s="16"/>
      <c r="I360" s="24"/>
      <c r="J360" s="24" t="s">
        <v>1886</v>
      </c>
      <c r="K360" s="24" t="s">
        <v>1888</v>
      </c>
      <c r="L360" s="16"/>
      <c r="M360" s="62"/>
      <c r="N360" s="25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  <c r="DT360" s="62"/>
      <c r="DU360" s="62"/>
      <c r="DV360" s="62"/>
      <c r="DW360" s="62"/>
      <c r="DX360" s="62"/>
      <c r="DY360" s="62"/>
      <c r="DZ360" s="62"/>
      <c r="EA360" s="62"/>
      <c r="EB360" s="62"/>
      <c r="EC360" s="62"/>
      <c r="ED360" s="62"/>
      <c r="EE360" s="62"/>
      <c r="EF360" s="62"/>
      <c r="EG360" s="62"/>
      <c r="EH360" s="62"/>
      <c r="EI360" s="62"/>
      <c r="EJ360" s="62"/>
      <c r="EK360" s="62"/>
      <c r="EL360" s="62"/>
      <c r="EM360" s="62"/>
      <c r="EN360" s="62"/>
      <c r="EO360" s="62"/>
      <c r="EP360" s="62"/>
      <c r="EQ360" s="62"/>
      <c r="ER360" s="62"/>
    </row>
    <row r="361" spans="1:193" s="63" customFormat="1" ht="15.75" x14ac:dyDescent="0.25">
      <c r="A361" s="16"/>
      <c r="B361" s="97" t="s">
        <v>1880</v>
      </c>
      <c r="C361" s="24"/>
      <c r="D361" s="16"/>
      <c r="E361" s="25"/>
      <c r="F361" s="16"/>
      <c r="G361" s="25"/>
      <c r="H361" s="16"/>
      <c r="I361" s="24"/>
      <c r="J361" s="24" t="s">
        <v>1776</v>
      </c>
      <c r="K361" s="24"/>
      <c r="L361" s="16"/>
      <c r="M361" s="62"/>
      <c r="N361" s="25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  <c r="DT361" s="62"/>
      <c r="DU361" s="62"/>
      <c r="DV361" s="62"/>
      <c r="DW361" s="62"/>
      <c r="DX361" s="62"/>
      <c r="DY361" s="62"/>
      <c r="DZ361" s="62"/>
      <c r="EA361" s="62"/>
      <c r="EB361" s="62"/>
      <c r="EC361" s="62"/>
      <c r="ED361" s="62"/>
      <c r="EE361" s="62"/>
      <c r="EF361" s="62"/>
      <c r="EG361" s="62"/>
      <c r="EH361" s="62"/>
      <c r="EI361" s="62"/>
      <c r="EJ361" s="62"/>
      <c r="EK361" s="62"/>
      <c r="EL361" s="62"/>
      <c r="EM361" s="62"/>
      <c r="EN361" s="62"/>
      <c r="EO361" s="62"/>
      <c r="EP361" s="62"/>
      <c r="EQ361" s="62"/>
      <c r="ER361" s="62"/>
    </row>
    <row r="362" spans="1:193" s="63" customFormat="1" ht="15.75" x14ac:dyDescent="0.25">
      <c r="A362" s="16"/>
      <c r="B362" s="97" t="s">
        <v>968</v>
      </c>
      <c r="C362" s="24"/>
      <c r="D362" s="16"/>
      <c r="E362" s="25"/>
      <c r="F362" s="16"/>
      <c r="G362" s="25"/>
      <c r="H362" s="16"/>
      <c r="I362" s="24"/>
      <c r="J362" s="24"/>
      <c r="K362" s="24"/>
      <c r="L362" s="16"/>
      <c r="M362" s="62"/>
      <c r="N362" s="25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  <c r="DT362" s="62"/>
      <c r="DU362" s="62"/>
      <c r="DV362" s="62"/>
      <c r="DW362" s="62"/>
      <c r="DX362" s="62"/>
      <c r="DY362" s="62"/>
      <c r="DZ362" s="62"/>
      <c r="EA362" s="62"/>
      <c r="EB362" s="62"/>
      <c r="EC362" s="62"/>
      <c r="ED362" s="62"/>
      <c r="EE362" s="62"/>
      <c r="EF362" s="62"/>
      <c r="EG362" s="62"/>
      <c r="EH362" s="62"/>
      <c r="EI362" s="62"/>
      <c r="EJ362" s="62"/>
      <c r="EK362" s="62"/>
      <c r="EL362" s="62"/>
      <c r="EM362" s="62"/>
      <c r="EN362" s="62"/>
      <c r="EO362" s="62"/>
      <c r="EP362" s="62"/>
      <c r="EQ362" s="62"/>
      <c r="ER362" s="62"/>
    </row>
    <row r="363" spans="1:193" s="63" customFormat="1" ht="15.75" x14ac:dyDescent="0.25">
      <c r="A363" s="16"/>
      <c r="B363" s="110"/>
      <c r="C363" s="24"/>
      <c r="D363" s="16"/>
      <c r="E363" s="52"/>
      <c r="F363" s="53"/>
      <c r="G363" s="51"/>
      <c r="H363" s="53"/>
      <c r="I363" s="53"/>
      <c r="J363" s="24"/>
      <c r="K363" s="16"/>
      <c r="L363" s="15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  <c r="DT363" s="62"/>
      <c r="DU363" s="62"/>
      <c r="DV363" s="62"/>
      <c r="DW363" s="62"/>
      <c r="DX363" s="62"/>
      <c r="DY363" s="62"/>
      <c r="DZ363" s="62"/>
      <c r="EA363" s="62"/>
      <c r="EB363" s="62"/>
      <c r="EC363" s="62"/>
      <c r="ED363" s="62"/>
      <c r="EE363" s="62"/>
      <c r="EF363" s="62"/>
      <c r="EG363" s="62"/>
      <c r="EH363" s="62"/>
      <c r="EI363" s="62"/>
      <c r="EJ363" s="62"/>
      <c r="EK363" s="62"/>
      <c r="EL363" s="62"/>
      <c r="EM363" s="62"/>
      <c r="EN363" s="62"/>
      <c r="EO363" s="62"/>
      <c r="EP363" s="62"/>
      <c r="EQ363" s="62"/>
      <c r="ER363" s="62"/>
      <c r="ES363" s="62"/>
      <c r="ET363" s="62"/>
      <c r="EU363" s="62"/>
      <c r="EV363" s="62"/>
      <c r="EW363" s="62"/>
      <c r="EX363" s="62"/>
      <c r="EY363" s="62"/>
      <c r="EZ363" s="62"/>
      <c r="FA363" s="62"/>
      <c r="FB363" s="62"/>
      <c r="FC363" s="62"/>
      <c r="FD363" s="62"/>
      <c r="FE363" s="62"/>
      <c r="FF363" s="62"/>
      <c r="FG363" s="62"/>
      <c r="FH363" s="62"/>
      <c r="FI363" s="62"/>
      <c r="FJ363" s="62"/>
      <c r="FK363" s="62"/>
      <c r="FL363" s="62"/>
      <c r="FM363" s="62"/>
      <c r="FN363" s="62"/>
      <c r="FO363" s="62"/>
      <c r="FP363" s="62"/>
      <c r="FQ363" s="62"/>
      <c r="FR363" s="62"/>
      <c r="FS363" s="62"/>
      <c r="FT363" s="62"/>
      <c r="FU363" s="62"/>
      <c r="FV363" s="62"/>
      <c r="FW363" s="62"/>
      <c r="FX363" s="62"/>
      <c r="FY363" s="62"/>
      <c r="FZ363" s="62"/>
      <c r="GA363" s="62"/>
      <c r="GB363" s="62"/>
      <c r="GC363" s="62"/>
      <c r="GD363" s="62"/>
      <c r="GE363" s="62"/>
      <c r="GF363" s="62"/>
      <c r="GG363" s="62"/>
      <c r="GH363" s="62"/>
      <c r="GI363" s="62"/>
      <c r="GJ363" s="62"/>
      <c r="GK363" s="62"/>
    </row>
    <row r="364" spans="1:193" s="63" customFormat="1" ht="15.75" x14ac:dyDescent="0.25">
      <c r="A364" s="16">
        <v>55</v>
      </c>
      <c r="B364" s="48" t="s">
        <v>1725</v>
      </c>
      <c r="C364" s="24" t="s">
        <v>1726</v>
      </c>
      <c r="D364" s="16" t="s">
        <v>1727</v>
      </c>
      <c r="E364" s="52">
        <v>6000</v>
      </c>
      <c r="F364" s="53">
        <v>6000</v>
      </c>
      <c r="G364" s="53">
        <v>6000</v>
      </c>
      <c r="H364" s="51">
        <v>6000</v>
      </c>
      <c r="I364" s="51">
        <v>6000</v>
      </c>
      <c r="J364" s="16" t="s">
        <v>1728</v>
      </c>
      <c r="K364" s="16" t="s">
        <v>1729</v>
      </c>
      <c r="L364" s="15" t="s">
        <v>72</v>
      </c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  <c r="DT364" s="62"/>
      <c r="DU364" s="62"/>
      <c r="DV364" s="62"/>
      <c r="DW364" s="62"/>
      <c r="DX364" s="62"/>
      <c r="DY364" s="62"/>
      <c r="DZ364" s="62"/>
      <c r="EA364" s="62"/>
      <c r="EB364" s="62"/>
      <c r="EC364" s="62"/>
      <c r="ED364" s="62"/>
      <c r="EE364" s="62"/>
      <c r="EF364" s="62"/>
      <c r="EG364" s="62"/>
      <c r="EH364" s="62"/>
      <c r="EI364" s="62"/>
      <c r="EJ364" s="62"/>
      <c r="EK364" s="62"/>
      <c r="EL364" s="62"/>
      <c r="EM364" s="62"/>
      <c r="EN364" s="62"/>
      <c r="EO364" s="62"/>
      <c r="EP364" s="62"/>
      <c r="EQ364" s="62"/>
      <c r="ER364" s="62"/>
    </row>
    <row r="365" spans="1:193" s="63" customFormat="1" ht="15.75" x14ac:dyDescent="0.25">
      <c r="A365" s="16"/>
      <c r="B365" s="48" t="s">
        <v>1730</v>
      </c>
      <c r="C365" s="24" t="s">
        <v>1731</v>
      </c>
      <c r="D365" s="16"/>
      <c r="E365" s="25"/>
      <c r="F365" s="16"/>
      <c r="G365" s="25"/>
      <c r="H365" s="16"/>
      <c r="I365" s="16"/>
      <c r="J365" s="16" t="s">
        <v>1732</v>
      </c>
      <c r="K365" s="16" t="s">
        <v>1733</v>
      </c>
      <c r="L365" s="15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  <c r="DT365" s="62"/>
      <c r="DU365" s="62"/>
      <c r="DV365" s="62"/>
      <c r="DW365" s="62"/>
      <c r="DX365" s="62"/>
      <c r="DY365" s="62"/>
      <c r="DZ365" s="62"/>
      <c r="EA365" s="62"/>
      <c r="EB365" s="62"/>
      <c r="EC365" s="62"/>
      <c r="ED365" s="62"/>
      <c r="EE365" s="62"/>
      <c r="EF365" s="62"/>
      <c r="EG365" s="62"/>
      <c r="EH365" s="62"/>
      <c r="EI365" s="62"/>
      <c r="EJ365" s="62"/>
      <c r="EK365" s="62"/>
      <c r="EL365" s="62"/>
      <c r="EM365" s="62"/>
      <c r="EN365" s="62"/>
      <c r="EO365" s="62"/>
      <c r="EP365" s="62"/>
      <c r="EQ365" s="62"/>
      <c r="ER365" s="62"/>
    </row>
    <row r="366" spans="1:193" s="63" customFormat="1" ht="15.75" x14ac:dyDescent="0.25">
      <c r="A366" s="16"/>
      <c r="B366" s="97" t="s">
        <v>1734</v>
      </c>
      <c r="C366" s="24" t="s">
        <v>1735</v>
      </c>
      <c r="D366" s="16"/>
      <c r="E366" s="25"/>
      <c r="F366" s="16"/>
      <c r="G366" s="25"/>
      <c r="H366" s="16"/>
      <c r="I366" s="24"/>
      <c r="J366" s="24" t="s">
        <v>1736</v>
      </c>
      <c r="K366" s="16" t="s">
        <v>1737</v>
      </c>
      <c r="L366" s="15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  <c r="DT366" s="62"/>
      <c r="DU366" s="62"/>
      <c r="DV366" s="62"/>
      <c r="DW366" s="62"/>
      <c r="DX366" s="62"/>
      <c r="DY366" s="62"/>
      <c r="DZ366" s="62"/>
      <c r="EA366" s="62"/>
      <c r="EB366" s="62"/>
      <c r="EC366" s="62"/>
      <c r="ED366" s="62"/>
      <c r="EE366" s="62"/>
      <c r="EF366" s="62"/>
      <c r="EG366" s="62"/>
      <c r="EH366" s="62"/>
      <c r="EI366" s="62"/>
      <c r="EJ366" s="62"/>
      <c r="EK366" s="62"/>
      <c r="EL366" s="62"/>
      <c r="EM366" s="62"/>
      <c r="EN366" s="62"/>
      <c r="EO366" s="62"/>
      <c r="EP366" s="62"/>
      <c r="EQ366" s="62"/>
      <c r="ER366" s="62"/>
    </row>
    <row r="367" spans="1:193" s="63" customFormat="1" ht="15.75" x14ac:dyDescent="0.25">
      <c r="A367" s="16"/>
      <c r="B367" s="97" t="s">
        <v>1790</v>
      </c>
      <c r="C367" s="24"/>
      <c r="D367" s="16"/>
      <c r="E367" s="25"/>
      <c r="F367" s="16"/>
      <c r="G367" s="25"/>
      <c r="H367" s="16"/>
      <c r="I367" s="24"/>
      <c r="J367" s="24"/>
      <c r="K367" s="16"/>
      <c r="L367" s="15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  <c r="DT367" s="62"/>
      <c r="DU367" s="62"/>
      <c r="DV367" s="62"/>
      <c r="DW367" s="62"/>
      <c r="DX367" s="62"/>
      <c r="DY367" s="62"/>
      <c r="DZ367" s="62"/>
      <c r="EA367" s="62"/>
      <c r="EB367" s="62"/>
      <c r="EC367" s="62"/>
      <c r="ED367" s="62"/>
      <c r="EE367" s="62"/>
      <c r="EF367" s="62"/>
      <c r="EG367" s="62"/>
      <c r="EH367" s="62"/>
      <c r="EI367" s="62"/>
      <c r="EJ367" s="62"/>
      <c r="EK367" s="62"/>
      <c r="EL367" s="62"/>
      <c r="EM367" s="62"/>
      <c r="EN367" s="62"/>
      <c r="EO367" s="62"/>
      <c r="EP367" s="62"/>
      <c r="EQ367" s="62"/>
      <c r="ER367" s="62"/>
    </row>
    <row r="368" spans="1:193" s="63" customFormat="1" ht="15.75" x14ac:dyDescent="0.25">
      <c r="A368" s="16"/>
      <c r="B368" s="16"/>
      <c r="C368" s="24"/>
      <c r="D368" s="16"/>
      <c r="E368" s="25"/>
      <c r="F368" s="16"/>
      <c r="G368" s="25"/>
      <c r="H368" s="16"/>
      <c r="I368" s="24"/>
      <c r="J368" s="24"/>
      <c r="K368" s="16"/>
      <c r="L368" s="15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  <c r="DT368" s="62"/>
      <c r="DU368" s="62"/>
      <c r="DV368" s="62"/>
      <c r="DW368" s="62"/>
      <c r="DX368" s="62"/>
      <c r="DY368" s="62"/>
      <c r="DZ368" s="62"/>
      <c r="EA368" s="62"/>
      <c r="EB368" s="62"/>
      <c r="EC368" s="62"/>
      <c r="ED368" s="62"/>
      <c r="EE368" s="62"/>
      <c r="EF368" s="62"/>
      <c r="EG368" s="62"/>
      <c r="EH368" s="62"/>
      <c r="EI368" s="62"/>
      <c r="EJ368" s="62"/>
      <c r="EK368" s="62"/>
      <c r="EL368" s="62"/>
      <c r="EM368" s="62"/>
      <c r="EN368" s="62"/>
      <c r="EO368" s="62"/>
      <c r="EP368" s="62"/>
      <c r="EQ368" s="62"/>
      <c r="ER368" s="62"/>
    </row>
    <row r="369" spans="1:193" s="63" customFormat="1" ht="15.75" x14ac:dyDescent="0.25">
      <c r="A369" s="16">
        <v>56</v>
      </c>
      <c r="B369" s="48" t="s">
        <v>1747</v>
      </c>
      <c r="C369" s="24" t="s">
        <v>1748</v>
      </c>
      <c r="D369" s="97" t="s">
        <v>1749</v>
      </c>
      <c r="E369" s="71">
        <v>7000</v>
      </c>
      <c r="F369" s="68">
        <v>7000</v>
      </c>
      <c r="G369" s="71">
        <v>7000</v>
      </c>
      <c r="H369" s="68">
        <v>7000</v>
      </c>
      <c r="I369" s="67">
        <v>7000</v>
      </c>
      <c r="J369" s="24" t="s">
        <v>1750</v>
      </c>
      <c r="K369" s="24" t="s">
        <v>1751</v>
      </c>
      <c r="L369" s="16" t="s">
        <v>72</v>
      </c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  <c r="DT369" s="62"/>
      <c r="DU369" s="62"/>
      <c r="DV369" s="62"/>
      <c r="DW369" s="62"/>
      <c r="DX369" s="62"/>
      <c r="DY369" s="62"/>
      <c r="DZ369" s="62"/>
      <c r="EA369" s="62"/>
      <c r="EB369" s="62"/>
      <c r="EC369" s="62"/>
      <c r="ED369" s="62"/>
      <c r="EE369" s="62"/>
      <c r="EF369" s="62"/>
      <c r="EG369" s="62"/>
      <c r="EH369" s="62"/>
      <c r="EI369" s="62"/>
      <c r="EJ369" s="62"/>
      <c r="EK369" s="62"/>
      <c r="EL369" s="62"/>
      <c r="EM369" s="62"/>
      <c r="EN369" s="62"/>
      <c r="EO369" s="62"/>
      <c r="EP369" s="62"/>
      <c r="EQ369" s="62"/>
      <c r="ER369" s="62"/>
    </row>
    <row r="370" spans="1:193" s="63" customFormat="1" ht="15.75" x14ac:dyDescent="0.25">
      <c r="A370" s="16"/>
      <c r="B370" s="48" t="s">
        <v>1894</v>
      </c>
      <c r="C370" s="24" t="s">
        <v>1752</v>
      </c>
      <c r="D370" s="16"/>
      <c r="E370" s="52"/>
      <c r="F370" s="51"/>
      <c r="G370" s="52"/>
      <c r="H370" s="51"/>
      <c r="I370" s="51"/>
      <c r="J370" s="16" t="s">
        <v>1753</v>
      </c>
      <c r="K370" s="24" t="s">
        <v>1754</v>
      </c>
      <c r="L370" s="16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  <c r="DT370" s="62"/>
      <c r="DU370" s="62"/>
      <c r="DV370" s="62"/>
      <c r="DW370" s="62"/>
      <c r="DX370" s="62"/>
      <c r="DY370" s="62"/>
      <c r="DZ370" s="62"/>
      <c r="EA370" s="62"/>
      <c r="EB370" s="62"/>
      <c r="EC370" s="62"/>
      <c r="ED370" s="62"/>
      <c r="EE370" s="62"/>
      <c r="EF370" s="62"/>
      <c r="EG370" s="62"/>
      <c r="EH370" s="62"/>
      <c r="EI370" s="62"/>
      <c r="EJ370" s="62"/>
      <c r="EK370" s="62"/>
      <c r="EL370" s="62"/>
      <c r="EM370" s="62"/>
      <c r="EN370" s="62"/>
      <c r="EO370" s="62"/>
      <c r="EP370" s="62"/>
      <c r="EQ370" s="62"/>
      <c r="ER370" s="62"/>
    </row>
    <row r="371" spans="1:193" s="63" customFormat="1" ht="15.75" x14ac:dyDescent="0.25">
      <c r="A371" s="16"/>
      <c r="B371" s="97" t="s">
        <v>1880</v>
      </c>
      <c r="C371" s="24"/>
      <c r="D371" s="16"/>
      <c r="E371" s="16"/>
      <c r="F371" s="16"/>
      <c r="G371" s="25"/>
      <c r="H371" s="16"/>
      <c r="I371" s="16"/>
      <c r="J371" s="16" t="s">
        <v>1755</v>
      </c>
      <c r="K371" s="16"/>
      <c r="L371" s="15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  <c r="DT371" s="62"/>
      <c r="DU371" s="62"/>
      <c r="DV371" s="62"/>
      <c r="DW371" s="62"/>
      <c r="DX371" s="62"/>
      <c r="DY371" s="62"/>
      <c r="DZ371" s="62"/>
      <c r="EA371" s="62"/>
      <c r="EB371" s="62"/>
      <c r="EC371" s="62"/>
      <c r="ED371" s="62"/>
      <c r="EE371" s="62"/>
      <c r="EF371" s="62"/>
      <c r="EG371" s="62"/>
      <c r="EH371" s="62"/>
      <c r="EI371" s="62"/>
      <c r="EJ371" s="62"/>
      <c r="EK371" s="62"/>
      <c r="EL371" s="62"/>
      <c r="EM371" s="62"/>
      <c r="EN371" s="62"/>
      <c r="EO371" s="62"/>
      <c r="EP371" s="62"/>
      <c r="EQ371" s="62"/>
      <c r="ER371" s="62"/>
    </row>
    <row r="372" spans="1:193" s="63" customFormat="1" ht="15.75" x14ac:dyDescent="0.25">
      <c r="A372" s="16"/>
      <c r="B372" s="48" t="s">
        <v>1916</v>
      </c>
      <c r="C372" s="24"/>
      <c r="D372" s="16"/>
      <c r="E372" s="16"/>
      <c r="F372" s="24"/>
      <c r="G372" s="16"/>
      <c r="H372" s="24"/>
      <c r="I372" s="24"/>
      <c r="J372" s="24"/>
      <c r="K372" s="16"/>
      <c r="L372" s="15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  <c r="DT372" s="62"/>
      <c r="DU372" s="62"/>
      <c r="DV372" s="62"/>
      <c r="DW372" s="62"/>
      <c r="DX372" s="62"/>
      <c r="DY372" s="62"/>
      <c r="DZ372" s="62"/>
      <c r="EA372" s="62"/>
      <c r="EB372" s="62"/>
      <c r="EC372" s="62"/>
      <c r="ED372" s="62"/>
      <c r="EE372" s="62"/>
      <c r="EF372" s="62"/>
      <c r="EG372" s="62"/>
      <c r="EH372" s="62"/>
      <c r="EI372" s="62"/>
      <c r="EJ372" s="62"/>
      <c r="EK372" s="62"/>
      <c r="EL372" s="62"/>
      <c r="EM372" s="62"/>
      <c r="EN372" s="62"/>
      <c r="EO372" s="62"/>
      <c r="EP372" s="62"/>
      <c r="EQ372" s="62"/>
      <c r="ER372" s="62"/>
    </row>
    <row r="373" spans="1:193" s="63" customFormat="1" ht="15.75" x14ac:dyDescent="0.25">
      <c r="A373" s="16"/>
      <c r="B373" s="48"/>
      <c r="C373" s="24"/>
      <c r="D373" s="16"/>
      <c r="E373" s="25"/>
      <c r="F373" s="16"/>
      <c r="G373" s="25"/>
      <c r="H373" s="16"/>
      <c r="I373" s="24"/>
      <c r="J373" s="24"/>
      <c r="K373" s="16"/>
      <c r="L373" s="15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  <c r="DT373" s="62"/>
      <c r="DU373" s="62"/>
      <c r="DV373" s="62"/>
      <c r="DW373" s="62"/>
      <c r="DX373" s="62"/>
      <c r="DY373" s="62"/>
      <c r="DZ373" s="62"/>
      <c r="EA373" s="62"/>
      <c r="EB373" s="62"/>
      <c r="EC373" s="62"/>
      <c r="ED373" s="62"/>
      <c r="EE373" s="62"/>
      <c r="EF373" s="62"/>
      <c r="EG373" s="62"/>
      <c r="EH373" s="62"/>
      <c r="EI373" s="62"/>
      <c r="EJ373" s="62"/>
      <c r="EK373" s="62"/>
      <c r="EL373" s="62"/>
      <c r="EM373" s="62"/>
      <c r="EN373" s="62"/>
      <c r="EO373" s="62"/>
      <c r="EP373" s="62"/>
      <c r="EQ373" s="62"/>
      <c r="ER373" s="62"/>
    </row>
    <row r="374" spans="1:193" s="63" customFormat="1" ht="15.75" x14ac:dyDescent="0.25">
      <c r="A374" s="16"/>
      <c r="B374" s="16"/>
      <c r="C374" s="24"/>
      <c r="D374" s="16"/>
      <c r="E374" s="25"/>
      <c r="F374" s="16"/>
      <c r="G374" s="25"/>
      <c r="H374" s="16"/>
      <c r="I374" s="24"/>
      <c r="J374" s="24"/>
      <c r="K374" s="16"/>
      <c r="L374" s="15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  <c r="DT374" s="62"/>
      <c r="DU374" s="62"/>
      <c r="DV374" s="62"/>
      <c r="DW374" s="62"/>
      <c r="DX374" s="62"/>
      <c r="DY374" s="62"/>
      <c r="DZ374" s="62"/>
      <c r="EA374" s="62"/>
      <c r="EB374" s="62"/>
      <c r="EC374" s="62"/>
      <c r="ED374" s="62"/>
      <c r="EE374" s="62"/>
      <c r="EF374" s="62"/>
      <c r="EG374" s="62"/>
      <c r="EH374" s="62"/>
      <c r="EI374" s="62"/>
      <c r="EJ374" s="62"/>
      <c r="EK374" s="62"/>
      <c r="EL374" s="62"/>
      <c r="EM374" s="62"/>
      <c r="EN374" s="62"/>
      <c r="EO374" s="62"/>
      <c r="EP374" s="62"/>
      <c r="EQ374" s="62"/>
      <c r="ER374" s="62"/>
    </row>
    <row r="375" spans="1:193" s="63" customFormat="1" ht="15.75" x14ac:dyDescent="0.25">
      <c r="A375" s="16">
        <v>57</v>
      </c>
      <c r="B375" s="48" t="s">
        <v>1760</v>
      </c>
      <c r="C375" s="24" t="s">
        <v>678</v>
      </c>
      <c r="D375" s="16" t="s">
        <v>1786</v>
      </c>
      <c r="E375" s="52">
        <v>7000</v>
      </c>
      <c r="F375" s="53">
        <v>7000</v>
      </c>
      <c r="G375" s="53">
        <v>7000</v>
      </c>
      <c r="H375" s="51">
        <v>7000</v>
      </c>
      <c r="I375" s="51">
        <v>7000</v>
      </c>
      <c r="J375" s="16" t="s">
        <v>1762</v>
      </c>
      <c r="K375" s="24" t="s">
        <v>1763</v>
      </c>
      <c r="L375" s="16" t="s">
        <v>72</v>
      </c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  <c r="DT375" s="62"/>
      <c r="DU375" s="62"/>
      <c r="DV375" s="62"/>
      <c r="DW375" s="62"/>
      <c r="DX375" s="62"/>
      <c r="DY375" s="62"/>
      <c r="DZ375" s="62"/>
      <c r="EA375" s="62"/>
      <c r="EB375" s="62"/>
      <c r="EC375" s="62"/>
      <c r="ED375" s="62"/>
      <c r="EE375" s="62"/>
      <c r="EF375" s="62"/>
      <c r="EG375" s="62"/>
      <c r="EH375" s="62"/>
      <c r="EI375" s="62"/>
      <c r="EJ375" s="62"/>
      <c r="EK375" s="62"/>
      <c r="EL375" s="62"/>
      <c r="EM375" s="62"/>
      <c r="EN375" s="62"/>
      <c r="EO375" s="62"/>
      <c r="EP375" s="62"/>
      <c r="EQ375" s="62"/>
      <c r="ER375" s="62"/>
    </row>
    <row r="376" spans="1:193" s="63" customFormat="1" ht="15.75" x14ac:dyDescent="0.25">
      <c r="A376" s="16"/>
      <c r="B376" s="48" t="s">
        <v>1764</v>
      </c>
      <c r="C376" s="24" t="s">
        <v>1765</v>
      </c>
      <c r="D376" s="16"/>
      <c r="E376" s="25"/>
      <c r="F376" s="16"/>
      <c r="G376" s="25"/>
      <c r="H376" s="16"/>
      <c r="I376" s="16"/>
      <c r="J376" s="16" t="s">
        <v>1766</v>
      </c>
      <c r="K376" s="24" t="s">
        <v>1765</v>
      </c>
      <c r="L376" s="16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  <c r="DT376" s="62"/>
      <c r="DU376" s="62"/>
      <c r="DV376" s="62"/>
      <c r="DW376" s="62"/>
      <c r="DX376" s="62"/>
      <c r="DY376" s="62"/>
      <c r="DZ376" s="62"/>
      <c r="EA376" s="62"/>
      <c r="EB376" s="62"/>
      <c r="EC376" s="62"/>
      <c r="ED376" s="62"/>
      <c r="EE376" s="62"/>
      <c r="EF376" s="62"/>
      <c r="EG376" s="62"/>
      <c r="EH376" s="62"/>
      <c r="EI376" s="62"/>
      <c r="EJ376" s="62"/>
      <c r="EK376" s="62"/>
      <c r="EL376" s="62"/>
      <c r="EM376" s="62"/>
      <c r="EN376" s="62"/>
      <c r="EO376" s="62"/>
      <c r="EP376" s="62"/>
      <c r="EQ376" s="62"/>
      <c r="ER376" s="62"/>
    </row>
    <row r="377" spans="1:193" s="63" customFormat="1" ht="15.75" x14ac:dyDescent="0.25">
      <c r="A377" s="16"/>
      <c r="B377" s="97" t="s">
        <v>1791</v>
      </c>
      <c r="C377" s="24"/>
      <c r="D377" s="16"/>
      <c r="E377" s="25"/>
      <c r="F377" s="16"/>
      <c r="G377" s="25"/>
      <c r="H377" s="16"/>
      <c r="I377" s="24"/>
      <c r="J377" s="24" t="s">
        <v>1768</v>
      </c>
      <c r="K377" s="24"/>
      <c r="L377" s="16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  <c r="DT377" s="62"/>
      <c r="DU377" s="62"/>
      <c r="DV377" s="62"/>
      <c r="DW377" s="62"/>
      <c r="DX377" s="62"/>
      <c r="DY377" s="62"/>
      <c r="DZ377" s="62"/>
      <c r="EA377" s="62"/>
      <c r="EB377" s="62"/>
      <c r="EC377" s="62"/>
      <c r="ED377" s="62"/>
      <c r="EE377" s="62"/>
      <c r="EF377" s="62"/>
      <c r="EG377" s="62"/>
      <c r="EH377" s="62"/>
      <c r="EI377" s="62"/>
      <c r="EJ377" s="62"/>
      <c r="EK377" s="62"/>
      <c r="EL377" s="62"/>
      <c r="EM377" s="62"/>
      <c r="EN377" s="62"/>
      <c r="EO377" s="62"/>
      <c r="EP377" s="62"/>
      <c r="EQ377" s="62"/>
      <c r="ER377" s="62"/>
    </row>
    <row r="378" spans="1:193" s="63" customFormat="1" ht="15.75" x14ac:dyDescent="0.25">
      <c r="A378" s="16"/>
      <c r="B378" s="48"/>
      <c r="C378" s="24"/>
      <c r="D378" s="16"/>
      <c r="E378" s="52"/>
      <c r="F378" s="53"/>
      <c r="G378" s="53"/>
      <c r="H378" s="51"/>
      <c r="I378" s="51"/>
      <c r="J378" s="16"/>
      <c r="K378" s="16"/>
      <c r="L378" s="15"/>
      <c r="M378" s="62"/>
      <c r="N378" s="182"/>
      <c r="O378" s="182"/>
      <c r="P378" s="182"/>
      <c r="Q378" s="18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  <c r="DT378" s="62"/>
      <c r="DU378" s="62"/>
      <c r="DV378" s="62"/>
      <c r="DW378" s="62"/>
      <c r="DX378" s="62"/>
      <c r="DY378" s="62"/>
      <c r="DZ378" s="62"/>
      <c r="EA378" s="62"/>
      <c r="EB378" s="62"/>
      <c r="EC378" s="62"/>
      <c r="ED378" s="62"/>
      <c r="EE378" s="62"/>
      <c r="EF378" s="62"/>
      <c r="EG378" s="62"/>
      <c r="EH378" s="62"/>
      <c r="EI378" s="62"/>
      <c r="EJ378" s="62"/>
      <c r="EK378" s="62"/>
      <c r="EL378" s="62"/>
      <c r="EM378" s="62"/>
      <c r="EN378" s="62"/>
      <c r="EO378" s="62"/>
      <c r="EP378" s="62"/>
      <c r="EQ378" s="62"/>
      <c r="ER378" s="62"/>
    </row>
    <row r="379" spans="1:193" s="63" customFormat="1" ht="15.75" x14ac:dyDescent="0.25">
      <c r="A379" s="16">
        <v>58</v>
      </c>
      <c r="B379" s="48" t="s">
        <v>1982</v>
      </c>
      <c r="C379" s="24" t="s">
        <v>1983</v>
      </c>
      <c r="D379" s="16" t="s">
        <v>1984</v>
      </c>
      <c r="E379" s="71">
        <v>75000</v>
      </c>
      <c r="F379" s="68"/>
      <c r="G379" s="71"/>
      <c r="H379" s="68"/>
      <c r="I379" s="16"/>
      <c r="J379" s="16" t="s">
        <v>298</v>
      </c>
      <c r="K379" s="16" t="s">
        <v>1985</v>
      </c>
      <c r="L379" s="16" t="s">
        <v>72</v>
      </c>
      <c r="M379" s="62"/>
      <c r="N379" s="144"/>
      <c r="O379" s="144"/>
      <c r="P379" s="144"/>
      <c r="Q379" s="144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  <c r="DT379" s="62"/>
      <c r="DU379" s="62"/>
      <c r="DV379" s="62"/>
      <c r="DW379" s="62"/>
      <c r="DX379" s="62"/>
      <c r="DY379" s="62"/>
      <c r="DZ379" s="62"/>
      <c r="EA379" s="62"/>
      <c r="EB379" s="62"/>
      <c r="EC379" s="62"/>
      <c r="ED379" s="62"/>
      <c r="EE379" s="62"/>
      <c r="EF379" s="62"/>
      <c r="EG379" s="62"/>
      <c r="EH379" s="62"/>
      <c r="EI379" s="62"/>
      <c r="EJ379" s="62"/>
      <c r="EK379" s="62"/>
      <c r="EL379" s="62"/>
      <c r="EM379" s="62"/>
      <c r="EN379" s="62"/>
      <c r="EO379" s="62"/>
      <c r="EP379" s="62"/>
      <c r="EQ379" s="62"/>
      <c r="ER379" s="62"/>
    </row>
    <row r="380" spans="1:193" s="63" customFormat="1" ht="15.75" x14ac:dyDescent="0.25">
      <c r="A380" s="16"/>
      <c r="B380" s="48"/>
      <c r="C380" s="24" t="s">
        <v>1986</v>
      </c>
      <c r="D380" s="16"/>
      <c r="E380" s="25" t="s">
        <v>727</v>
      </c>
      <c r="F380" s="16"/>
      <c r="G380" s="25"/>
      <c r="H380" s="16"/>
      <c r="I380" s="24"/>
      <c r="J380" s="24" t="s">
        <v>299</v>
      </c>
      <c r="K380" s="16" t="s">
        <v>1987</v>
      </c>
      <c r="L380" s="15"/>
      <c r="M380" s="62"/>
      <c r="N380" s="144"/>
      <c r="O380" s="144"/>
      <c r="P380" s="144"/>
      <c r="Q380" s="144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  <c r="CR380" s="62"/>
      <c r="CS380" s="62"/>
      <c r="CT380" s="62"/>
      <c r="CU380" s="62"/>
      <c r="CV380" s="62"/>
      <c r="CW380" s="62"/>
      <c r="CX380" s="62"/>
      <c r="CY380" s="62"/>
      <c r="CZ380" s="62"/>
      <c r="DA380" s="62"/>
      <c r="DB380" s="62"/>
      <c r="DC380" s="62"/>
      <c r="DD380" s="62"/>
      <c r="DE380" s="62"/>
      <c r="DF380" s="62"/>
      <c r="DG380" s="62"/>
      <c r="DH380" s="62"/>
      <c r="DI380" s="62"/>
      <c r="DJ380" s="62"/>
      <c r="DK380" s="62"/>
      <c r="DL380" s="62"/>
      <c r="DM380" s="62"/>
      <c r="DN380" s="62"/>
      <c r="DO380" s="62"/>
      <c r="DP380" s="62"/>
      <c r="DQ380" s="62"/>
      <c r="DR380" s="62"/>
      <c r="DS380" s="62"/>
      <c r="DT380" s="62"/>
      <c r="DU380" s="62"/>
      <c r="DV380" s="62"/>
      <c r="DW380" s="62"/>
      <c r="DX380" s="62"/>
      <c r="DY380" s="62"/>
      <c r="DZ380" s="62"/>
      <c r="EA380" s="62"/>
      <c r="EB380" s="62"/>
      <c r="EC380" s="62"/>
      <c r="ED380" s="62"/>
      <c r="EE380" s="62"/>
      <c r="EF380" s="62"/>
      <c r="EG380" s="62"/>
      <c r="EH380" s="62"/>
      <c r="EI380" s="62"/>
      <c r="EJ380" s="62"/>
      <c r="EK380" s="62"/>
      <c r="EL380" s="62"/>
      <c r="EM380" s="62"/>
      <c r="EN380" s="62"/>
      <c r="EO380" s="62"/>
      <c r="EP380" s="62"/>
      <c r="EQ380" s="62"/>
      <c r="ER380" s="62"/>
    </row>
    <row r="381" spans="1:193" s="63" customFormat="1" ht="15.75" x14ac:dyDescent="0.25">
      <c r="A381" s="16"/>
      <c r="B381" s="48"/>
      <c r="C381" s="24" t="s">
        <v>1988</v>
      </c>
      <c r="D381" s="16"/>
      <c r="E381" s="52" t="s">
        <v>1989</v>
      </c>
      <c r="F381" s="16"/>
      <c r="G381" s="25"/>
      <c r="H381" s="16"/>
      <c r="I381" s="24"/>
      <c r="J381" s="16"/>
      <c r="K381" s="15"/>
      <c r="L381" s="15"/>
      <c r="M381" s="62"/>
      <c r="N381" s="25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  <c r="CR381" s="62"/>
      <c r="CS381" s="62"/>
      <c r="CT381" s="62"/>
      <c r="CU381" s="62"/>
      <c r="CV381" s="62"/>
      <c r="CW381" s="62"/>
      <c r="CX381" s="62"/>
      <c r="CY381" s="62"/>
      <c r="CZ381" s="62"/>
      <c r="DA381" s="62"/>
      <c r="DB381" s="62"/>
      <c r="DC381" s="62"/>
      <c r="DD381" s="62"/>
      <c r="DE381" s="62"/>
      <c r="DF381" s="62"/>
      <c r="DG381" s="62"/>
      <c r="DH381" s="62"/>
      <c r="DI381" s="62"/>
      <c r="DJ381" s="62"/>
      <c r="DK381" s="62"/>
      <c r="DL381" s="62"/>
      <c r="DM381" s="62"/>
      <c r="DN381" s="62"/>
      <c r="DO381" s="62"/>
      <c r="DP381" s="62"/>
      <c r="DQ381" s="62"/>
      <c r="DR381" s="62"/>
      <c r="DS381" s="62"/>
      <c r="DT381" s="62"/>
      <c r="DU381" s="62"/>
      <c r="DV381" s="62"/>
      <c r="DW381" s="62"/>
      <c r="DX381" s="62"/>
      <c r="DY381" s="62"/>
      <c r="DZ381" s="62"/>
      <c r="EA381" s="62"/>
      <c r="EB381" s="62"/>
      <c r="EC381" s="62"/>
      <c r="ED381" s="62"/>
      <c r="EE381" s="62"/>
      <c r="EF381" s="62"/>
      <c r="EG381" s="62"/>
      <c r="EH381" s="62"/>
      <c r="EI381" s="62"/>
      <c r="EJ381" s="62"/>
      <c r="EK381" s="62"/>
      <c r="EL381" s="62"/>
      <c r="EM381" s="62"/>
      <c r="EN381" s="62"/>
      <c r="EO381" s="62"/>
      <c r="EP381" s="62"/>
      <c r="EQ381" s="62"/>
      <c r="ER381" s="62"/>
    </row>
    <row r="382" spans="1:193" s="63" customFormat="1" ht="15.75" x14ac:dyDescent="0.25">
      <c r="A382" s="16"/>
      <c r="B382" s="48"/>
      <c r="C382" s="24" t="s">
        <v>1990</v>
      </c>
      <c r="D382" s="16"/>
      <c r="E382" s="25"/>
      <c r="F382" s="16"/>
      <c r="G382" s="25"/>
      <c r="H382" s="16"/>
      <c r="I382" s="24"/>
      <c r="J382" s="16"/>
      <c r="K382" s="15"/>
      <c r="L382" s="15"/>
      <c r="M382" s="62"/>
      <c r="N382" s="25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  <c r="DT382" s="62"/>
      <c r="DU382" s="62"/>
      <c r="DV382" s="62"/>
      <c r="DW382" s="62"/>
      <c r="DX382" s="62"/>
      <c r="DY382" s="62"/>
      <c r="DZ382" s="62"/>
      <c r="EA382" s="62"/>
      <c r="EB382" s="62"/>
      <c r="EC382" s="62"/>
      <c r="ED382" s="62"/>
      <c r="EE382" s="62"/>
      <c r="EF382" s="62"/>
      <c r="EG382" s="62"/>
      <c r="EH382" s="62"/>
      <c r="EI382" s="62"/>
      <c r="EJ382" s="62"/>
      <c r="EK382" s="62"/>
      <c r="EL382" s="62"/>
      <c r="EM382" s="62"/>
      <c r="EN382" s="62"/>
      <c r="EO382" s="62"/>
      <c r="EP382" s="62"/>
      <c r="EQ382" s="62"/>
      <c r="ER382" s="62"/>
    </row>
    <row r="383" spans="1:193" s="63" customFormat="1" ht="15.75" x14ac:dyDescent="0.25">
      <c r="A383" s="16"/>
      <c r="B383" s="16"/>
      <c r="C383" s="24"/>
      <c r="D383" s="16"/>
      <c r="E383" s="39"/>
      <c r="F383" s="18"/>
      <c r="G383" s="54"/>
      <c r="H383" s="18"/>
      <c r="I383" s="18"/>
      <c r="J383" s="24"/>
      <c r="K383" s="16"/>
      <c r="L383" s="15"/>
      <c r="M383" s="62"/>
      <c r="N383" s="25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  <c r="CR383" s="62"/>
      <c r="CS383" s="62"/>
      <c r="CT383" s="62"/>
      <c r="CU383" s="62"/>
      <c r="CV383" s="62"/>
      <c r="CW383" s="62"/>
      <c r="CX383" s="62"/>
      <c r="CY383" s="62"/>
      <c r="CZ383" s="62"/>
      <c r="DA383" s="62"/>
      <c r="DB383" s="62"/>
      <c r="DC383" s="62"/>
      <c r="DD383" s="62"/>
      <c r="DE383" s="62"/>
      <c r="DF383" s="62"/>
      <c r="DG383" s="62"/>
      <c r="DH383" s="62"/>
      <c r="DI383" s="62"/>
      <c r="DJ383" s="62"/>
      <c r="DK383" s="62"/>
      <c r="DL383" s="62"/>
      <c r="DM383" s="62"/>
      <c r="DN383" s="62"/>
      <c r="DO383" s="62"/>
      <c r="DP383" s="62"/>
      <c r="DQ383" s="62"/>
      <c r="DR383" s="62"/>
      <c r="DS383" s="62"/>
      <c r="DT383" s="62"/>
      <c r="DU383" s="62"/>
      <c r="DV383" s="62"/>
      <c r="DW383" s="62"/>
      <c r="DX383" s="62"/>
      <c r="DY383" s="62"/>
      <c r="DZ383" s="62"/>
      <c r="EA383" s="62"/>
      <c r="EB383" s="62"/>
      <c r="EC383" s="62"/>
      <c r="ED383" s="62"/>
      <c r="EE383" s="62"/>
      <c r="EF383" s="62"/>
      <c r="EG383" s="62"/>
      <c r="EH383" s="62"/>
      <c r="EI383" s="62"/>
      <c r="EJ383" s="62"/>
      <c r="EK383" s="62"/>
      <c r="EL383" s="62"/>
      <c r="EM383" s="62"/>
      <c r="EN383" s="62"/>
      <c r="EO383" s="62"/>
      <c r="EP383" s="62"/>
      <c r="EQ383" s="62"/>
      <c r="ER383" s="62"/>
    </row>
    <row r="384" spans="1:193" s="63" customFormat="1" ht="15.75" x14ac:dyDescent="0.25">
      <c r="A384" s="18"/>
      <c r="B384" s="35"/>
      <c r="C384" s="39"/>
      <c r="D384" s="18"/>
      <c r="E384" s="55">
        <f>SUM(E364:E383)</f>
        <v>95000</v>
      </c>
      <c r="F384" s="101">
        <f>SUM(F364:F383)</f>
        <v>20000</v>
      </c>
      <c r="G384" s="101">
        <f>SUM(G364:G383)</f>
        <v>20000</v>
      </c>
      <c r="H384" s="57">
        <f>SUM(H364:H383)</f>
        <v>20000</v>
      </c>
      <c r="I384" s="58">
        <f>SUM(I364:I383)</f>
        <v>20000</v>
      </c>
      <c r="J384" s="39"/>
      <c r="K384" s="18"/>
      <c r="L384" s="17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  <c r="CR384" s="62"/>
      <c r="CS384" s="62"/>
      <c r="CT384" s="62"/>
      <c r="CU384" s="62"/>
      <c r="CV384" s="62"/>
      <c r="CW384" s="62"/>
      <c r="CX384" s="62"/>
      <c r="CY384" s="62"/>
      <c r="CZ384" s="62"/>
      <c r="DA384" s="62"/>
      <c r="DB384" s="62"/>
      <c r="DC384" s="62"/>
      <c r="DD384" s="62"/>
      <c r="DE384" s="62"/>
      <c r="DF384" s="62"/>
      <c r="DG384" s="62"/>
      <c r="DH384" s="62"/>
      <c r="DI384" s="62"/>
      <c r="DJ384" s="62"/>
      <c r="DK384" s="62"/>
      <c r="DL384" s="62"/>
      <c r="DM384" s="62"/>
      <c r="DN384" s="62"/>
      <c r="DO384" s="62"/>
      <c r="DP384" s="62"/>
      <c r="DQ384" s="62"/>
      <c r="DR384" s="62"/>
      <c r="DS384" s="62"/>
      <c r="DT384" s="62"/>
      <c r="DU384" s="62"/>
      <c r="DV384" s="62"/>
      <c r="DW384" s="62"/>
      <c r="DX384" s="62"/>
      <c r="DY384" s="62"/>
      <c r="DZ384" s="62"/>
      <c r="EA384" s="62"/>
      <c r="EB384" s="62"/>
      <c r="EC384" s="62"/>
      <c r="ED384" s="62"/>
      <c r="EE384" s="62"/>
      <c r="EF384" s="62"/>
      <c r="EG384" s="62"/>
      <c r="EH384" s="62"/>
      <c r="EI384" s="62"/>
      <c r="EJ384" s="62"/>
      <c r="EK384" s="62"/>
      <c r="EL384" s="62"/>
      <c r="EM384" s="62"/>
      <c r="EN384" s="62"/>
      <c r="EO384" s="62"/>
      <c r="EP384" s="62"/>
      <c r="EQ384" s="62"/>
      <c r="ER384" s="62"/>
      <c r="ES384" s="62"/>
      <c r="ET384" s="62"/>
      <c r="EU384" s="62"/>
      <c r="EV384" s="62"/>
      <c r="EW384" s="62"/>
      <c r="EX384" s="62"/>
      <c r="EY384" s="62"/>
      <c r="EZ384" s="62"/>
      <c r="FA384" s="62"/>
      <c r="FB384" s="62"/>
      <c r="FC384" s="62"/>
      <c r="FD384" s="62"/>
      <c r="FE384" s="62"/>
      <c r="FF384" s="62"/>
      <c r="FG384" s="62"/>
      <c r="FH384" s="62"/>
      <c r="FI384" s="62"/>
      <c r="FJ384" s="62"/>
      <c r="FK384" s="62"/>
      <c r="FL384" s="62"/>
      <c r="FM384" s="62"/>
      <c r="FN384" s="62"/>
      <c r="FO384" s="62"/>
      <c r="FP384" s="62"/>
      <c r="FQ384" s="62"/>
      <c r="FR384" s="62"/>
      <c r="FS384" s="62"/>
      <c r="FT384" s="62"/>
      <c r="FU384" s="62"/>
      <c r="FV384" s="62"/>
      <c r="FW384" s="62"/>
      <c r="FX384" s="62"/>
      <c r="FY384" s="62"/>
      <c r="FZ384" s="62"/>
      <c r="GA384" s="62"/>
      <c r="GB384" s="62"/>
      <c r="GC384" s="62"/>
      <c r="GD384" s="62"/>
      <c r="GE384" s="62"/>
      <c r="GF384" s="62"/>
      <c r="GG384" s="62"/>
      <c r="GH384" s="62"/>
      <c r="GI384" s="62"/>
      <c r="GJ384" s="62"/>
      <c r="GK384" s="62"/>
    </row>
    <row r="385" spans="1:193" s="63" customFormat="1" ht="15.75" x14ac:dyDescent="0.25">
      <c r="A385" s="62"/>
      <c r="B385" s="62"/>
      <c r="C385" s="62"/>
      <c r="D385" s="62"/>
      <c r="E385" s="122">
        <f>E32+E67+E102+E138+E173+E208+E243+E278+E313+E348+E384</f>
        <v>1386500</v>
      </c>
      <c r="F385" s="122">
        <f t="shared" ref="F385:I385" si="0">F32+F67+F102+F138+F173+F208+F243+F278+F313+F348+F384</f>
        <v>866500</v>
      </c>
      <c r="G385" s="122">
        <f t="shared" si="0"/>
        <v>770500</v>
      </c>
      <c r="H385" s="122">
        <f t="shared" si="0"/>
        <v>1765500</v>
      </c>
      <c r="I385" s="122">
        <f t="shared" si="0"/>
        <v>3560000</v>
      </c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  <c r="DT385" s="62"/>
      <c r="DU385" s="62"/>
      <c r="DV385" s="62"/>
      <c r="DW385" s="62"/>
      <c r="DX385" s="62"/>
      <c r="DY385" s="62"/>
      <c r="DZ385" s="62"/>
      <c r="EA385" s="62"/>
      <c r="EB385" s="62"/>
      <c r="EC385" s="62"/>
      <c r="ED385" s="62"/>
      <c r="EE385" s="62"/>
      <c r="EF385" s="62"/>
      <c r="EG385" s="62"/>
      <c r="EH385" s="62"/>
      <c r="EI385" s="62"/>
      <c r="EJ385" s="62"/>
      <c r="EK385" s="62"/>
      <c r="EL385" s="62"/>
      <c r="EM385" s="62"/>
      <c r="EN385" s="62"/>
      <c r="EO385" s="62"/>
      <c r="EP385" s="62"/>
      <c r="EQ385" s="62"/>
      <c r="ER385" s="62"/>
      <c r="ES385" s="62"/>
      <c r="ET385" s="62"/>
      <c r="EU385" s="62"/>
      <c r="EV385" s="62"/>
      <c r="EW385" s="62"/>
      <c r="EX385" s="62"/>
      <c r="EY385" s="62"/>
      <c r="EZ385" s="62"/>
      <c r="FA385" s="62"/>
      <c r="FB385" s="62"/>
      <c r="FC385" s="62"/>
      <c r="FD385" s="62"/>
      <c r="FE385" s="62"/>
      <c r="FF385" s="62"/>
      <c r="FG385" s="62"/>
      <c r="FH385" s="62"/>
      <c r="FI385" s="62"/>
      <c r="FJ385" s="62"/>
      <c r="FK385" s="62"/>
      <c r="FL385" s="62"/>
      <c r="FM385" s="62"/>
      <c r="FN385" s="62"/>
      <c r="FO385" s="62"/>
      <c r="FP385" s="62"/>
      <c r="FQ385" s="62"/>
      <c r="FR385" s="62"/>
      <c r="FS385" s="62"/>
      <c r="FT385" s="62"/>
      <c r="FU385" s="62"/>
      <c r="FV385" s="62"/>
      <c r="FW385" s="62"/>
      <c r="FX385" s="62"/>
      <c r="FY385" s="62"/>
      <c r="FZ385" s="62"/>
      <c r="GA385" s="62"/>
      <c r="GB385" s="62"/>
      <c r="GC385" s="62"/>
      <c r="GD385" s="62"/>
      <c r="GE385" s="62"/>
      <c r="GF385" s="62"/>
      <c r="GG385" s="62"/>
      <c r="GH385" s="62"/>
      <c r="GI385" s="62"/>
      <c r="GJ385" s="62"/>
      <c r="GK385" s="62"/>
    </row>
    <row r="386" spans="1:193" s="62" customFormat="1" ht="15.75" x14ac:dyDescent="0.25">
      <c r="A386" s="111" t="s">
        <v>762</v>
      </c>
      <c r="B386" s="112" t="s">
        <v>767</v>
      </c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</row>
    <row r="387" spans="1:193" s="62" customFormat="1" ht="15.75" x14ac:dyDescent="0.25">
      <c r="A387" s="111" t="s">
        <v>764</v>
      </c>
      <c r="B387" s="113" t="s">
        <v>765</v>
      </c>
      <c r="C387" s="113"/>
      <c r="D387" s="111"/>
      <c r="E387" s="111"/>
      <c r="F387" s="111"/>
      <c r="G387" s="111"/>
      <c r="H387" s="111"/>
      <c r="I387" s="111"/>
      <c r="J387" s="111"/>
      <c r="K387" s="111"/>
      <c r="L387" s="111"/>
    </row>
    <row r="388" spans="1:193" s="62" customFormat="1" ht="15.75" x14ac:dyDescent="0.25">
      <c r="B388" s="114" t="s">
        <v>11</v>
      </c>
    </row>
    <row r="389" spans="1:193" s="63" customFormat="1" ht="15.75" x14ac:dyDescent="0.25">
      <c r="A389" s="62"/>
      <c r="B389" s="185" t="s">
        <v>2090</v>
      </c>
      <c r="C389" s="186"/>
      <c r="D389" s="186"/>
      <c r="E389" s="186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</row>
    <row r="390" spans="1:193" s="62" customFormat="1" ht="15.75" x14ac:dyDescent="0.25">
      <c r="A390" s="36"/>
    </row>
    <row r="391" spans="1:193" ht="18.75" x14ac:dyDescent="0.3">
      <c r="A391" s="27" t="s">
        <v>693</v>
      </c>
      <c r="B391" s="28"/>
      <c r="C391" s="28"/>
      <c r="D391" s="28" t="s">
        <v>3</v>
      </c>
      <c r="E391" s="177" t="s">
        <v>539</v>
      </c>
      <c r="F391" s="178"/>
      <c r="G391" s="178"/>
      <c r="H391" s="178"/>
      <c r="I391" s="179"/>
      <c r="J391" s="29" t="s">
        <v>9</v>
      </c>
      <c r="K391" s="28" t="s">
        <v>5</v>
      </c>
      <c r="L391" s="30" t="s">
        <v>7</v>
      </c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</row>
    <row r="392" spans="1:193" ht="18.75" x14ac:dyDescent="0.3">
      <c r="A392" s="27" t="s">
        <v>694</v>
      </c>
      <c r="B392" s="31" t="s">
        <v>538</v>
      </c>
      <c r="C392" s="32" t="s">
        <v>2</v>
      </c>
      <c r="D392" s="31" t="s">
        <v>10</v>
      </c>
      <c r="E392" s="28">
        <v>2561</v>
      </c>
      <c r="F392" s="28">
        <v>2562</v>
      </c>
      <c r="G392" s="29">
        <v>2563</v>
      </c>
      <c r="H392" s="29">
        <v>2564</v>
      </c>
      <c r="I392" s="29">
        <v>2565</v>
      </c>
      <c r="J392" s="31" t="s">
        <v>417</v>
      </c>
      <c r="K392" s="31" t="s">
        <v>6</v>
      </c>
      <c r="L392" s="33" t="s">
        <v>8</v>
      </c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</row>
    <row r="393" spans="1:193" ht="18.75" x14ac:dyDescent="0.3">
      <c r="A393" s="34" t="s">
        <v>0</v>
      </c>
      <c r="B393" s="35"/>
      <c r="C393" s="36"/>
      <c r="D393" s="35"/>
      <c r="E393" s="37" t="s">
        <v>4</v>
      </c>
      <c r="F393" s="37" t="s">
        <v>4</v>
      </c>
      <c r="G393" s="38" t="s">
        <v>4</v>
      </c>
      <c r="H393" s="37" t="s">
        <v>4</v>
      </c>
      <c r="I393" s="37" t="s">
        <v>4</v>
      </c>
      <c r="J393" s="39"/>
      <c r="K393" s="35"/>
      <c r="L393" s="40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</row>
    <row r="394" spans="1:193" s="63" customFormat="1" ht="15.75" x14ac:dyDescent="0.25">
      <c r="A394" s="41">
        <v>1</v>
      </c>
      <c r="B394" s="42" t="s">
        <v>342</v>
      </c>
      <c r="C394" s="43" t="s">
        <v>23</v>
      </c>
      <c r="D394" s="41" t="s">
        <v>343</v>
      </c>
      <c r="E394" s="44"/>
      <c r="F394" s="45"/>
      <c r="G394" s="44">
        <v>100000</v>
      </c>
      <c r="H394" s="45"/>
      <c r="I394" s="46"/>
      <c r="J394" s="43" t="s">
        <v>344</v>
      </c>
      <c r="K394" s="41" t="s">
        <v>24</v>
      </c>
      <c r="L394" s="47" t="s">
        <v>72</v>
      </c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  <c r="DT394" s="62"/>
      <c r="DU394" s="62"/>
      <c r="DV394" s="62"/>
      <c r="DW394" s="62"/>
      <c r="DX394" s="62"/>
      <c r="DY394" s="62"/>
      <c r="DZ394" s="62"/>
      <c r="EA394" s="62"/>
      <c r="EB394" s="62"/>
      <c r="EC394" s="62"/>
      <c r="ED394" s="62"/>
      <c r="EE394" s="62"/>
      <c r="EF394" s="62"/>
      <c r="EG394" s="62"/>
      <c r="EH394" s="62"/>
      <c r="EI394" s="62"/>
      <c r="EJ394" s="62"/>
      <c r="EK394" s="62"/>
      <c r="EL394" s="62"/>
      <c r="EM394" s="62"/>
      <c r="EN394" s="62"/>
      <c r="EO394" s="62"/>
      <c r="EP394" s="62"/>
      <c r="EQ394" s="62"/>
      <c r="ER394" s="62"/>
    </row>
    <row r="395" spans="1:193" s="63" customFormat="1" ht="15.75" x14ac:dyDescent="0.25">
      <c r="A395" s="16"/>
      <c r="B395" s="48" t="s">
        <v>341</v>
      </c>
      <c r="C395" s="24" t="s">
        <v>25</v>
      </c>
      <c r="D395" s="16"/>
      <c r="E395" s="25"/>
      <c r="F395" s="16"/>
      <c r="G395" s="25"/>
      <c r="H395" s="16"/>
      <c r="I395" s="24"/>
      <c r="J395" s="24" t="s">
        <v>345</v>
      </c>
      <c r="K395" s="16" t="s">
        <v>26</v>
      </c>
      <c r="L395" s="15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  <c r="DT395" s="62"/>
      <c r="DU395" s="62"/>
      <c r="DV395" s="62"/>
      <c r="DW395" s="62"/>
      <c r="DX395" s="62"/>
      <c r="DY395" s="62"/>
      <c r="DZ395" s="62"/>
      <c r="EA395" s="62"/>
      <c r="EB395" s="62"/>
      <c r="EC395" s="62"/>
      <c r="ED395" s="62"/>
      <c r="EE395" s="62"/>
      <c r="EF395" s="62"/>
      <c r="EG395" s="62"/>
      <c r="EH395" s="62"/>
      <c r="EI395" s="62"/>
      <c r="EJ395" s="62"/>
      <c r="EK395" s="62"/>
      <c r="EL395" s="62"/>
      <c r="EM395" s="62"/>
      <c r="EN395" s="62"/>
      <c r="EO395" s="62"/>
      <c r="EP395" s="62"/>
      <c r="EQ395" s="62"/>
      <c r="ER395" s="62"/>
    </row>
    <row r="396" spans="1:193" s="63" customFormat="1" ht="15.75" x14ac:dyDescent="0.25">
      <c r="A396" s="16"/>
      <c r="B396" s="48"/>
      <c r="C396" s="24"/>
      <c r="D396" s="16"/>
      <c r="E396" s="52"/>
      <c r="F396" s="16"/>
      <c r="G396" s="25"/>
      <c r="H396" s="16"/>
      <c r="I396" s="24"/>
      <c r="J396" s="24"/>
      <c r="K396" s="24" t="s">
        <v>25</v>
      </c>
      <c r="L396" s="16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  <c r="DT396" s="62"/>
      <c r="DU396" s="62"/>
      <c r="DV396" s="62"/>
      <c r="DW396" s="62"/>
      <c r="DX396" s="62"/>
      <c r="DY396" s="62"/>
      <c r="DZ396" s="62"/>
      <c r="EA396" s="62"/>
      <c r="EB396" s="62"/>
      <c r="EC396" s="62"/>
      <c r="ED396" s="62"/>
      <c r="EE396" s="62"/>
      <c r="EF396" s="62"/>
      <c r="EG396" s="62"/>
      <c r="EH396" s="62"/>
      <c r="EI396" s="62"/>
      <c r="EJ396" s="62"/>
      <c r="EK396" s="62"/>
      <c r="EL396" s="62"/>
      <c r="EM396" s="62"/>
      <c r="EN396" s="62"/>
      <c r="EO396" s="62"/>
      <c r="EP396" s="62"/>
      <c r="EQ396" s="62"/>
      <c r="ER396" s="62"/>
    </row>
    <row r="397" spans="1:193" s="63" customFormat="1" ht="15.75" x14ac:dyDescent="0.25">
      <c r="A397" s="16"/>
      <c r="B397" s="48"/>
      <c r="C397" s="24"/>
      <c r="D397" s="16"/>
      <c r="E397" s="25"/>
      <c r="F397" s="16"/>
      <c r="G397" s="25"/>
      <c r="H397" s="16"/>
      <c r="I397" s="24"/>
      <c r="J397" s="24"/>
      <c r="K397" s="16"/>
      <c r="L397" s="15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  <c r="DT397" s="62"/>
      <c r="DU397" s="62"/>
      <c r="DV397" s="62"/>
      <c r="DW397" s="62"/>
      <c r="DX397" s="62"/>
      <c r="DY397" s="62"/>
      <c r="DZ397" s="62"/>
      <c r="EA397" s="62"/>
      <c r="EB397" s="62"/>
      <c r="EC397" s="62"/>
      <c r="ED397" s="62"/>
      <c r="EE397" s="62"/>
      <c r="EF397" s="62"/>
      <c r="EG397" s="62"/>
      <c r="EH397" s="62"/>
      <c r="EI397" s="62"/>
      <c r="EJ397" s="62"/>
      <c r="EK397" s="62"/>
      <c r="EL397" s="62"/>
      <c r="EM397" s="62"/>
      <c r="EN397" s="62"/>
      <c r="EO397" s="62"/>
      <c r="EP397" s="62"/>
      <c r="EQ397" s="62"/>
      <c r="ER397" s="62"/>
    </row>
    <row r="398" spans="1:193" s="62" customFormat="1" ht="15.75" x14ac:dyDescent="0.25">
      <c r="A398" s="16">
        <v>2</v>
      </c>
      <c r="B398" s="48" t="s">
        <v>1313</v>
      </c>
      <c r="C398" s="16" t="s">
        <v>749</v>
      </c>
      <c r="D398" s="16" t="s">
        <v>752</v>
      </c>
      <c r="E398" s="67">
        <v>10000</v>
      </c>
      <c r="F398" s="68">
        <v>10000</v>
      </c>
      <c r="G398" s="100">
        <v>10000</v>
      </c>
      <c r="H398" s="71">
        <v>10000</v>
      </c>
      <c r="I398" s="68">
        <v>10000</v>
      </c>
      <c r="J398" s="24" t="s">
        <v>743</v>
      </c>
      <c r="K398" s="16" t="s">
        <v>1316</v>
      </c>
      <c r="L398" s="15" t="s">
        <v>72</v>
      </c>
    </row>
    <row r="399" spans="1:193" s="62" customFormat="1" ht="15.75" x14ac:dyDescent="0.25">
      <c r="A399" s="16"/>
      <c r="B399" s="48" t="s">
        <v>1312</v>
      </c>
      <c r="C399" s="16" t="s">
        <v>750</v>
      </c>
      <c r="D399" s="16" t="s">
        <v>753</v>
      </c>
      <c r="E399" s="24"/>
      <c r="F399" s="16"/>
      <c r="G399" s="15"/>
      <c r="H399" s="25"/>
      <c r="I399" s="16"/>
      <c r="J399" s="24"/>
      <c r="K399" s="16" t="s">
        <v>1317</v>
      </c>
      <c r="L399" s="15"/>
    </row>
    <row r="400" spans="1:193" s="62" customFormat="1" ht="15.75" x14ac:dyDescent="0.25">
      <c r="A400" s="16"/>
      <c r="B400" s="48"/>
      <c r="C400" s="16" t="s">
        <v>751</v>
      </c>
      <c r="D400" s="16"/>
      <c r="E400" s="24"/>
      <c r="F400" s="16"/>
      <c r="G400" s="15"/>
      <c r="H400" s="25"/>
      <c r="I400" s="16"/>
      <c r="J400" s="24"/>
      <c r="K400" s="16" t="s">
        <v>1312</v>
      </c>
      <c r="L400" s="15"/>
    </row>
    <row r="401" spans="1:148" s="63" customFormat="1" ht="15.75" x14ac:dyDescent="0.25">
      <c r="A401" s="16"/>
      <c r="B401" s="48"/>
      <c r="C401" s="16"/>
      <c r="D401" s="16"/>
      <c r="E401" s="24"/>
      <c r="F401" s="16"/>
      <c r="G401" s="15"/>
      <c r="H401" s="25"/>
      <c r="I401" s="16"/>
      <c r="J401" s="24"/>
      <c r="K401" s="16"/>
      <c r="L401" s="15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  <c r="CR401" s="62"/>
      <c r="CS401" s="62"/>
      <c r="CT401" s="62"/>
      <c r="CU401" s="62"/>
      <c r="CV401" s="62"/>
      <c r="CW401" s="62"/>
      <c r="CX401" s="62"/>
      <c r="CY401" s="62"/>
      <c r="CZ401" s="62"/>
      <c r="DA401" s="62"/>
      <c r="DB401" s="62"/>
      <c r="DC401" s="62"/>
      <c r="DD401" s="62"/>
      <c r="DE401" s="62"/>
      <c r="DF401" s="62"/>
      <c r="DG401" s="62"/>
      <c r="DH401" s="62"/>
      <c r="DI401" s="62"/>
      <c r="DJ401" s="62"/>
      <c r="DK401" s="62"/>
      <c r="DL401" s="62"/>
      <c r="DM401" s="62"/>
      <c r="DN401" s="62"/>
      <c r="DO401" s="62"/>
      <c r="DP401" s="62"/>
      <c r="DQ401" s="62"/>
      <c r="DR401" s="62"/>
      <c r="DS401" s="62"/>
      <c r="DT401" s="62"/>
      <c r="DU401" s="62"/>
      <c r="DV401" s="62"/>
      <c r="DW401" s="62"/>
      <c r="DX401" s="62"/>
      <c r="DY401" s="62"/>
      <c r="DZ401" s="62"/>
      <c r="EA401" s="62"/>
      <c r="EB401" s="62"/>
      <c r="EC401" s="62"/>
      <c r="ED401" s="62"/>
      <c r="EE401" s="62"/>
      <c r="EF401" s="62"/>
      <c r="EG401" s="62"/>
      <c r="EH401" s="62"/>
      <c r="EI401" s="62"/>
      <c r="EJ401" s="62"/>
      <c r="EK401" s="62"/>
      <c r="EL401" s="62"/>
      <c r="EM401" s="62"/>
      <c r="EN401" s="62"/>
      <c r="EO401" s="62"/>
      <c r="EP401" s="62"/>
      <c r="EQ401" s="62"/>
      <c r="ER401" s="62"/>
    </row>
    <row r="402" spans="1:148" s="63" customFormat="1" ht="15.75" x14ac:dyDescent="0.25">
      <c r="A402" s="16">
        <v>3</v>
      </c>
      <c r="B402" s="48" t="s">
        <v>1315</v>
      </c>
      <c r="C402" s="16" t="s">
        <v>667</v>
      </c>
      <c r="D402" s="16" t="s">
        <v>664</v>
      </c>
      <c r="E402" s="67"/>
      <c r="F402" s="68"/>
      <c r="G402" s="100">
        <v>50000</v>
      </c>
      <c r="H402" s="71">
        <v>50000</v>
      </c>
      <c r="I402" s="68">
        <v>50000</v>
      </c>
      <c r="J402" s="24" t="s">
        <v>670</v>
      </c>
      <c r="K402" s="16" t="s">
        <v>674</v>
      </c>
      <c r="L402" s="15" t="s">
        <v>72</v>
      </c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  <c r="CR402" s="62"/>
      <c r="CS402" s="62"/>
      <c r="CT402" s="62"/>
      <c r="CU402" s="62"/>
      <c r="CV402" s="62"/>
      <c r="CW402" s="62"/>
      <c r="CX402" s="62"/>
      <c r="CY402" s="62"/>
      <c r="CZ402" s="62"/>
      <c r="DA402" s="62"/>
      <c r="DB402" s="62"/>
      <c r="DC402" s="62"/>
      <c r="DD402" s="62"/>
      <c r="DE402" s="62"/>
      <c r="DF402" s="62"/>
      <c r="DG402" s="62"/>
      <c r="DH402" s="62"/>
      <c r="DI402" s="62"/>
      <c r="DJ402" s="62"/>
      <c r="DK402" s="62"/>
      <c r="DL402" s="62"/>
      <c r="DM402" s="62"/>
      <c r="DN402" s="62"/>
      <c r="DO402" s="62"/>
      <c r="DP402" s="62"/>
      <c r="DQ402" s="62"/>
      <c r="DR402" s="62"/>
      <c r="DS402" s="62"/>
      <c r="DT402" s="62"/>
      <c r="DU402" s="62"/>
      <c r="DV402" s="62"/>
      <c r="DW402" s="62"/>
      <c r="DX402" s="62"/>
      <c r="DY402" s="62"/>
      <c r="DZ402" s="62"/>
      <c r="EA402" s="62"/>
      <c r="EB402" s="62"/>
      <c r="EC402" s="62"/>
      <c r="ED402" s="62"/>
      <c r="EE402" s="62"/>
      <c r="EF402" s="62"/>
      <c r="EG402" s="62"/>
      <c r="EH402" s="62"/>
      <c r="EI402" s="62"/>
      <c r="EJ402" s="62"/>
      <c r="EK402" s="62"/>
      <c r="EL402" s="62"/>
      <c r="EM402" s="62"/>
      <c r="EN402" s="62"/>
      <c r="EO402" s="62"/>
      <c r="EP402" s="62"/>
      <c r="EQ402" s="62"/>
      <c r="ER402" s="62"/>
    </row>
    <row r="403" spans="1:148" s="63" customFormat="1" ht="15.75" x14ac:dyDescent="0.25">
      <c r="A403" s="16"/>
      <c r="B403" s="48" t="s">
        <v>1314</v>
      </c>
      <c r="C403" s="16" t="s">
        <v>668</v>
      </c>
      <c r="D403" s="16" t="s">
        <v>665</v>
      </c>
      <c r="E403" s="52"/>
      <c r="F403" s="16"/>
      <c r="G403" s="15"/>
      <c r="H403" s="25"/>
      <c r="I403" s="16"/>
      <c r="J403" s="24" t="s">
        <v>671</v>
      </c>
      <c r="K403" s="16" t="s">
        <v>656</v>
      </c>
      <c r="L403" s="15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  <c r="CR403" s="62"/>
      <c r="CS403" s="62"/>
      <c r="CT403" s="62"/>
      <c r="CU403" s="62"/>
      <c r="CV403" s="62"/>
      <c r="CW403" s="62"/>
      <c r="CX403" s="62"/>
      <c r="CY403" s="62"/>
      <c r="CZ403" s="62"/>
      <c r="DA403" s="62"/>
      <c r="DB403" s="62"/>
      <c r="DC403" s="62"/>
      <c r="DD403" s="62"/>
      <c r="DE403" s="62"/>
      <c r="DF403" s="62"/>
      <c r="DG403" s="62"/>
      <c r="DH403" s="62"/>
      <c r="DI403" s="62"/>
      <c r="DJ403" s="62"/>
      <c r="DK403" s="62"/>
      <c r="DL403" s="62"/>
      <c r="DM403" s="62"/>
      <c r="DN403" s="62"/>
      <c r="DO403" s="62"/>
      <c r="DP403" s="62"/>
      <c r="DQ403" s="62"/>
      <c r="DR403" s="62"/>
      <c r="DS403" s="62"/>
      <c r="DT403" s="62"/>
      <c r="DU403" s="62"/>
      <c r="DV403" s="62"/>
      <c r="DW403" s="62"/>
      <c r="DX403" s="62"/>
      <c r="DY403" s="62"/>
      <c r="DZ403" s="62"/>
      <c r="EA403" s="62"/>
      <c r="EB403" s="62"/>
      <c r="EC403" s="62"/>
      <c r="ED403" s="62"/>
      <c r="EE403" s="62"/>
      <c r="EF403" s="62"/>
      <c r="EG403" s="62"/>
      <c r="EH403" s="62"/>
      <c r="EI403" s="62"/>
      <c r="EJ403" s="62"/>
      <c r="EK403" s="62"/>
      <c r="EL403" s="62"/>
      <c r="EM403" s="62"/>
      <c r="EN403" s="62"/>
      <c r="EO403" s="62"/>
      <c r="EP403" s="62"/>
      <c r="EQ403" s="62"/>
      <c r="ER403" s="62"/>
    </row>
    <row r="404" spans="1:148" s="63" customFormat="1" ht="15.75" x14ac:dyDescent="0.25">
      <c r="A404" s="16"/>
      <c r="B404" s="48"/>
      <c r="C404" s="16" t="s">
        <v>669</v>
      </c>
      <c r="D404" s="16" t="s">
        <v>666</v>
      </c>
      <c r="E404" s="25"/>
      <c r="F404" s="16"/>
      <c r="G404" s="15"/>
      <c r="H404" s="25"/>
      <c r="I404" s="16"/>
      <c r="J404" s="24" t="s">
        <v>672</v>
      </c>
      <c r="K404" s="16"/>
      <c r="L404" s="15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  <c r="CR404" s="62"/>
      <c r="CS404" s="62"/>
      <c r="CT404" s="62"/>
      <c r="CU404" s="62"/>
      <c r="CV404" s="62"/>
      <c r="CW404" s="62"/>
      <c r="CX404" s="62"/>
      <c r="CY404" s="62"/>
      <c r="CZ404" s="62"/>
      <c r="DA404" s="62"/>
      <c r="DB404" s="62"/>
      <c r="DC404" s="62"/>
      <c r="DD404" s="62"/>
      <c r="DE404" s="62"/>
      <c r="DF404" s="62"/>
      <c r="DG404" s="62"/>
      <c r="DH404" s="62"/>
      <c r="DI404" s="62"/>
      <c r="DJ404" s="62"/>
      <c r="DK404" s="62"/>
      <c r="DL404" s="62"/>
      <c r="DM404" s="62"/>
      <c r="DN404" s="62"/>
      <c r="DO404" s="62"/>
      <c r="DP404" s="62"/>
      <c r="DQ404" s="62"/>
      <c r="DR404" s="62"/>
      <c r="DS404" s="62"/>
      <c r="DT404" s="62"/>
      <c r="DU404" s="62"/>
      <c r="DV404" s="62"/>
      <c r="DW404" s="62"/>
      <c r="DX404" s="62"/>
      <c r="DY404" s="62"/>
      <c r="DZ404" s="62"/>
      <c r="EA404" s="62"/>
      <c r="EB404" s="62"/>
      <c r="EC404" s="62"/>
      <c r="ED404" s="62"/>
      <c r="EE404" s="62"/>
      <c r="EF404" s="62"/>
      <c r="EG404" s="62"/>
      <c r="EH404" s="62"/>
      <c r="EI404" s="62"/>
      <c r="EJ404" s="62"/>
      <c r="EK404" s="62"/>
      <c r="EL404" s="62"/>
      <c r="EM404" s="62"/>
      <c r="EN404" s="62"/>
      <c r="EO404" s="62"/>
      <c r="EP404" s="62"/>
      <c r="EQ404" s="62"/>
      <c r="ER404" s="62"/>
    </row>
    <row r="405" spans="1:148" s="63" customFormat="1" ht="15.75" x14ac:dyDescent="0.25">
      <c r="A405" s="16"/>
      <c r="B405" s="48"/>
      <c r="C405" s="16"/>
      <c r="D405" s="16"/>
      <c r="E405" s="24"/>
      <c r="F405" s="16"/>
      <c r="G405" s="15"/>
      <c r="H405" s="25"/>
      <c r="I405" s="16"/>
      <c r="J405" s="24" t="s">
        <v>673</v>
      </c>
      <c r="K405" s="16"/>
      <c r="L405" s="15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  <c r="CR405" s="62"/>
      <c r="CS405" s="62"/>
      <c r="CT405" s="62"/>
      <c r="CU405" s="62"/>
      <c r="CV405" s="62"/>
      <c r="CW405" s="62"/>
      <c r="CX405" s="62"/>
      <c r="CY405" s="62"/>
      <c r="CZ405" s="62"/>
      <c r="DA405" s="62"/>
      <c r="DB405" s="62"/>
      <c r="DC405" s="62"/>
      <c r="DD405" s="62"/>
      <c r="DE405" s="62"/>
      <c r="DF405" s="62"/>
      <c r="DG405" s="62"/>
      <c r="DH405" s="62"/>
      <c r="DI405" s="62"/>
      <c r="DJ405" s="62"/>
      <c r="DK405" s="62"/>
      <c r="DL405" s="62"/>
      <c r="DM405" s="62"/>
      <c r="DN405" s="62"/>
      <c r="DO405" s="62"/>
      <c r="DP405" s="62"/>
      <c r="DQ405" s="62"/>
      <c r="DR405" s="62"/>
      <c r="DS405" s="62"/>
      <c r="DT405" s="62"/>
      <c r="DU405" s="62"/>
      <c r="DV405" s="62"/>
      <c r="DW405" s="62"/>
      <c r="DX405" s="62"/>
      <c r="DY405" s="62"/>
      <c r="DZ405" s="62"/>
      <c r="EA405" s="62"/>
      <c r="EB405" s="62"/>
      <c r="EC405" s="62"/>
      <c r="ED405" s="62"/>
      <c r="EE405" s="62"/>
      <c r="EF405" s="62"/>
      <c r="EG405" s="62"/>
      <c r="EH405" s="62"/>
      <c r="EI405" s="62"/>
      <c r="EJ405" s="62"/>
      <c r="EK405" s="62"/>
      <c r="EL405" s="62"/>
      <c r="EM405" s="62"/>
      <c r="EN405" s="62"/>
      <c r="EO405" s="62"/>
      <c r="EP405" s="62"/>
      <c r="EQ405" s="62"/>
      <c r="ER405" s="62"/>
    </row>
    <row r="406" spans="1:148" s="63" customFormat="1" ht="15.75" x14ac:dyDescent="0.25">
      <c r="A406" s="16"/>
      <c r="B406" s="48"/>
      <c r="C406" s="16"/>
      <c r="D406" s="16"/>
      <c r="E406" s="25"/>
      <c r="F406" s="16"/>
      <c r="G406" s="25"/>
      <c r="H406" s="16"/>
      <c r="I406" s="24"/>
      <c r="J406" s="24"/>
      <c r="K406" s="16"/>
      <c r="L406" s="15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  <c r="CR406" s="62"/>
      <c r="CS406" s="62"/>
      <c r="CT406" s="62"/>
      <c r="CU406" s="62"/>
      <c r="CV406" s="62"/>
      <c r="CW406" s="62"/>
      <c r="CX406" s="62"/>
      <c r="CY406" s="62"/>
      <c r="CZ406" s="62"/>
      <c r="DA406" s="62"/>
      <c r="DB406" s="62"/>
      <c r="DC406" s="62"/>
      <c r="DD406" s="62"/>
      <c r="DE406" s="62"/>
      <c r="DF406" s="62"/>
      <c r="DG406" s="62"/>
      <c r="DH406" s="62"/>
      <c r="DI406" s="62"/>
      <c r="DJ406" s="62"/>
      <c r="DK406" s="62"/>
      <c r="DL406" s="62"/>
      <c r="DM406" s="62"/>
      <c r="DN406" s="62"/>
      <c r="DO406" s="62"/>
      <c r="DP406" s="62"/>
      <c r="DQ406" s="62"/>
      <c r="DR406" s="62"/>
      <c r="DS406" s="62"/>
      <c r="DT406" s="62"/>
      <c r="DU406" s="62"/>
      <c r="DV406" s="62"/>
      <c r="DW406" s="62"/>
      <c r="DX406" s="62"/>
      <c r="DY406" s="62"/>
      <c r="DZ406" s="62"/>
      <c r="EA406" s="62"/>
      <c r="EB406" s="62"/>
      <c r="EC406" s="62"/>
      <c r="ED406" s="62"/>
      <c r="EE406" s="62"/>
      <c r="EF406" s="62"/>
      <c r="EG406" s="62"/>
      <c r="EH406" s="62"/>
      <c r="EI406" s="62"/>
      <c r="EJ406" s="62"/>
      <c r="EK406" s="62"/>
      <c r="EL406" s="62"/>
      <c r="EM406" s="62"/>
      <c r="EN406" s="62"/>
      <c r="EO406" s="62"/>
      <c r="EP406" s="62"/>
      <c r="EQ406" s="62"/>
      <c r="ER406" s="62"/>
    </row>
    <row r="407" spans="1:148" s="63" customFormat="1" ht="15.75" x14ac:dyDescent="0.25">
      <c r="A407" s="16">
        <v>4</v>
      </c>
      <c r="B407" s="48" t="s">
        <v>1792</v>
      </c>
      <c r="C407" s="24" t="s">
        <v>23</v>
      </c>
      <c r="D407" s="16" t="s">
        <v>1449</v>
      </c>
      <c r="E407" s="25"/>
      <c r="F407" s="16"/>
      <c r="G407" s="71">
        <v>54000</v>
      </c>
      <c r="H407" s="16"/>
      <c r="I407" s="24"/>
      <c r="J407" s="24" t="s">
        <v>1794</v>
      </c>
      <c r="K407" s="16" t="s">
        <v>1797</v>
      </c>
      <c r="L407" s="15" t="s">
        <v>72</v>
      </c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  <c r="CF407" s="62"/>
      <c r="CG407" s="62"/>
      <c r="CH407" s="62"/>
      <c r="CI407" s="62"/>
      <c r="CJ407" s="62"/>
      <c r="CK407" s="62"/>
      <c r="CL407" s="62"/>
      <c r="CM407" s="62"/>
      <c r="CN407" s="62"/>
      <c r="CO407" s="62"/>
      <c r="CP407" s="62"/>
      <c r="CQ407" s="62"/>
      <c r="CR407" s="62"/>
      <c r="CS407" s="62"/>
      <c r="CT407" s="62"/>
      <c r="CU407" s="62"/>
      <c r="CV407" s="62"/>
      <c r="CW407" s="62"/>
      <c r="CX407" s="62"/>
      <c r="CY407" s="62"/>
      <c r="CZ407" s="62"/>
      <c r="DA407" s="62"/>
      <c r="DB407" s="62"/>
      <c r="DC407" s="62"/>
      <c r="DD407" s="62"/>
      <c r="DE407" s="62"/>
      <c r="DF407" s="62"/>
      <c r="DG407" s="62"/>
      <c r="DH407" s="62"/>
      <c r="DI407" s="62"/>
      <c r="DJ407" s="62"/>
      <c r="DK407" s="62"/>
      <c r="DL407" s="62"/>
      <c r="DM407" s="62"/>
      <c r="DN407" s="62"/>
      <c r="DO407" s="62"/>
      <c r="DP407" s="62"/>
      <c r="DQ407" s="62"/>
      <c r="DR407" s="62"/>
      <c r="DS407" s="62"/>
      <c r="DT407" s="62"/>
      <c r="DU407" s="62"/>
      <c r="DV407" s="62"/>
      <c r="DW407" s="62"/>
      <c r="DX407" s="62"/>
      <c r="DY407" s="62"/>
      <c r="DZ407" s="62"/>
      <c r="EA407" s="62"/>
      <c r="EB407" s="62"/>
      <c r="EC407" s="62"/>
      <c r="ED407" s="62"/>
      <c r="EE407" s="62"/>
      <c r="EF407" s="62"/>
      <c r="EG407" s="62"/>
      <c r="EH407" s="62"/>
      <c r="EI407" s="62"/>
      <c r="EJ407" s="62"/>
      <c r="EK407" s="62"/>
      <c r="EL407" s="62"/>
      <c r="EM407" s="62"/>
      <c r="EN407" s="62"/>
      <c r="EO407" s="62"/>
      <c r="EP407" s="62"/>
      <c r="EQ407" s="62"/>
      <c r="ER407" s="62"/>
    </row>
    <row r="408" spans="1:148" s="63" customFormat="1" ht="15.75" x14ac:dyDescent="0.25">
      <c r="A408" s="16"/>
      <c r="B408" s="48"/>
      <c r="C408" s="24" t="s">
        <v>25</v>
      </c>
      <c r="D408" s="16" t="s">
        <v>1793</v>
      </c>
      <c r="E408" s="52"/>
      <c r="F408" s="16"/>
      <c r="G408" s="25"/>
      <c r="H408" s="16"/>
      <c r="I408" s="24"/>
      <c r="J408" s="24" t="s">
        <v>1795</v>
      </c>
      <c r="K408" s="16" t="s">
        <v>1798</v>
      </c>
      <c r="L408" s="15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2"/>
      <c r="CO408" s="62"/>
      <c r="CP408" s="62"/>
      <c r="CQ408" s="62"/>
      <c r="CR408" s="62"/>
      <c r="CS408" s="62"/>
      <c r="CT408" s="62"/>
      <c r="CU408" s="62"/>
      <c r="CV408" s="62"/>
      <c r="CW408" s="62"/>
      <c r="CX408" s="62"/>
      <c r="CY408" s="62"/>
      <c r="CZ408" s="62"/>
      <c r="DA408" s="62"/>
      <c r="DB408" s="62"/>
      <c r="DC408" s="62"/>
      <c r="DD408" s="62"/>
      <c r="DE408" s="62"/>
      <c r="DF408" s="62"/>
      <c r="DG408" s="62"/>
      <c r="DH408" s="62"/>
      <c r="DI408" s="62"/>
      <c r="DJ408" s="62"/>
      <c r="DK408" s="62"/>
      <c r="DL408" s="62"/>
      <c r="DM408" s="62"/>
      <c r="DN408" s="62"/>
      <c r="DO408" s="62"/>
      <c r="DP408" s="62"/>
      <c r="DQ408" s="62"/>
      <c r="DR408" s="62"/>
      <c r="DS408" s="62"/>
      <c r="DT408" s="62"/>
      <c r="DU408" s="62"/>
      <c r="DV408" s="62"/>
      <c r="DW408" s="62"/>
      <c r="DX408" s="62"/>
      <c r="DY408" s="62"/>
      <c r="DZ408" s="62"/>
      <c r="EA408" s="62"/>
      <c r="EB408" s="62"/>
      <c r="EC408" s="62"/>
      <c r="ED408" s="62"/>
      <c r="EE408" s="62"/>
      <c r="EF408" s="62"/>
      <c r="EG408" s="62"/>
      <c r="EH408" s="62"/>
      <c r="EI408" s="62"/>
      <c r="EJ408" s="62"/>
      <c r="EK408" s="62"/>
      <c r="EL408" s="62"/>
      <c r="EM408" s="62"/>
      <c r="EN408" s="62"/>
      <c r="EO408" s="62"/>
      <c r="EP408" s="62"/>
      <c r="EQ408" s="62"/>
      <c r="ER408" s="62"/>
    </row>
    <row r="409" spans="1:148" s="63" customFormat="1" ht="15.75" x14ac:dyDescent="0.25">
      <c r="A409" s="16"/>
      <c r="B409" s="48"/>
      <c r="C409" s="24"/>
      <c r="D409" s="16"/>
      <c r="E409" s="52"/>
      <c r="F409" s="16"/>
      <c r="G409" s="25"/>
      <c r="H409" s="16"/>
      <c r="I409" s="24"/>
      <c r="J409" s="24" t="s">
        <v>1796</v>
      </c>
      <c r="K409" s="16"/>
      <c r="L409" s="15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2"/>
      <c r="CO409" s="62"/>
      <c r="CP409" s="62"/>
      <c r="CQ409" s="62"/>
      <c r="CR409" s="62"/>
      <c r="CS409" s="62"/>
      <c r="CT409" s="62"/>
      <c r="CU409" s="62"/>
      <c r="CV409" s="62"/>
      <c r="CW409" s="62"/>
      <c r="CX409" s="62"/>
      <c r="CY409" s="62"/>
      <c r="CZ409" s="62"/>
      <c r="DA409" s="62"/>
      <c r="DB409" s="62"/>
      <c r="DC409" s="62"/>
      <c r="DD409" s="62"/>
      <c r="DE409" s="62"/>
      <c r="DF409" s="62"/>
      <c r="DG409" s="62"/>
      <c r="DH409" s="62"/>
      <c r="DI409" s="62"/>
      <c r="DJ409" s="62"/>
      <c r="DK409" s="62"/>
      <c r="DL409" s="62"/>
      <c r="DM409" s="62"/>
      <c r="DN409" s="62"/>
      <c r="DO409" s="62"/>
      <c r="DP409" s="62"/>
      <c r="DQ409" s="62"/>
      <c r="DR409" s="62"/>
      <c r="DS409" s="62"/>
      <c r="DT409" s="62"/>
      <c r="DU409" s="62"/>
      <c r="DV409" s="62"/>
      <c r="DW409" s="62"/>
      <c r="DX409" s="62"/>
      <c r="DY409" s="62"/>
      <c r="DZ409" s="62"/>
      <c r="EA409" s="62"/>
      <c r="EB409" s="62"/>
      <c r="EC409" s="62"/>
      <c r="ED409" s="62"/>
      <c r="EE409" s="62"/>
      <c r="EF409" s="62"/>
      <c r="EG409" s="62"/>
      <c r="EH409" s="62"/>
      <c r="EI409" s="62"/>
      <c r="EJ409" s="62"/>
      <c r="EK409" s="62"/>
      <c r="EL409" s="62"/>
      <c r="EM409" s="62"/>
      <c r="EN409" s="62"/>
      <c r="EO409" s="62"/>
      <c r="EP409" s="62"/>
      <c r="EQ409" s="62"/>
      <c r="ER409" s="62"/>
    </row>
    <row r="410" spans="1:148" s="63" customFormat="1" ht="15.75" x14ac:dyDescent="0.25">
      <c r="A410" s="16"/>
      <c r="B410" s="48"/>
      <c r="C410" s="24"/>
      <c r="D410" s="16"/>
      <c r="E410" s="52"/>
      <c r="F410" s="16"/>
      <c r="G410" s="25"/>
      <c r="H410" s="16"/>
      <c r="I410" s="24"/>
      <c r="J410" s="24"/>
      <c r="K410" s="16"/>
      <c r="L410" s="15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2"/>
      <c r="CO410" s="62"/>
      <c r="CP410" s="62"/>
      <c r="CQ410" s="62"/>
      <c r="CR410" s="62"/>
      <c r="CS410" s="62"/>
      <c r="CT410" s="62"/>
      <c r="CU410" s="62"/>
      <c r="CV410" s="62"/>
      <c r="CW410" s="62"/>
      <c r="CX410" s="62"/>
      <c r="CY410" s="62"/>
      <c r="CZ410" s="62"/>
      <c r="DA410" s="62"/>
      <c r="DB410" s="62"/>
      <c r="DC410" s="62"/>
      <c r="DD410" s="62"/>
      <c r="DE410" s="62"/>
      <c r="DF410" s="62"/>
      <c r="DG410" s="62"/>
      <c r="DH410" s="62"/>
      <c r="DI410" s="62"/>
      <c r="DJ410" s="62"/>
      <c r="DK410" s="62"/>
      <c r="DL410" s="62"/>
      <c r="DM410" s="62"/>
      <c r="DN410" s="62"/>
      <c r="DO410" s="62"/>
      <c r="DP410" s="62"/>
      <c r="DQ410" s="62"/>
      <c r="DR410" s="62"/>
      <c r="DS410" s="62"/>
      <c r="DT410" s="62"/>
      <c r="DU410" s="62"/>
      <c r="DV410" s="62"/>
      <c r="DW410" s="62"/>
      <c r="DX410" s="62"/>
      <c r="DY410" s="62"/>
      <c r="DZ410" s="62"/>
      <c r="EA410" s="62"/>
      <c r="EB410" s="62"/>
      <c r="EC410" s="62"/>
      <c r="ED410" s="62"/>
      <c r="EE410" s="62"/>
      <c r="EF410" s="62"/>
      <c r="EG410" s="62"/>
      <c r="EH410" s="62"/>
      <c r="EI410" s="62"/>
      <c r="EJ410" s="62"/>
      <c r="EK410" s="62"/>
      <c r="EL410" s="62"/>
      <c r="EM410" s="62"/>
      <c r="EN410" s="62"/>
      <c r="EO410" s="62"/>
      <c r="EP410" s="62"/>
      <c r="EQ410" s="62"/>
      <c r="ER410" s="62"/>
    </row>
    <row r="411" spans="1:148" s="63" customFormat="1" ht="15.75" x14ac:dyDescent="0.25">
      <c r="A411" s="16"/>
      <c r="B411" s="48"/>
      <c r="C411" s="24"/>
      <c r="D411" s="16"/>
      <c r="E411" s="52"/>
      <c r="F411" s="16"/>
      <c r="G411" s="25"/>
      <c r="H411" s="16"/>
      <c r="I411" s="24"/>
      <c r="J411" s="24"/>
      <c r="K411" s="16"/>
      <c r="L411" s="15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2"/>
      <c r="CO411" s="62"/>
      <c r="CP411" s="62"/>
      <c r="CQ411" s="62"/>
      <c r="CR411" s="62"/>
      <c r="CS411" s="62"/>
      <c r="CT411" s="62"/>
      <c r="CU411" s="62"/>
      <c r="CV411" s="62"/>
      <c r="CW411" s="62"/>
      <c r="CX411" s="62"/>
      <c r="CY411" s="62"/>
      <c r="CZ411" s="62"/>
      <c r="DA411" s="62"/>
      <c r="DB411" s="62"/>
      <c r="DC411" s="62"/>
      <c r="DD411" s="62"/>
      <c r="DE411" s="62"/>
      <c r="DF411" s="62"/>
      <c r="DG411" s="62"/>
      <c r="DH411" s="62"/>
      <c r="DI411" s="62"/>
      <c r="DJ411" s="62"/>
      <c r="DK411" s="62"/>
      <c r="DL411" s="62"/>
      <c r="DM411" s="62"/>
      <c r="DN411" s="62"/>
      <c r="DO411" s="62"/>
      <c r="DP411" s="62"/>
      <c r="DQ411" s="62"/>
      <c r="DR411" s="62"/>
      <c r="DS411" s="62"/>
      <c r="DT411" s="62"/>
      <c r="DU411" s="62"/>
      <c r="DV411" s="62"/>
      <c r="DW411" s="62"/>
      <c r="DX411" s="62"/>
      <c r="DY411" s="62"/>
      <c r="DZ411" s="62"/>
      <c r="EA411" s="62"/>
      <c r="EB411" s="62"/>
      <c r="EC411" s="62"/>
      <c r="ED411" s="62"/>
      <c r="EE411" s="62"/>
      <c r="EF411" s="62"/>
      <c r="EG411" s="62"/>
      <c r="EH411" s="62"/>
      <c r="EI411" s="62"/>
      <c r="EJ411" s="62"/>
      <c r="EK411" s="62"/>
      <c r="EL411" s="62"/>
      <c r="EM411" s="62"/>
      <c r="EN411" s="62"/>
      <c r="EO411" s="62"/>
      <c r="EP411" s="62"/>
      <c r="EQ411" s="62"/>
      <c r="ER411" s="62"/>
    </row>
    <row r="412" spans="1:148" s="63" customFormat="1" ht="15.75" x14ac:dyDescent="0.25">
      <c r="A412" s="16"/>
      <c r="B412" s="48"/>
      <c r="C412" s="24"/>
      <c r="D412" s="16"/>
      <c r="E412" s="52"/>
      <c r="F412" s="16"/>
      <c r="G412" s="25"/>
      <c r="H412" s="16"/>
      <c r="I412" s="24"/>
      <c r="J412" s="24"/>
      <c r="K412" s="16"/>
      <c r="L412" s="15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62"/>
      <c r="CE412" s="62"/>
      <c r="CF412" s="62"/>
      <c r="CG412" s="62"/>
      <c r="CH412" s="62"/>
      <c r="CI412" s="62"/>
      <c r="CJ412" s="62"/>
      <c r="CK412" s="62"/>
      <c r="CL412" s="62"/>
      <c r="CM412" s="62"/>
      <c r="CN412" s="62"/>
      <c r="CO412" s="62"/>
      <c r="CP412" s="62"/>
      <c r="CQ412" s="62"/>
      <c r="CR412" s="62"/>
      <c r="CS412" s="62"/>
      <c r="CT412" s="62"/>
      <c r="CU412" s="62"/>
      <c r="CV412" s="62"/>
      <c r="CW412" s="62"/>
      <c r="CX412" s="62"/>
      <c r="CY412" s="62"/>
      <c r="CZ412" s="62"/>
      <c r="DA412" s="62"/>
      <c r="DB412" s="62"/>
      <c r="DC412" s="62"/>
      <c r="DD412" s="62"/>
      <c r="DE412" s="62"/>
      <c r="DF412" s="62"/>
      <c r="DG412" s="62"/>
      <c r="DH412" s="62"/>
      <c r="DI412" s="62"/>
      <c r="DJ412" s="62"/>
      <c r="DK412" s="62"/>
      <c r="DL412" s="62"/>
      <c r="DM412" s="62"/>
      <c r="DN412" s="62"/>
      <c r="DO412" s="62"/>
      <c r="DP412" s="62"/>
      <c r="DQ412" s="62"/>
      <c r="DR412" s="62"/>
      <c r="DS412" s="62"/>
      <c r="DT412" s="62"/>
      <c r="DU412" s="62"/>
      <c r="DV412" s="62"/>
      <c r="DW412" s="62"/>
      <c r="DX412" s="62"/>
      <c r="DY412" s="62"/>
      <c r="DZ412" s="62"/>
      <c r="EA412" s="62"/>
      <c r="EB412" s="62"/>
      <c r="EC412" s="62"/>
      <c r="ED412" s="62"/>
      <c r="EE412" s="62"/>
      <c r="EF412" s="62"/>
      <c r="EG412" s="62"/>
      <c r="EH412" s="62"/>
      <c r="EI412" s="62"/>
      <c r="EJ412" s="62"/>
      <c r="EK412" s="62"/>
      <c r="EL412" s="62"/>
      <c r="EM412" s="62"/>
      <c r="EN412" s="62"/>
      <c r="EO412" s="62"/>
      <c r="EP412" s="62"/>
      <c r="EQ412" s="62"/>
      <c r="ER412" s="62"/>
    </row>
    <row r="413" spans="1:148" s="63" customFormat="1" ht="15.75" x14ac:dyDescent="0.25">
      <c r="A413" s="16"/>
      <c r="B413" s="48"/>
      <c r="C413" s="24"/>
      <c r="D413" s="16"/>
      <c r="E413" s="52"/>
      <c r="F413" s="16"/>
      <c r="G413" s="25"/>
      <c r="H413" s="16"/>
      <c r="I413" s="24"/>
      <c r="J413" s="24"/>
      <c r="K413" s="16"/>
      <c r="L413" s="15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  <c r="CF413" s="62"/>
      <c r="CG413" s="62"/>
      <c r="CH413" s="62"/>
      <c r="CI413" s="62"/>
      <c r="CJ413" s="62"/>
      <c r="CK413" s="62"/>
      <c r="CL413" s="62"/>
      <c r="CM413" s="62"/>
      <c r="CN413" s="62"/>
      <c r="CO413" s="62"/>
      <c r="CP413" s="62"/>
      <c r="CQ413" s="62"/>
      <c r="CR413" s="62"/>
      <c r="CS413" s="62"/>
      <c r="CT413" s="62"/>
      <c r="CU413" s="62"/>
      <c r="CV413" s="62"/>
      <c r="CW413" s="62"/>
      <c r="CX413" s="62"/>
      <c r="CY413" s="62"/>
      <c r="CZ413" s="62"/>
      <c r="DA413" s="62"/>
      <c r="DB413" s="62"/>
      <c r="DC413" s="62"/>
      <c r="DD413" s="62"/>
      <c r="DE413" s="62"/>
      <c r="DF413" s="62"/>
      <c r="DG413" s="62"/>
      <c r="DH413" s="62"/>
      <c r="DI413" s="62"/>
      <c r="DJ413" s="62"/>
      <c r="DK413" s="62"/>
      <c r="DL413" s="62"/>
      <c r="DM413" s="62"/>
      <c r="DN413" s="62"/>
      <c r="DO413" s="62"/>
      <c r="DP413" s="62"/>
      <c r="DQ413" s="62"/>
      <c r="DR413" s="62"/>
      <c r="DS413" s="62"/>
      <c r="DT413" s="62"/>
      <c r="DU413" s="62"/>
      <c r="DV413" s="62"/>
      <c r="DW413" s="62"/>
      <c r="DX413" s="62"/>
      <c r="DY413" s="62"/>
      <c r="DZ413" s="62"/>
      <c r="EA413" s="62"/>
      <c r="EB413" s="62"/>
      <c r="EC413" s="62"/>
      <c r="ED413" s="62"/>
      <c r="EE413" s="62"/>
      <c r="EF413" s="62"/>
      <c r="EG413" s="62"/>
      <c r="EH413" s="62"/>
      <c r="EI413" s="62"/>
      <c r="EJ413" s="62"/>
      <c r="EK413" s="62"/>
      <c r="EL413" s="62"/>
      <c r="EM413" s="62"/>
      <c r="EN413" s="62"/>
      <c r="EO413" s="62"/>
      <c r="EP413" s="62"/>
      <c r="EQ413" s="62"/>
      <c r="ER413" s="62"/>
    </row>
    <row r="414" spans="1:148" s="63" customFormat="1" ht="15.75" x14ac:dyDescent="0.25">
      <c r="A414" s="16"/>
      <c r="B414" s="48"/>
      <c r="C414" s="24"/>
      <c r="D414" s="16"/>
      <c r="E414" s="52"/>
      <c r="F414" s="16"/>
      <c r="G414" s="25"/>
      <c r="H414" s="16"/>
      <c r="I414" s="24"/>
      <c r="J414" s="24"/>
      <c r="K414" s="16"/>
      <c r="L414" s="15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62"/>
      <c r="CE414" s="62"/>
      <c r="CF414" s="62"/>
      <c r="CG414" s="62"/>
      <c r="CH414" s="62"/>
      <c r="CI414" s="62"/>
      <c r="CJ414" s="62"/>
      <c r="CK414" s="62"/>
      <c r="CL414" s="62"/>
      <c r="CM414" s="62"/>
      <c r="CN414" s="62"/>
      <c r="CO414" s="62"/>
      <c r="CP414" s="62"/>
      <c r="CQ414" s="62"/>
      <c r="CR414" s="62"/>
      <c r="CS414" s="62"/>
      <c r="CT414" s="62"/>
      <c r="CU414" s="62"/>
      <c r="CV414" s="62"/>
      <c r="CW414" s="62"/>
      <c r="CX414" s="62"/>
      <c r="CY414" s="62"/>
      <c r="CZ414" s="62"/>
      <c r="DA414" s="62"/>
      <c r="DB414" s="62"/>
      <c r="DC414" s="62"/>
      <c r="DD414" s="62"/>
      <c r="DE414" s="62"/>
      <c r="DF414" s="62"/>
      <c r="DG414" s="62"/>
      <c r="DH414" s="62"/>
      <c r="DI414" s="62"/>
      <c r="DJ414" s="62"/>
      <c r="DK414" s="62"/>
      <c r="DL414" s="62"/>
      <c r="DM414" s="62"/>
      <c r="DN414" s="62"/>
      <c r="DO414" s="62"/>
      <c r="DP414" s="62"/>
      <c r="DQ414" s="62"/>
      <c r="DR414" s="62"/>
      <c r="DS414" s="62"/>
      <c r="DT414" s="62"/>
      <c r="DU414" s="62"/>
      <c r="DV414" s="62"/>
      <c r="DW414" s="62"/>
      <c r="DX414" s="62"/>
      <c r="DY414" s="62"/>
      <c r="DZ414" s="62"/>
      <c r="EA414" s="62"/>
      <c r="EB414" s="62"/>
      <c r="EC414" s="62"/>
      <c r="ED414" s="62"/>
      <c r="EE414" s="62"/>
      <c r="EF414" s="62"/>
      <c r="EG414" s="62"/>
      <c r="EH414" s="62"/>
      <c r="EI414" s="62"/>
      <c r="EJ414" s="62"/>
      <c r="EK414" s="62"/>
      <c r="EL414" s="62"/>
      <c r="EM414" s="62"/>
      <c r="EN414" s="62"/>
      <c r="EO414" s="62"/>
      <c r="EP414" s="62"/>
      <c r="EQ414" s="62"/>
      <c r="ER414" s="62"/>
    </row>
    <row r="415" spans="1:148" s="63" customFormat="1" ht="15.75" x14ac:dyDescent="0.25">
      <c r="A415" s="16"/>
      <c r="B415" s="48"/>
      <c r="C415" s="24"/>
      <c r="D415" s="16"/>
      <c r="E415" s="52"/>
      <c r="F415" s="16"/>
      <c r="G415" s="25"/>
      <c r="H415" s="16"/>
      <c r="I415" s="24"/>
      <c r="J415" s="24"/>
      <c r="K415" s="16"/>
      <c r="L415" s="15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62"/>
      <c r="CE415" s="62"/>
      <c r="CF415" s="62"/>
      <c r="CG415" s="62"/>
      <c r="CH415" s="62"/>
      <c r="CI415" s="62"/>
      <c r="CJ415" s="62"/>
      <c r="CK415" s="62"/>
      <c r="CL415" s="62"/>
      <c r="CM415" s="62"/>
      <c r="CN415" s="62"/>
      <c r="CO415" s="62"/>
      <c r="CP415" s="62"/>
      <c r="CQ415" s="62"/>
      <c r="CR415" s="62"/>
      <c r="CS415" s="62"/>
      <c r="CT415" s="62"/>
      <c r="CU415" s="62"/>
      <c r="CV415" s="62"/>
      <c r="CW415" s="62"/>
      <c r="CX415" s="62"/>
      <c r="CY415" s="62"/>
      <c r="CZ415" s="62"/>
      <c r="DA415" s="62"/>
      <c r="DB415" s="62"/>
      <c r="DC415" s="62"/>
      <c r="DD415" s="62"/>
      <c r="DE415" s="62"/>
      <c r="DF415" s="62"/>
      <c r="DG415" s="62"/>
      <c r="DH415" s="62"/>
      <c r="DI415" s="62"/>
      <c r="DJ415" s="62"/>
      <c r="DK415" s="62"/>
      <c r="DL415" s="62"/>
      <c r="DM415" s="62"/>
      <c r="DN415" s="62"/>
      <c r="DO415" s="62"/>
      <c r="DP415" s="62"/>
      <c r="DQ415" s="62"/>
      <c r="DR415" s="62"/>
      <c r="DS415" s="62"/>
      <c r="DT415" s="62"/>
      <c r="DU415" s="62"/>
      <c r="DV415" s="62"/>
      <c r="DW415" s="62"/>
      <c r="DX415" s="62"/>
      <c r="DY415" s="62"/>
      <c r="DZ415" s="62"/>
      <c r="EA415" s="62"/>
      <c r="EB415" s="62"/>
      <c r="EC415" s="62"/>
      <c r="ED415" s="62"/>
      <c r="EE415" s="62"/>
      <c r="EF415" s="62"/>
      <c r="EG415" s="62"/>
      <c r="EH415" s="62"/>
      <c r="EI415" s="62"/>
      <c r="EJ415" s="62"/>
      <c r="EK415" s="62"/>
      <c r="EL415" s="62"/>
      <c r="EM415" s="62"/>
      <c r="EN415" s="62"/>
      <c r="EO415" s="62"/>
      <c r="EP415" s="62"/>
      <c r="EQ415" s="62"/>
      <c r="ER415" s="62"/>
    </row>
    <row r="416" spans="1:148" s="63" customFormat="1" ht="15.75" x14ac:dyDescent="0.25">
      <c r="A416" s="16"/>
      <c r="B416" s="48"/>
      <c r="C416" s="24"/>
      <c r="D416" s="16"/>
      <c r="E416" s="39"/>
      <c r="F416" s="18"/>
      <c r="G416" s="54"/>
      <c r="H416" s="18"/>
      <c r="I416" s="18"/>
      <c r="J416" s="24"/>
      <c r="K416" s="16"/>
      <c r="L416" s="15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2"/>
      <c r="CO416" s="62"/>
      <c r="CP416" s="62"/>
      <c r="CQ416" s="62"/>
      <c r="CR416" s="62"/>
      <c r="CS416" s="62"/>
      <c r="CT416" s="62"/>
      <c r="CU416" s="62"/>
      <c r="CV416" s="62"/>
      <c r="CW416" s="62"/>
      <c r="CX416" s="62"/>
      <c r="CY416" s="62"/>
      <c r="CZ416" s="62"/>
      <c r="DA416" s="62"/>
      <c r="DB416" s="62"/>
      <c r="DC416" s="62"/>
      <c r="DD416" s="62"/>
      <c r="DE416" s="62"/>
      <c r="DF416" s="62"/>
      <c r="DG416" s="62"/>
      <c r="DH416" s="62"/>
      <c r="DI416" s="62"/>
      <c r="DJ416" s="62"/>
      <c r="DK416" s="62"/>
      <c r="DL416" s="62"/>
      <c r="DM416" s="62"/>
      <c r="DN416" s="62"/>
      <c r="DO416" s="62"/>
      <c r="DP416" s="62"/>
      <c r="DQ416" s="62"/>
      <c r="DR416" s="62"/>
      <c r="DS416" s="62"/>
      <c r="DT416" s="62"/>
      <c r="DU416" s="62"/>
      <c r="DV416" s="62"/>
      <c r="DW416" s="62"/>
      <c r="DX416" s="62"/>
      <c r="DY416" s="62"/>
      <c r="DZ416" s="62"/>
      <c r="EA416" s="62"/>
      <c r="EB416" s="62"/>
      <c r="EC416" s="62"/>
      <c r="ED416" s="62"/>
      <c r="EE416" s="62"/>
      <c r="EF416" s="62"/>
      <c r="EG416" s="62"/>
      <c r="EH416" s="62"/>
      <c r="EI416" s="62"/>
      <c r="EJ416" s="62"/>
      <c r="EK416" s="62"/>
      <c r="EL416" s="62"/>
      <c r="EM416" s="62"/>
      <c r="EN416" s="62"/>
      <c r="EO416" s="62"/>
      <c r="EP416" s="62"/>
      <c r="EQ416" s="62"/>
      <c r="ER416" s="62"/>
    </row>
    <row r="417" spans="1:148" s="63" customFormat="1" ht="15.75" x14ac:dyDescent="0.25">
      <c r="A417" s="18"/>
      <c r="B417" s="35"/>
      <c r="C417" s="39"/>
      <c r="D417" s="18"/>
      <c r="E417" s="55">
        <f>SUM(E394:E416)</f>
        <v>10000</v>
      </c>
      <c r="F417" s="65">
        <f>SUM(F394:F416)</f>
        <v>10000</v>
      </c>
      <c r="G417" s="55">
        <f>SUM(G394:G416)</f>
        <v>214000</v>
      </c>
      <c r="H417" s="57">
        <f>SUM(H394:H416)</f>
        <v>60000</v>
      </c>
      <c r="I417" s="58">
        <f>SUM(I394:I416)</f>
        <v>60000</v>
      </c>
      <c r="J417" s="39"/>
      <c r="K417" s="18"/>
      <c r="L417" s="18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2"/>
      <c r="CO417" s="62"/>
      <c r="CP417" s="62"/>
      <c r="CQ417" s="62"/>
      <c r="CR417" s="62"/>
      <c r="CS417" s="62"/>
      <c r="CT417" s="62"/>
      <c r="CU417" s="62"/>
      <c r="CV417" s="62"/>
      <c r="CW417" s="62"/>
      <c r="CX417" s="62"/>
      <c r="CY417" s="62"/>
      <c r="CZ417" s="62"/>
      <c r="DA417" s="62"/>
      <c r="DB417" s="62"/>
      <c r="DC417" s="62"/>
      <c r="DD417" s="62"/>
      <c r="DE417" s="62"/>
      <c r="DF417" s="62"/>
      <c r="DG417" s="62"/>
      <c r="DH417" s="62"/>
      <c r="DI417" s="62"/>
      <c r="DJ417" s="62"/>
      <c r="DK417" s="62"/>
      <c r="DL417" s="62"/>
      <c r="DM417" s="62"/>
      <c r="DN417" s="62"/>
      <c r="DO417" s="62"/>
      <c r="DP417" s="62"/>
      <c r="DQ417" s="62"/>
      <c r="DR417" s="62"/>
      <c r="DS417" s="62"/>
      <c r="DT417" s="62"/>
      <c r="DU417" s="62"/>
      <c r="DV417" s="62"/>
      <c r="DW417" s="62"/>
      <c r="DX417" s="62"/>
      <c r="DY417" s="62"/>
      <c r="DZ417" s="62"/>
      <c r="EA417" s="62"/>
      <c r="EB417" s="62"/>
      <c r="EC417" s="62"/>
      <c r="ED417" s="62"/>
      <c r="EE417" s="62"/>
      <c r="EF417" s="62"/>
      <c r="EG417" s="62"/>
      <c r="EH417" s="62"/>
      <c r="EI417" s="62"/>
      <c r="EJ417" s="62"/>
      <c r="EK417" s="62"/>
      <c r="EL417" s="62"/>
      <c r="EM417" s="62"/>
      <c r="EN417" s="62"/>
      <c r="EO417" s="62"/>
      <c r="EP417" s="62"/>
      <c r="EQ417" s="62"/>
      <c r="ER417" s="62"/>
    </row>
    <row r="418" spans="1:148" s="63" customFormat="1" ht="15.75" x14ac:dyDescent="0.25">
      <c r="A418" s="25"/>
      <c r="B418" s="49"/>
      <c r="C418" s="25"/>
      <c r="D418" s="25"/>
      <c r="E418" s="52"/>
      <c r="F418" s="52"/>
      <c r="G418" s="52"/>
      <c r="H418" s="52"/>
      <c r="I418" s="52"/>
      <c r="J418" s="25"/>
      <c r="K418" s="25"/>
      <c r="L418" s="25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2"/>
      <c r="CO418" s="62"/>
      <c r="CP418" s="62"/>
      <c r="CQ418" s="62"/>
      <c r="CR418" s="62"/>
      <c r="CS418" s="62"/>
      <c r="CT418" s="62"/>
      <c r="CU418" s="62"/>
      <c r="CV418" s="62"/>
      <c r="CW418" s="62"/>
      <c r="CX418" s="62"/>
      <c r="CY418" s="62"/>
      <c r="CZ418" s="62"/>
      <c r="DA418" s="62"/>
      <c r="DB418" s="62"/>
      <c r="DC418" s="62"/>
      <c r="DD418" s="62"/>
      <c r="DE418" s="62"/>
      <c r="DF418" s="62"/>
      <c r="DG418" s="62"/>
      <c r="DH418" s="62"/>
      <c r="DI418" s="62"/>
      <c r="DJ418" s="62"/>
      <c r="DK418" s="62"/>
      <c r="DL418" s="62"/>
      <c r="DM418" s="62"/>
      <c r="DN418" s="62"/>
      <c r="DO418" s="62"/>
      <c r="DP418" s="62"/>
      <c r="DQ418" s="62"/>
      <c r="DR418" s="62"/>
      <c r="DS418" s="62"/>
      <c r="DT418" s="62"/>
      <c r="DU418" s="62"/>
      <c r="DV418" s="62"/>
      <c r="DW418" s="62"/>
      <c r="DX418" s="62"/>
      <c r="DY418" s="62"/>
      <c r="DZ418" s="62"/>
      <c r="EA418" s="62"/>
      <c r="EB418" s="62"/>
      <c r="EC418" s="62"/>
      <c r="ED418" s="62"/>
      <c r="EE418" s="62"/>
      <c r="EF418" s="62"/>
      <c r="EG418" s="62"/>
      <c r="EH418" s="62"/>
      <c r="EI418" s="62"/>
      <c r="EJ418" s="62"/>
      <c r="EK418" s="62"/>
      <c r="EL418" s="62"/>
      <c r="EM418" s="62"/>
      <c r="EN418" s="62"/>
      <c r="EO418" s="62"/>
      <c r="EP418" s="62"/>
      <c r="EQ418" s="62"/>
      <c r="ER418" s="62"/>
    </row>
    <row r="419" spans="1:148" s="62" customFormat="1" ht="15.75" x14ac:dyDescent="0.25"/>
    <row r="420" spans="1:148" s="62" customFormat="1" ht="15.75" x14ac:dyDescent="0.25"/>
    <row r="421" spans="1:148" s="62" customFormat="1" ht="18.75" x14ac:dyDescent="0.3">
      <c r="A421" s="105" t="s">
        <v>762</v>
      </c>
      <c r="B421" s="106" t="s">
        <v>767</v>
      </c>
      <c r="C421" s="105"/>
      <c r="D421" s="105"/>
      <c r="E421" s="105"/>
      <c r="F421" s="111"/>
      <c r="G421" s="111"/>
      <c r="H421" s="111"/>
      <c r="I421" s="111"/>
      <c r="J421" s="111"/>
      <c r="K421" s="111"/>
      <c r="L421" s="111"/>
    </row>
    <row r="422" spans="1:148" s="62" customFormat="1" ht="18.75" x14ac:dyDescent="0.3">
      <c r="A422" s="105" t="s">
        <v>764</v>
      </c>
      <c r="B422" s="107" t="s">
        <v>765</v>
      </c>
      <c r="C422" s="107"/>
      <c r="D422" s="105"/>
      <c r="E422" s="105"/>
      <c r="F422" s="111"/>
      <c r="G422" s="111"/>
      <c r="H422" s="111"/>
      <c r="I422" s="111"/>
      <c r="J422" s="111"/>
      <c r="K422" s="111"/>
      <c r="L422" s="111"/>
    </row>
    <row r="423" spans="1:148" s="62" customFormat="1" ht="18.75" x14ac:dyDescent="0.3">
      <c r="A423" s="23"/>
      <c r="B423" s="23" t="s">
        <v>11</v>
      </c>
      <c r="C423" s="23"/>
      <c r="D423" s="23"/>
      <c r="E423" s="23"/>
    </row>
    <row r="424" spans="1:148" s="63" customFormat="1" ht="18.75" x14ac:dyDescent="0.3">
      <c r="A424" s="23"/>
      <c r="B424" s="187" t="s">
        <v>1799</v>
      </c>
      <c r="C424" s="188"/>
      <c r="D424" s="188"/>
      <c r="E424" s="188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  <c r="CF424" s="62"/>
      <c r="CG424" s="62"/>
      <c r="CH424" s="62"/>
      <c r="CI424" s="62"/>
      <c r="CJ424" s="62"/>
      <c r="CK424" s="62"/>
      <c r="CL424" s="62"/>
      <c r="CM424" s="62"/>
      <c r="CN424" s="62"/>
      <c r="CO424" s="62"/>
      <c r="CP424" s="62"/>
      <c r="CQ424" s="62"/>
      <c r="CR424" s="62"/>
      <c r="CS424" s="62"/>
      <c r="CT424" s="62"/>
      <c r="CU424" s="62"/>
      <c r="CV424" s="62"/>
      <c r="CW424" s="62"/>
      <c r="CX424" s="62"/>
      <c r="CY424" s="62"/>
      <c r="CZ424" s="62"/>
      <c r="DA424" s="62"/>
      <c r="DB424" s="62"/>
      <c r="DC424" s="62"/>
      <c r="DD424" s="62"/>
      <c r="DE424" s="62"/>
      <c r="DF424" s="62"/>
      <c r="DG424" s="62"/>
      <c r="DH424" s="62"/>
      <c r="DI424" s="62"/>
      <c r="DJ424" s="62"/>
      <c r="DK424" s="62"/>
      <c r="DL424" s="62"/>
    </row>
    <row r="425" spans="1:148" s="62" customFormat="1" ht="15.75" x14ac:dyDescent="0.25">
      <c r="A425" s="36"/>
    </row>
    <row r="426" spans="1:148" ht="18.75" x14ac:dyDescent="0.3">
      <c r="A426" s="27" t="s">
        <v>693</v>
      </c>
      <c r="B426" s="28"/>
      <c r="C426" s="28"/>
      <c r="D426" s="28" t="s">
        <v>3</v>
      </c>
      <c r="E426" s="177" t="s">
        <v>539</v>
      </c>
      <c r="F426" s="178"/>
      <c r="G426" s="178"/>
      <c r="H426" s="178"/>
      <c r="I426" s="179"/>
      <c r="J426" s="29" t="s">
        <v>9</v>
      </c>
      <c r="K426" s="28" t="s">
        <v>5</v>
      </c>
      <c r="L426" s="30" t="s">
        <v>7</v>
      </c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</row>
    <row r="427" spans="1:148" ht="18.75" x14ac:dyDescent="0.3">
      <c r="A427" s="27" t="s">
        <v>694</v>
      </c>
      <c r="B427" s="31" t="s">
        <v>538</v>
      </c>
      <c r="C427" s="32" t="s">
        <v>2</v>
      </c>
      <c r="D427" s="31" t="s">
        <v>10</v>
      </c>
      <c r="E427" s="28">
        <v>2561</v>
      </c>
      <c r="F427" s="28">
        <v>2562</v>
      </c>
      <c r="G427" s="29">
        <v>2563</v>
      </c>
      <c r="H427" s="29">
        <v>2564</v>
      </c>
      <c r="I427" s="29">
        <v>2565</v>
      </c>
      <c r="J427" s="31" t="s">
        <v>417</v>
      </c>
      <c r="K427" s="31" t="s">
        <v>6</v>
      </c>
      <c r="L427" s="33" t="s">
        <v>8</v>
      </c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</row>
    <row r="428" spans="1:148" ht="18.75" x14ac:dyDescent="0.3">
      <c r="A428" s="34" t="s">
        <v>0</v>
      </c>
      <c r="B428" s="35"/>
      <c r="C428" s="36"/>
      <c r="D428" s="35"/>
      <c r="E428" s="37" t="s">
        <v>4</v>
      </c>
      <c r="F428" s="37" t="s">
        <v>4</v>
      </c>
      <c r="G428" s="38" t="s">
        <v>4</v>
      </c>
      <c r="H428" s="37" t="s">
        <v>4</v>
      </c>
      <c r="I428" s="37" t="s">
        <v>4</v>
      </c>
      <c r="J428" s="39"/>
      <c r="K428" s="35"/>
      <c r="L428" s="40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</row>
    <row r="429" spans="1:148" s="63" customFormat="1" ht="15.75" x14ac:dyDescent="0.25">
      <c r="A429" s="16">
        <v>1</v>
      </c>
      <c r="B429" s="48" t="s">
        <v>809</v>
      </c>
      <c r="C429" s="16" t="s">
        <v>508</v>
      </c>
      <c r="D429" s="16" t="s">
        <v>510</v>
      </c>
      <c r="E429" s="71">
        <v>20000</v>
      </c>
      <c r="F429" s="51">
        <v>20000</v>
      </c>
      <c r="G429" s="52">
        <v>20000</v>
      </c>
      <c r="H429" s="51">
        <v>20000</v>
      </c>
      <c r="I429" s="53">
        <v>20000</v>
      </c>
      <c r="J429" s="24" t="s">
        <v>511</v>
      </c>
      <c r="K429" s="16" t="s">
        <v>513</v>
      </c>
      <c r="L429" s="15" t="s">
        <v>72</v>
      </c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2"/>
      <c r="CO429" s="62"/>
      <c r="CP429" s="62"/>
      <c r="CQ429" s="62"/>
      <c r="CR429" s="62"/>
      <c r="CS429" s="62"/>
      <c r="CT429" s="62"/>
      <c r="CU429" s="62"/>
      <c r="CV429" s="62"/>
      <c r="CW429" s="62"/>
      <c r="CX429" s="62"/>
      <c r="CY429" s="62"/>
      <c r="CZ429" s="62"/>
      <c r="DA429" s="62"/>
      <c r="DB429" s="62"/>
      <c r="DC429" s="62"/>
      <c r="DD429" s="62"/>
      <c r="DE429" s="62"/>
      <c r="DF429" s="62"/>
      <c r="DG429" s="62"/>
      <c r="DH429" s="62"/>
      <c r="DI429" s="62"/>
      <c r="DJ429" s="62"/>
      <c r="DK429" s="62"/>
      <c r="DL429" s="62"/>
      <c r="DM429" s="62"/>
      <c r="DN429" s="62"/>
      <c r="DO429" s="62"/>
      <c r="DP429" s="62"/>
      <c r="DQ429" s="62"/>
      <c r="DR429" s="62"/>
      <c r="DS429" s="62"/>
      <c r="DT429" s="62"/>
      <c r="DU429" s="62"/>
      <c r="DV429" s="62"/>
      <c r="DW429" s="62"/>
      <c r="DX429" s="62"/>
      <c r="DY429" s="62"/>
      <c r="DZ429" s="62"/>
      <c r="EA429" s="62"/>
      <c r="EB429" s="62"/>
      <c r="EC429" s="62"/>
      <c r="ED429" s="62"/>
      <c r="EE429" s="62"/>
      <c r="EF429" s="62"/>
      <c r="EG429" s="62"/>
      <c r="EH429" s="62"/>
      <c r="EI429" s="62"/>
      <c r="EJ429" s="62"/>
      <c r="EK429" s="62"/>
      <c r="EL429" s="62"/>
      <c r="EM429" s="62"/>
      <c r="EN429" s="62"/>
      <c r="EO429" s="62"/>
      <c r="EP429" s="62"/>
      <c r="EQ429" s="62"/>
      <c r="ER429" s="62"/>
    </row>
    <row r="430" spans="1:148" s="63" customFormat="1" ht="15.75" x14ac:dyDescent="0.25">
      <c r="A430" s="16"/>
      <c r="B430" s="48" t="s">
        <v>808</v>
      </c>
      <c r="C430" s="16" t="s">
        <v>509</v>
      </c>
      <c r="D430" s="16" t="s">
        <v>562</v>
      </c>
      <c r="E430" s="52" t="s">
        <v>727</v>
      </c>
      <c r="F430" s="16"/>
      <c r="G430" s="25"/>
      <c r="H430" s="16"/>
      <c r="I430" s="24"/>
      <c r="J430" s="24" t="s">
        <v>512</v>
      </c>
      <c r="K430" s="16" t="s">
        <v>1318</v>
      </c>
      <c r="L430" s="15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  <c r="DT430" s="62"/>
      <c r="DU430" s="62"/>
      <c r="DV430" s="62"/>
      <c r="DW430" s="62"/>
      <c r="DX430" s="62"/>
      <c r="DY430" s="62"/>
      <c r="DZ430" s="62"/>
      <c r="EA430" s="62"/>
      <c r="EB430" s="62"/>
      <c r="EC430" s="62"/>
      <c r="ED430" s="62"/>
      <c r="EE430" s="62"/>
      <c r="EF430" s="62"/>
      <c r="EG430" s="62"/>
      <c r="EH430" s="62"/>
      <c r="EI430" s="62"/>
      <c r="EJ430" s="62"/>
      <c r="EK430" s="62"/>
      <c r="EL430" s="62"/>
      <c r="EM430" s="62"/>
      <c r="EN430" s="62"/>
      <c r="EO430" s="62"/>
      <c r="EP430" s="62"/>
      <c r="EQ430" s="62"/>
      <c r="ER430" s="62"/>
    </row>
    <row r="431" spans="1:148" s="63" customFormat="1" ht="15.75" x14ac:dyDescent="0.25">
      <c r="A431" s="16"/>
      <c r="B431" s="48" t="s">
        <v>807</v>
      </c>
      <c r="C431" s="16"/>
      <c r="D431" s="16"/>
      <c r="E431" s="25" t="s">
        <v>596</v>
      </c>
      <c r="F431" s="16"/>
      <c r="G431" s="25"/>
      <c r="H431" s="16"/>
      <c r="I431" s="24"/>
      <c r="J431" s="24"/>
      <c r="K431" s="16" t="s">
        <v>1319</v>
      </c>
      <c r="L431" s="15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  <c r="CF431" s="62"/>
      <c r="CG431" s="62"/>
      <c r="CH431" s="62"/>
      <c r="CI431" s="62"/>
      <c r="CJ431" s="62"/>
      <c r="CK431" s="62"/>
      <c r="CL431" s="62"/>
      <c r="CM431" s="62"/>
      <c r="CN431" s="62"/>
      <c r="CO431" s="62"/>
      <c r="CP431" s="62"/>
      <c r="CQ431" s="62"/>
      <c r="CR431" s="62"/>
      <c r="CS431" s="62"/>
      <c r="CT431" s="62"/>
      <c r="CU431" s="62"/>
      <c r="CV431" s="62"/>
      <c r="CW431" s="62"/>
      <c r="CX431" s="62"/>
      <c r="CY431" s="62"/>
      <c r="CZ431" s="62"/>
      <c r="DA431" s="62"/>
      <c r="DB431" s="62"/>
      <c r="DC431" s="62"/>
      <c r="DD431" s="62"/>
      <c r="DE431" s="62"/>
      <c r="DF431" s="62"/>
      <c r="DG431" s="62"/>
      <c r="DH431" s="62"/>
      <c r="DI431" s="62"/>
      <c r="DJ431" s="62"/>
      <c r="DK431" s="62"/>
      <c r="DL431" s="62"/>
      <c r="DM431" s="62"/>
      <c r="DN431" s="62"/>
      <c r="DO431" s="62"/>
      <c r="DP431" s="62"/>
      <c r="DQ431" s="62"/>
      <c r="DR431" s="62"/>
      <c r="DS431" s="62"/>
      <c r="DT431" s="62"/>
      <c r="DU431" s="62"/>
      <c r="DV431" s="62"/>
      <c r="DW431" s="62"/>
      <c r="DX431" s="62"/>
      <c r="DY431" s="62"/>
      <c r="DZ431" s="62"/>
      <c r="EA431" s="62"/>
      <c r="EB431" s="62"/>
      <c r="EC431" s="62"/>
      <c r="ED431" s="62"/>
      <c r="EE431" s="62"/>
      <c r="EF431" s="62"/>
      <c r="EG431" s="62"/>
      <c r="EH431" s="62"/>
      <c r="EI431" s="62"/>
      <c r="EJ431" s="62"/>
      <c r="EK431" s="62"/>
      <c r="EL431" s="62"/>
      <c r="EM431" s="62"/>
      <c r="EN431" s="62"/>
      <c r="EO431" s="62"/>
      <c r="EP431" s="62"/>
      <c r="EQ431" s="62"/>
      <c r="ER431" s="62"/>
    </row>
    <row r="432" spans="1:148" s="63" customFormat="1" ht="15.75" x14ac:dyDescent="0.25">
      <c r="A432" s="16"/>
      <c r="B432" s="48"/>
      <c r="C432" s="16"/>
      <c r="D432" s="16"/>
      <c r="E432" s="52"/>
      <c r="F432" s="16"/>
      <c r="G432" s="25"/>
      <c r="H432" s="16"/>
      <c r="I432" s="24"/>
      <c r="J432" s="24"/>
      <c r="K432" s="16" t="s">
        <v>514</v>
      </c>
      <c r="L432" s="15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2"/>
      <c r="CO432" s="62"/>
      <c r="CP432" s="62"/>
      <c r="CQ432" s="62"/>
      <c r="CR432" s="62"/>
      <c r="CS432" s="62"/>
      <c r="CT432" s="62"/>
      <c r="CU432" s="62"/>
      <c r="CV432" s="62"/>
      <c r="CW432" s="62"/>
      <c r="CX432" s="62"/>
      <c r="CY432" s="62"/>
      <c r="CZ432" s="62"/>
      <c r="DA432" s="62"/>
      <c r="DB432" s="62"/>
      <c r="DC432" s="62"/>
      <c r="DD432" s="62"/>
      <c r="DE432" s="62"/>
      <c r="DF432" s="62"/>
      <c r="DG432" s="62"/>
      <c r="DH432" s="62"/>
      <c r="DI432" s="62"/>
      <c r="DJ432" s="62"/>
      <c r="DK432" s="62"/>
      <c r="DL432" s="62"/>
      <c r="DM432" s="62"/>
      <c r="DN432" s="62"/>
      <c r="DO432" s="62"/>
      <c r="DP432" s="62"/>
      <c r="DQ432" s="62"/>
      <c r="DR432" s="62"/>
      <c r="DS432" s="62"/>
      <c r="DT432" s="62"/>
      <c r="DU432" s="62"/>
      <c r="DV432" s="62"/>
      <c r="DW432" s="62"/>
      <c r="DX432" s="62"/>
      <c r="DY432" s="62"/>
      <c r="DZ432" s="62"/>
      <c r="EA432" s="62"/>
      <c r="EB432" s="62"/>
      <c r="EC432" s="62"/>
      <c r="ED432" s="62"/>
      <c r="EE432" s="62"/>
      <c r="EF432" s="62"/>
      <c r="EG432" s="62"/>
      <c r="EH432" s="62"/>
      <c r="EI432" s="62"/>
      <c r="EJ432" s="62"/>
      <c r="EK432" s="62"/>
      <c r="EL432" s="62"/>
      <c r="EM432" s="62"/>
      <c r="EN432" s="62"/>
      <c r="EO432" s="62"/>
      <c r="EP432" s="62"/>
      <c r="EQ432" s="62"/>
      <c r="ER432" s="62"/>
    </row>
    <row r="433" spans="1:148" s="63" customFormat="1" ht="15.75" x14ac:dyDescent="0.25">
      <c r="A433" s="16"/>
      <c r="B433" s="48"/>
      <c r="C433" s="16"/>
      <c r="D433" s="16"/>
      <c r="E433" s="52"/>
      <c r="F433" s="16"/>
      <c r="G433" s="25"/>
      <c r="H433" s="16"/>
      <c r="I433" s="24"/>
      <c r="J433" s="24"/>
      <c r="K433" s="16"/>
      <c r="L433" s="15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2"/>
      <c r="CO433" s="62"/>
      <c r="CP433" s="62"/>
      <c r="CQ433" s="62"/>
      <c r="CR433" s="62"/>
      <c r="CS433" s="62"/>
      <c r="CT433" s="62"/>
      <c r="CU433" s="62"/>
      <c r="CV433" s="62"/>
      <c r="CW433" s="62"/>
      <c r="CX433" s="62"/>
      <c r="CY433" s="62"/>
      <c r="CZ433" s="62"/>
      <c r="DA433" s="62"/>
      <c r="DB433" s="62"/>
      <c r="DC433" s="62"/>
      <c r="DD433" s="62"/>
      <c r="DE433" s="62"/>
      <c r="DF433" s="62"/>
      <c r="DG433" s="62"/>
      <c r="DH433" s="62"/>
      <c r="DI433" s="62"/>
      <c r="DJ433" s="62"/>
      <c r="DK433" s="62"/>
      <c r="DL433" s="62"/>
      <c r="DM433" s="62"/>
      <c r="DN433" s="62"/>
      <c r="DO433" s="62"/>
      <c r="DP433" s="62"/>
      <c r="DQ433" s="62"/>
      <c r="DR433" s="62"/>
      <c r="DS433" s="62"/>
      <c r="DT433" s="62"/>
      <c r="DU433" s="62"/>
      <c r="DV433" s="62"/>
      <c r="DW433" s="62"/>
      <c r="DX433" s="62"/>
      <c r="DY433" s="62"/>
      <c r="DZ433" s="62"/>
      <c r="EA433" s="62"/>
      <c r="EB433" s="62"/>
      <c r="EC433" s="62"/>
      <c r="ED433" s="62"/>
      <c r="EE433" s="62"/>
      <c r="EF433" s="62"/>
      <c r="EG433" s="62"/>
      <c r="EH433" s="62"/>
      <c r="EI433" s="62"/>
      <c r="EJ433" s="62"/>
      <c r="EK433" s="62"/>
      <c r="EL433" s="62"/>
      <c r="EM433" s="62"/>
      <c r="EN433" s="62"/>
      <c r="EO433" s="62"/>
      <c r="EP433" s="62"/>
      <c r="EQ433" s="62"/>
      <c r="ER433" s="62"/>
    </row>
    <row r="434" spans="1:148" s="63" customFormat="1" ht="15.75" x14ac:dyDescent="0.25">
      <c r="A434" s="16">
        <v>2</v>
      </c>
      <c r="B434" s="48" t="s">
        <v>651</v>
      </c>
      <c r="C434" s="16" t="s">
        <v>516</v>
      </c>
      <c r="D434" s="16" t="s">
        <v>518</v>
      </c>
      <c r="E434" s="52">
        <v>20000</v>
      </c>
      <c r="F434" s="68">
        <v>10000</v>
      </c>
      <c r="G434" s="71">
        <v>10000</v>
      </c>
      <c r="H434" s="68">
        <v>10000</v>
      </c>
      <c r="I434" s="67">
        <v>10000</v>
      </c>
      <c r="J434" s="24" t="s">
        <v>520</v>
      </c>
      <c r="K434" s="16" t="s">
        <v>1320</v>
      </c>
      <c r="L434" s="15" t="s">
        <v>72</v>
      </c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2"/>
      <c r="CO434" s="62"/>
      <c r="CP434" s="62"/>
      <c r="CQ434" s="62"/>
      <c r="CR434" s="62"/>
      <c r="CS434" s="62"/>
      <c r="CT434" s="62"/>
      <c r="CU434" s="62"/>
      <c r="CV434" s="62"/>
      <c r="CW434" s="62"/>
      <c r="CX434" s="62"/>
      <c r="CY434" s="62"/>
      <c r="CZ434" s="62"/>
      <c r="DA434" s="62"/>
      <c r="DB434" s="62"/>
      <c r="DC434" s="62"/>
      <c r="DD434" s="62"/>
      <c r="DE434" s="62"/>
      <c r="DF434" s="62"/>
      <c r="DG434" s="62"/>
      <c r="DH434" s="62"/>
      <c r="DI434" s="62"/>
      <c r="DJ434" s="62"/>
      <c r="DK434" s="62"/>
      <c r="DL434" s="62"/>
      <c r="DM434" s="62"/>
      <c r="DN434" s="62"/>
      <c r="DO434" s="62"/>
      <c r="DP434" s="62"/>
      <c r="DQ434" s="62"/>
      <c r="DR434" s="62"/>
      <c r="DS434" s="62"/>
      <c r="DT434" s="62"/>
      <c r="DU434" s="62"/>
      <c r="DV434" s="62"/>
      <c r="DW434" s="62"/>
      <c r="DX434" s="62"/>
      <c r="DY434" s="62"/>
      <c r="DZ434" s="62"/>
      <c r="EA434" s="62"/>
      <c r="EB434" s="62"/>
      <c r="EC434" s="62"/>
      <c r="ED434" s="62"/>
      <c r="EE434" s="62"/>
      <c r="EF434" s="62"/>
      <c r="EG434" s="62"/>
      <c r="EH434" s="62"/>
      <c r="EI434" s="62"/>
      <c r="EJ434" s="62"/>
      <c r="EK434" s="62"/>
      <c r="EL434" s="62"/>
      <c r="EM434" s="62"/>
      <c r="EN434" s="62"/>
      <c r="EO434" s="62"/>
      <c r="EP434" s="62"/>
      <c r="EQ434" s="62"/>
      <c r="ER434" s="62"/>
    </row>
    <row r="435" spans="1:148" s="63" customFormat="1" ht="15.75" x14ac:dyDescent="0.25">
      <c r="A435" s="16"/>
      <c r="B435" s="48"/>
      <c r="C435" s="16" t="s">
        <v>515</v>
      </c>
      <c r="D435" s="16" t="s">
        <v>519</v>
      </c>
      <c r="E435" s="52" t="s">
        <v>727</v>
      </c>
      <c r="F435" s="16"/>
      <c r="G435" s="25"/>
      <c r="H435" s="16"/>
      <c r="I435" s="24"/>
      <c r="J435" s="24" t="s">
        <v>521</v>
      </c>
      <c r="K435" s="16" t="s">
        <v>1322</v>
      </c>
      <c r="L435" s="15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2"/>
      <c r="CO435" s="62"/>
      <c r="CP435" s="62"/>
      <c r="CQ435" s="62"/>
      <c r="CR435" s="62"/>
      <c r="CS435" s="62"/>
      <c r="CT435" s="62"/>
      <c r="CU435" s="62"/>
      <c r="CV435" s="62"/>
      <c r="CW435" s="62"/>
      <c r="CX435" s="62"/>
      <c r="CY435" s="62"/>
      <c r="CZ435" s="62"/>
      <c r="DA435" s="62"/>
      <c r="DB435" s="62"/>
      <c r="DC435" s="62"/>
      <c r="DD435" s="62"/>
      <c r="DE435" s="62"/>
      <c r="DF435" s="62"/>
      <c r="DG435" s="62"/>
      <c r="DH435" s="62"/>
      <c r="DI435" s="62"/>
      <c r="DJ435" s="62"/>
      <c r="DK435" s="62"/>
      <c r="DL435" s="62"/>
      <c r="DM435" s="62"/>
      <c r="DN435" s="62"/>
      <c r="DO435" s="62"/>
      <c r="DP435" s="62"/>
      <c r="DQ435" s="62"/>
      <c r="DR435" s="62"/>
      <c r="DS435" s="62"/>
      <c r="DT435" s="62"/>
      <c r="DU435" s="62"/>
      <c r="DV435" s="62"/>
      <c r="DW435" s="62"/>
      <c r="DX435" s="62"/>
      <c r="DY435" s="62"/>
      <c r="DZ435" s="62"/>
      <c r="EA435" s="62"/>
      <c r="EB435" s="62"/>
      <c r="EC435" s="62"/>
      <c r="ED435" s="62"/>
      <c r="EE435" s="62"/>
      <c r="EF435" s="62"/>
      <c r="EG435" s="62"/>
      <c r="EH435" s="62"/>
      <c r="EI435" s="62"/>
      <c r="EJ435" s="62"/>
      <c r="EK435" s="62"/>
      <c r="EL435" s="62"/>
      <c r="EM435" s="62"/>
      <c r="EN435" s="62"/>
      <c r="EO435" s="62"/>
      <c r="EP435" s="62"/>
      <c r="EQ435" s="62"/>
      <c r="ER435" s="62"/>
    </row>
    <row r="436" spans="1:148" s="63" customFormat="1" ht="15.75" x14ac:dyDescent="0.25">
      <c r="A436" s="16"/>
      <c r="B436" s="48"/>
      <c r="C436" s="16" t="s">
        <v>652</v>
      </c>
      <c r="D436" s="16"/>
      <c r="E436" s="25" t="s">
        <v>601</v>
      </c>
      <c r="F436" s="16"/>
      <c r="G436" s="25"/>
      <c r="H436" s="16"/>
      <c r="I436" s="24"/>
      <c r="J436" s="24" t="s">
        <v>522</v>
      </c>
      <c r="K436" s="16" t="s">
        <v>1321</v>
      </c>
      <c r="L436" s="15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2"/>
      <c r="CO436" s="62"/>
      <c r="CP436" s="62"/>
      <c r="CQ436" s="62"/>
      <c r="CR436" s="62"/>
      <c r="CS436" s="62"/>
      <c r="CT436" s="62"/>
      <c r="CU436" s="62"/>
      <c r="CV436" s="62"/>
      <c r="CW436" s="62"/>
      <c r="CX436" s="62"/>
      <c r="CY436" s="62"/>
      <c r="CZ436" s="62"/>
      <c r="DA436" s="62"/>
      <c r="DB436" s="62"/>
      <c r="DC436" s="62"/>
      <c r="DD436" s="62"/>
      <c r="DE436" s="62"/>
      <c r="DF436" s="62"/>
      <c r="DG436" s="62"/>
      <c r="DH436" s="62"/>
      <c r="DI436" s="62"/>
      <c r="DJ436" s="62"/>
      <c r="DK436" s="62"/>
      <c r="DL436" s="62"/>
      <c r="DM436" s="62"/>
      <c r="DN436" s="62"/>
      <c r="DO436" s="62"/>
      <c r="DP436" s="62"/>
      <c r="DQ436" s="62"/>
      <c r="DR436" s="62"/>
      <c r="DS436" s="62"/>
      <c r="DT436" s="62"/>
      <c r="DU436" s="62"/>
      <c r="DV436" s="62"/>
      <c r="DW436" s="62"/>
      <c r="DX436" s="62"/>
      <c r="DY436" s="62"/>
      <c r="DZ436" s="62"/>
      <c r="EA436" s="62"/>
      <c r="EB436" s="62"/>
      <c r="EC436" s="62"/>
      <c r="ED436" s="62"/>
      <c r="EE436" s="62"/>
      <c r="EF436" s="62"/>
      <c r="EG436" s="62"/>
      <c r="EH436" s="62"/>
      <c r="EI436" s="62"/>
      <c r="EJ436" s="62"/>
      <c r="EK436" s="62"/>
      <c r="EL436" s="62"/>
      <c r="EM436" s="62"/>
      <c r="EN436" s="62"/>
      <c r="EO436" s="62"/>
      <c r="EP436" s="62"/>
      <c r="EQ436" s="62"/>
      <c r="ER436" s="62"/>
    </row>
    <row r="437" spans="1:148" s="63" customFormat="1" ht="15.75" x14ac:dyDescent="0.25">
      <c r="A437" s="16"/>
      <c r="B437" s="48"/>
      <c r="C437" s="16" t="s">
        <v>517</v>
      </c>
      <c r="D437" s="16"/>
      <c r="E437" s="24"/>
      <c r="F437" s="16"/>
      <c r="G437" s="15"/>
      <c r="H437" s="25"/>
      <c r="I437" s="16"/>
      <c r="J437" s="24"/>
      <c r="K437" s="16"/>
      <c r="L437" s="15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  <c r="CF437" s="62"/>
      <c r="CG437" s="62"/>
      <c r="CH437" s="62"/>
      <c r="CI437" s="62"/>
      <c r="CJ437" s="62"/>
      <c r="CK437" s="62"/>
      <c r="CL437" s="62"/>
      <c r="CM437" s="62"/>
      <c r="CN437" s="62"/>
      <c r="CO437" s="62"/>
      <c r="CP437" s="62"/>
      <c r="CQ437" s="62"/>
      <c r="CR437" s="62"/>
      <c r="CS437" s="62"/>
      <c r="CT437" s="62"/>
      <c r="CU437" s="62"/>
      <c r="CV437" s="62"/>
      <c r="CW437" s="62"/>
      <c r="CX437" s="62"/>
      <c r="CY437" s="62"/>
      <c r="CZ437" s="62"/>
      <c r="DA437" s="62"/>
      <c r="DB437" s="62"/>
      <c r="DC437" s="62"/>
      <c r="DD437" s="62"/>
      <c r="DE437" s="62"/>
      <c r="DF437" s="62"/>
      <c r="DG437" s="62"/>
      <c r="DH437" s="62"/>
      <c r="DI437" s="62"/>
      <c r="DJ437" s="62"/>
      <c r="DK437" s="62"/>
      <c r="DL437" s="62"/>
      <c r="DM437" s="62"/>
      <c r="DN437" s="62"/>
      <c r="DO437" s="62"/>
      <c r="DP437" s="62"/>
      <c r="DQ437" s="62"/>
      <c r="DR437" s="62"/>
      <c r="DS437" s="62"/>
      <c r="DT437" s="62"/>
      <c r="DU437" s="62"/>
      <c r="DV437" s="62"/>
      <c r="DW437" s="62"/>
      <c r="DX437" s="62"/>
      <c r="DY437" s="62"/>
      <c r="DZ437" s="62"/>
      <c r="EA437" s="62"/>
      <c r="EB437" s="62"/>
      <c r="EC437" s="62"/>
      <c r="ED437" s="62"/>
      <c r="EE437" s="62"/>
      <c r="EF437" s="62"/>
      <c r="EG437" s="62"/>
      <c r="EH437" s="62"/>
      <c r="EI437" s="62"/>
      <c r="EJ437" s="62"/>
      <c r="EK437" s="62"/>
      <c r="EL437" s="62"/>
      <c r="EM437" s="62"/>
      <c r="EN437" s="62"/>
      <c r="EO437" s="62"/>
      <c r="EP437" s="62"/>
      <c r="EQ437" s="62"/>
      <c r="ER437" s="62"/>
    </row>
    <row r="438" spans="1:148" s="63" customFormat="1" ht="15.75" x14ac:dyDescent="0.25">
      <c r="A438" s="16"/>
      <c r="B438" s="48"/>
      <c r="C438" s="16"/>
      <c r="D438" s="16"/>
      <c r="E438" s="67"/>
      <c r="F438" s="68"/>
      <c r="G438" s="100"/>
      <c r="H438" s="68"/>
      <c r="I438" s="67"/>
      <c r="J438" s="24"/>
      <c r="K438" s="16"/>
      <c r="L438" s="15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2"/>
      <c r="CO438" s="62"/>
      <c r="CP438" s="62"/>
      <c r="CQ438" s="62"/>
      <c r="CR438" s="62"/>
      <c r="CS438" s="62"/>
      <c r="CT438" s="62"/>
      <c r="CU438" s="62"/>
      <c r="CV438" s="62"/>
      <c r="CW438" s="62"/>
      <c r="CX438" s="62"/>
      <c r="CY438" s="62"/>
      <c r="CZ438" s="62"/>
      <c r="DA438" s="62"/>
      <c r="DB438" s="62"/>
      <c r="DC438" s="62"/>
      <c r="DD438" s="62"/>
      <c r="DE438" s="62"/>
      <c r="DF438" s="62"/>
      <c r="DG438" s="62"/>
      <c r="DH438" s="62"/>
      <c r="DI438" s="62"/>
      <c r="DJ438" s="62"/>
      <c r="DK438" s="62"/>
      <c r="DL438" s="62"/>
      <c r="DM438" s="62"/>
      <c r="DN438" s="62"/>
      <c r="DO438" s="62"/>
      <c r="DP438" s="62"/>
      <c r="DQ438" s="62"/>
      <c r="DR438" s="62"/>
      <c r="DS438" s="62"/>
      <c r="DT438" s="62"/>
      <c r="DU438" s="62"/>
      <c r="DV438" s="62"/>
      <c r="DW438" s="62"/>
      <c r="DX438" s="62"/>
      <c r="DY438" s="62"/>
      <c r="DZ438" s="62"/>
      <c r="EA438" s="62"/>
      <c r="EB438" s="62"/>
      <c r="EC438" s="62"/>
      <c r="ED438" s="62"/>
      <c r="EE438" s="62"/>
      <c r="EF438" s="62"/>
      <c r="EG438" s="62"/>
      <c r="EH438" s="62"/>
      <c r="EI438" s="62"/>
      <c r="EJ438" s="62"/>
      <c r="EK438" s="62"/>
      <c r="EL438" s="62"/>
      <c r="EM438" s="62"/>
      <c r="EN438" s="62"/>
      <c r="EO438" s="62"/>
      <c r="EP438" s="62"/>
      <c r="EQ438" s="62"/>
      <c r="ER438" s="62"/>
    </row>
    <row r="439" spans="1:148" s="63" customFormat="1" ht="15.75" x14ac:dyDescent="0.25">
      <c r="A439" s="16">
        <v>3</v>
      </c>
      <c r="B439" s="48" t="s">
        <v>2096</v>
      </c>
      <c r="C439" s="16" t="s">
        <v>188</v>
      </c>
      <c r="D439" s="16" t="s">
        <v>354</v>
      </c>
      <c r="E439" s="52">
        <v>20000</v>
      </c>
      <c r="F439" s="51">
        <v>20000</v>
      </c>
      <c r="G439" s="52">
        <v>20000</v>
      </c>
      <c r="H439" s="51">
        <v>20000</v>
      </c>
      <c r="I439" s="53">
        <v>20000</v>
      </c>
      <c r="J439" s="24" t="s">
        <v>280</v>
      </c>
      <c r="K439" s="16" t="s">
        <v>17</v>
      </c>
      <c r="L439" s="15" t="s">
        <v>72</v>
      </c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2"/>
      <c r="CO439" s="62"/>
      <c r="CP439" s="62"/>
      <c r="CQ439" s="62"/>
      <c r="CR439" s="62"/>
      <c r="CS439" s="62"/>
      <c r="CT439" s="62"/>
      <c r="CU439" s="62"/>
      <c r="CV439" s="62"/>
      <c r="CW439" s="62"/>
      <c r="CX439" s="62"/>
      <c r="CY439" s="62"/>
      <c r="CZ439" s="62"/>
      <c r="DA439" s="62"/>
      <c r="DB439" s="62"/>
      <c r="DC439" s="62"/>
      <c r="DD439" s="62"/>
      <c r="DE439" s="62"/>
      <c r="DF439" s="62"/>
      <c r="DG439" s="62"/>
      <c r="DH439" s="62"/>
      <c r="DI439" s="62"/>
      <c r="DJ439" s="62"/>
      <c r="DK439" s="62"/>
      <c r="DL439" s="62"/>
      <c r="DM439" s="62"/>
      <c r="DN439" s="62"/>
      <c r="DO439" s="62"/>
      <c r="DP439" s="62"/>
      <c r="DQ439" s="62"/>
      <c r="DR439" s="62"/>
      <c r="DS439" s="62"/>
      <c r="DT439" s="62"/>
      <c r="DU439" s="62"/>
      <c r="DV439" s="62"/>
      <c r="DW439" s="62"/>
      <c r="DX439" s="62"/>
      <c r="DY439" s="62"/>
      <c r="DZ439" s="62"/>
      <c r="EA439" s="62"/>
      <c r="EB439" s="62"/>
      <c r="EC439" s="62"/>
      <c r="ED439" s="62"/>
      <c r="EE439" s="62"/>
      <c r="EF439" s="62"/>
      <c r="EG439" s="62"/>
      <c r="EH439" s="62"/>
      <c r="EI439" s="62"/>
      <c r="EJ439" s="62"/>
      <c r="EK439" s="62"/>
      <c r="EL439" s="62"/>
      <c r="EM439" s="62"/>
      <c r="EN439" s="62"/>
      <c r="EO439" s="62"/>
      <c r="EP439" s="62"/>
      <c r="EQ439" s="62"/>
      <c r="ER439" s="62"/>
    </row>
    <row r="440" spans="1:148" s="63" customFormat="1" ht="15.75" x14ac:dyDescent="0.25">
      <c r="A440" s="16"/>
      <c r="B440" s="48" t="s">
        <v>2097</v>
      </c>
      <c r="C440" s="16"/>
      <c r="D440" s="16" t="s">
        <v>355</v>
      </c>
      <c r="E440" s="52" t="s">
        <v>727</v>
      </c>
      <c r="F440" s="16"/>
      <c r="G440" s="25"/>
      <c r="H440" s="16"/>
      <c r="I440" s="24"/>
      <c r="J440" s="24" t="s">
        <v>281</v>
      </c>
      <c r="K440" s="16"/>
      <c r="L440" s="15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2"/>
      <c r="CO440" s="62"/>
      <c r="CP440" s="62"/>
      <c r="CQ440" s="62"/>
      <c r="CR440" s="62"/>
      <c r="CS440" s="62"/>
      <c r="CT440" s="62"/>
      <c r="CU440" s="62"/>
      <c r="CV440" s="62"/>
      <c r="CW440" s="62"/>
      <c r="CX440" s="62"/>
      <c r="CY440" s="62"/>
      <c r="CZ440" s="62"/>
      <c r="DA440" s="62"/>
      <c r="DB440" s="62"/>
      <c r="DC440" s="62"/>
      <c r="DD440" s="62"/>
      <c r="DE440" s="62"/>
      <c r="DF440" s="62"/>
      <c r="DG440" s="62"/>
      <c r="DH440" s="62"/>
      <c r="DI440" s="62"/>
      <c r="DJ440" s="62"/>
      <c r="DK440" s="62"/>
      <c r="DL440" s="62"/>
      <c r="DM440" s="62"/>
      <c r="DN440" s="62"/>
      <c r="DO440" s="62"/>
      <c r="DP440" s="62"/>
      <c r="DQ440" s="62"/>
      <c r="DR440" s="62"/>
      <c r="DS440" s="62"/>
      <c r="DT440" s="62"/>
      <c r="DU440" s="62"/>
      <c r="DV440" s="62"/>
      <c r="DW440" s="62"/>
      <c r="DX440" s="62"/>
      <c r="DY440" s="62"/>
      <c r="DZ440" s="62"/>
      <c r="EA440" s="62"/>
      <c r="EB440" s="62"/>
      <c r="EC440" s="62"/>
      <c r="ED440" s="62"/>
      <c r="EE440" s="62"/>
      <c r="EF440" s="62"/>
      <c r="EG440" s="62"/>
      <c r="EH440" s="62"/>
      <c r="EI440" s="62"/>
      <c r="EJ440" s="62"/>
      <c r="EK440" s="62"/>
      <c r="EL440" s="62"/>
      <c r="EM440" s="62"/>
      <c r="EN440" s="62"/>
      <c r="EO440" s="62"/>
      <c r="EP440" s="62"/>
      <c r="EQ440" s="62"/>
      <c r="ER440" s="62"/>
    </row>
    <row r="441" spans="1:148" s="63" customFormat="1" ht="15.75" x14ac:dyDescent="0.25">
      <c r="A441" s="16"/>
      <c r="B441" s="48"/>
      <c r="C441" s="16"/>
      <c r="D441" s="16"/>
      <c r="E441" s="25" t="s">
        <v>596</v>
      </c>
      <c r="F441" s="16"/>
      <c r="G441" s="25"/>
      <c r="H441" s="16"/>
      <c r="I441" s="24"/>
      <c r="J441" s="24"/>
      <c r="K441" s="16"/>
      <c r="L441" s="15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2"/>
      <c r="CO441" s="62"/>
      <c r="CP441" s="62"/>
      <c r="CQ441" s="62"/>
      <c r="CR441" s="62"/>
      <c r="CS441" s="62"/>
      <c r="CT441" s="62"/>
      <c r="CU441" s="62"/>
      <c r="CV441" s="62"/>
      <c r="CW441" s="62"/>
      <c r="CX441" s="62"/>
      <c r="CY441" s="62"/>
      <c r="CZ441" s="62"/>
      <c r="DA441" s="62"/>
      <c r="DB441" s="62"/>
      <c r="DC441" s="62"/>
      <c r="DD441" s="62"/>
      <c r="DE441" s="62"/>
      <c r="DF441" s="62"/>
      <c r="DG441" s="62"/>
      <c r="DH441" s="62"/>
      <c r="DI441" s="62"/>
      <c r="DJ441" s="62"/>
      <c r="DK441" s="62"/>
      <c r="DL441" s="62"/>
      <c r="DM441" s="62"/>
      <c r="DN441" s="62"/>
      <c r="DO441" s="62"/>
      <c r="DP441" s="62"/>
      <c r="DQ441" s="62"/>
      <c r="DR441" s="62"/>
      <c r="DS441" s="62"/>
      <c r="DT441" s="62"/>
      <c r="DU441" s="62"/>
      <c r="DV441" s="62"/>
      <c r="DW441" s="62"/>
      <c r="DX441" s="62"/>
      <c r="DY441" s="62"/>
      <c r="DZ441" s="62"/>
      <c r="EA441" s="62"/>
      <c r="EB441" s="62"/>
      <c r="EC441" s="62"/>
      <c r="ED441" s="62"/>
      <c r="EE441" s="62"/>
      <c r="EF441" s="62"/>
      <c r="EG441" s="62"/>
      <c r="EH441" s="62"/>
      <c r="EI441" s="62"/>
      <c r="EJ441" s="62"/>
      <c r="EK441" s="62"/>
      <c r="EL441" s="62"/>
      <c r="EM441" s="62"/>
      <c r="EN441" s="62"/>
      <c r="EO441" s="62"/>
      <c r="EP441" s="62"/>
      <c r="EQ441" s="62"/>
      <c r="ER441" s="62"/>
    </row>
    <row r="442" spans="1:148" s="63" customFormat="1" ht="15.75" x14ac:dyDescent="0.25">
      <c r="A442" s="16"/>
      <c r="B442" s="48"/>
      <c r="C442" s="24"/>
      <c r="D442" s="16"/>
      <c r="E442" s="52"/>
      <c r="F442" s="16"/>
      <c r="G442" s="25"/>
      <c r="H442" s="16"/>
      <c r="I442" s="24"/>
      <c r="J442" s="24"/>
      <c r="K442" s="16"/>
      <c r="L442" s="15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2"/>
      <c r="CO442" s="62"/>
      <c r="CP442" s="62"/>
      <c r="CQ442" s="62"/>
      <c r="CR442" s="62"/>
      <c r="CS442" s="62"/>
      <c r="CT442" s="62"/>
      <c r="CU442" s="62"/>
      <c r="CV442" s="62"/>
      <c r="CW442" s="62"/>
      <c r="CX442" s="62"/>
      <c r="CY442" s="62"/>
      <c r="CZ442" s="62"/>
      <c r="DA442" s="62"/>
      <c r="DB442" s="62"/>
      <c r="DC442" s="62"/>
      <c r="DD442" s="62"/>
      <c r="DE442" s="62"/>
      <c r="DF442" s="62"/>
      <c r="DG442" s="62"/>
      <c r="DH442" s="62"/>
      <c r="DI442" s="62"/>
      <c r="DJ442" s="62"/>
      <c r="DK442" s="62"/>
      <c r="DL442" s="62"/>
      <c r="DM442" s="62"/>
      <c r="DN442" s="62"/>
      <c r="DO442" s="62"/>
      <c r="DP442" s="62"/>
      <c r="DQ442" s="62"/>
      <c r="DR442" s="62"/>
      <c r="DS442" s="62"/>
      <c r="DT442" s="62"/>
      <c r="DU442" s="62"/>
      <c r="DV442" s="62"/>
      <c r="DW442" s="62"/>
      <c r="DX442" s="62"/>
      <c r="DY442" s="62"/>
      <c r="DZ442" s="62"/>
      <c r="EA442" s="62"/>
      <c r="EB442" s="62"/>
      <c r="EC442" s="62"/>
      <c r="ED442" s="62"/>
      <c r="EE442" s="62"/>
      <c r="EF442" s="62"/>
      <c r="EG442" s="62"/>
      <c r="EH442" s="62"/>
      <c r="EI442" s="62"/>
      <c r="EJ442" s="62"/>
      <c r="EK442" s="62"/>
      <c r="EL442" s="62"/>
      <c r="EM442" s="62"/>
      <c r="EN442" s="62"/>
      <c r="EO442" s="62"/>
      <c r="EP442" s="62"/>
      <c r="EQ442" s="62"/>
      <c r="ER442" s="62"/>
    </row>
    <row r="443" spans="1:148" s="63" customFormat="1" ht="15.75" x14ac:dyDescent="0.25">
      <c r="A443" s="16"/>
      <c r="B443" s="48"/>
      <c r="C443" s="24"/>
      <c r="D443" s="16"/>
      <c r="E443" s="52"/>
      <c r="F443" s="16"/>
      <c r="G443" s="25"/>
      <c r="H443" s="16"/>
      <c r="I443" s="24"/>
      <c r="J443" s="24"/>
      <c r="K443" s="16"/>
      <c r="L443" s="15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  <c r="CF443" s="62"/>
      <c r="CG443" s="62"/>
      <c r="CH443" s="62"/>
      <c r="CI443" s="62"/>
      <c r="CJ443" s="62"/>
      <c r="CK443" s="62"/>
      <c r="CL443" s="62"/>
      <c r="CM443" s="62"/>
      <c r="CN443" s="62"/>
      <c r="CO443" s="62"/>
      <c r="CP443" s="62"/>
      <c r="CQ443" s="62"/>
      <c r="CR443" s="62"/>
      <c r="CS443" s="62"/>
      <c r="CT443" s="62"/>
      <c r="CU443" s="62"/>
      <c r="CV443" s="62"/>
      <c r="CW443" s="62"/>
      <c r="CX443" s="62"/>
      <c r="CY443" s="62"/>
      <c r="CZ443" s="62"/>
      <c r="DA443" s="62"/>
      <c r="DB443" s="62"/>
      <c r="DC443" s="62"/>
      <c r="DD443" s="62"/>
      <c r="DE443" s="62"/>
      <c r="DF443" s="62"/>
      <c r="DG443" s="62"/>
      <c r="DH443" s="62"/>
      <c r="DI443" s="62"/>
      <c r="DJ443" s="62"/>
      <c r="DK443" s="62"/>
      <c r="DL443" s="62"/>
      <c r="DM443" s="62"/>
      <c r="DN443" s="62"/>
      <c r="DO443" s="62"/>
      <c r="DP443" s="62"/>
      <c r="DQ443" s="62"/>
      <c r="DR443" s="62"/>
      <c r="DS443" s="62"/>
      <c r="DT443" s="62"/>
      <c r="DU443" s="62"/>
      <c r="DV443" s="62"/>
      <c r="DW443" s="62"/>
      <c r="DX443" s="62"/>
      <c r="DY443" s="62"/>
      <c r="DZ443" s="62"/>
      <c r="EA443" s="62"/>
      <c r="EB443" s="62"/>
      <c r="EC443" s="62"/>
      <c r="ED443" s="62"/>
      <c r="EE443" s="62"/>
      <c r="EF443" s="62"/>
      <c r="EG443" s="62"/>
      <c r="EH443" s="62"/>
      <c r="EI443" s="62"/>
      <c r="EJ443" s="62"/>
      <c r="EK443" s="62"/>
      <c r="EL443" s="62"/>
      <c r="EM443" s="62"/>
      <c r="EN443" s="62"/>
      <c r="EO443" s="62"/>
      <c r="EP443" s="62"/>
      <c r="EQ443" s="62"/>
      <c r="ER443" s="62"/>
    </row>
    <row r="444" spans="1:148" s="63" customFormat="1" ht="15.75" x14ac:dyDescent="0.25">
      <c r="A444" s="16"/>
      <c r="B444" s="48"/>
      <c r="C444" s="24"/>
      <c r="D444" s="16"/>
      <c r="E444" s="52"/>
      <c r="F444" s="16"/>
      <c r="G444" s="25"/>
      <c r="H444" s="16"/>
      <c r="I444" s="24"/>
      <c r="J444" s="24"/>
      <c r="K444" s="16"/>
      <c r="L444" s="15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2"/>
      <c r="CO444" s="62"/>
      <c r="CP444" s="62"/>
      <c r="CQ444" s="62"/>
      <c r="CR444" s="62"/>
      <c r="CS444" s="62"/>
      <c r="CT444" s="62"/>
      <c r="CU444" s="62"/>
      <c r="CV444" s="62"/>
      <c r="CW444" s="62"/>
      <c r="CX444" s="62"/>
      <c r="CY444" s="62"/>
      <c r="CZ444" s="62"/>
      <c r="DA444" s="62"/>
      <c r="DB444" s="62"/>
      <c r="DC444" s="62"/>
      <c r="DD444" s="62"/>
      <c r="DE444" s="62"/>
      <c r="DF444" s="62"/>
      <c r="DG444" s="62"/>
      <c r="DH444" s="62"/>
      <c r="DI444" s="62"/>
      <c r="DJ444" s="62"/>
      <c r="DK444" s="62"/>
      <c r="DL444" s="62"/>
      <c r="DM444" s="62"/>
      <c r="DN444" s="62"/>
      <c r="DO444" s="62"/>
      <c r="DP444" s="62"/>
      <c r="DQ444" s="62"/>
      <c r="DR444" s="62"/>
      <c r="DS444" s="62"/>
      <c r="DT444" s="62"/>
      <c r="DU444" s="62"/>
      <c r="DV444" s="62"/>
      <c r="DW444" s="62"/>
      <c r="DX444" s="62"/>
      <c r="DY444" s="62"/>
      <c r="DZ444" s="62"/>
      <c r="EA444" s="62"/>
      <c r="EB444" s="62"/>
      <c r="EC444" s="62"/>
      <c r="ED444" s="62"/>
      <c r="EE444" s="62"/>
      <c r="EF444" s="62"/>
      <c r="EG444" s="62"/>
      <c r="EH444" s="62"/>
      <c r="EI444" s="62"/>
      <c r="EJ444" s="62"/>
      <c r="EK444" s="62"/>
      <c r="EL444" s="62"/>
      <c r="EM444" s="62"/>
      <c r="EN444" s="62"/>
      <c r="EO444" s="62"/>
      <c r="EP444" s="62"/>
      <c r="EQ444" s="62"/>
      <c r="ER444" s="62"/>
    </row>
    <row r="445" spans="1:148" s="63" customFormat="1" ht="15.75" x14ac:dyDescent="0.25">
      <c r="A445" s="16"/>
      <c r="B445" s="48"/>
      <c r="C445" s="24"/>
      <c r="D445" s="16"/>
      <c r="E445" s="52"/>
      <c r="F445" s="16"/>
      <c r="G445" s="25"/>
      <c r="H445" s="16"/>
      <c r="I445" s="24"/>
      <c r="J445" s="24"/>
      <c r="K445" s="16"/>
      <c r="L445" s="15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  <c r="DT445" s="62"/>
      <c r="DU445" s="62"/>
      <c r="DV445" s="62"/>
      <c r="DW445" s="62"/>
      <c r="DX445" s="62"/>
      <c r="DY445" s="62"/>
      <c r="DZ445" s="62"/>
      <c r="EA445" s="62"/>
      <c r="EB445" s="62"/>
      <c r="EC445" s="62"/>
      <c r="ED445" s="62"/>
      <c r="EE445" s="62"/>
      <c r="EF445" s="62"/>
      <c r="EG445" s="62"/>
      <c r="EH445" s="62"/>
      <c r="EI445" s="62"/>
      <c r="EJ445" s="62"/>
      <c r="EK445" s="62"/>
      <c r="EL445" s="62"/>
      <c r="EM445" s="62"/>
      <c r="EN445" s="62"/>
      <c r="EO445" s="62"/>
      <c r="EP445" s="62"/>
      <c r="EQ445" s="62"/>
      <c r="ER445" s="62"/>
    </row>
    <row r="446" spans="1:148" s="63" customFormat="1" ht="15.75" x14ac:dyDescent="0.25">
      <c r="A446" s="16"/>
      <c r="B446" s="48"/>
      <c r="C446" s="24"/>
      <c r="D446" s="16"/>
      <c r="E446" s="52"/>
      <c r="F446" s="16"/>
      <c r="G446" s="25"/>
      <c r="H446" s="16"/>
      <c r="I446" s="24"/>
      <c r="J446" s="24"/>
      <c r="K446" s="16"/>
      <c r="L446" s="15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2"/>
      <c r="CO446" s="62"/>
      <c r="CP446" s="62"/>
      <c r="CQ446" s="62"/>
      <c r="CR446" s="62"/>
      <c r="CS446" s="62"/>
      <c r="CT446" s="62"/>
      <c r="CU446" s="62"/>
      <c r="CV446" s="62"/>
      <c r="CW446" s="62"/>
      <c r="CX446" s="62"/>
      <c r="CY446" s="62"/>
      <c r="CZ446" s="62"/>
      <c r="DA446" s="62"/>
      <c r="DB446" s="62"/>
      <c r="DC446" s="62"/>
      <c r="DD446" s="62"/>
      <c r="DE446" s="62"/>
      <c r="DF446" s="62"/>
      <c r="DG446" s="62"/>
      <c r="DH446" s="62"/>
      <c r="DI446" s="62"/>
      <c r="DJ446" s="62"/>
      <c r="DK446" s="62"/>
      <c r="DL446" s="62"/>
      <c r="DM446" s="62"/>
      <c r="DN446" s="62"/>
      <c r="DO446" s="62"/>
      <c r="DP446" s="62"/>
      <c r="DQ446" s="62"/>
      <c r="DR446" s="62"/>
      <c r="DS446" s="62"/>
      <c r="DT446" s="62"/>
      <c r="DU446" s="62"/>
      <c r="DV446" s="62"/>
      <c r="DW446" s="62"/>
      <c r="DX446" s="62"/>
      <c r="DY446" s="62"/>
      <c r="DZ446" s="62"/>
      <c r="EA446" s="62"/>
      <c r="EB446" s="62"/>
      <c r="EC446" s="62"/>
      <c r="ED446" s="62"/>
      <c r="EE446" s="62"/>
      <c r="EF446" s="62"/>
      <c r="EG446" s="62"/>
      <c r="EH446" s="62"/>
      <c r="EI446" s="62"/>
      <c r="EJ446" s="62"/>
      <c r="EK446" s="62"/>
      <c r="EL446" s="62"/>
      <c r="EM446" s="62"/>
      <c r="EN446" s="62"/>
      <c r="EO446" s="62"/>
      <c r="EP446" s="62"/>
      <c r="EQ446" s="62"/>
      <c r="ER446" s="62"/>
    </row>
    <row r="447" spans="1:148" s="63" customFormat="1" ht="15.75" x14ac:dyDescent="0.25">
      <c r="A447" s="16"/>
      <c r="B447" s="48"/>
      <c r="C447" s="24"/>
      <c r="D447" s="16"/>
      <c r="E447" s="52"/>
      <c r="F447" s="16"/>
      <c r="G447" s="25"/>
      <c r="H447" s="16"/>
      <c r="I447" s="24"/>
      <c r="J447" s="24"/>
      <c r="K447" s="16"/>
      <c r="L447" s="15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62"/>
      <c r="CE447" s="62"/>
      <c r="CF447" s="62"/>
      <c r="CG447" s="62"/>
      <c r="CH447" s="62"/>
      <c r="CI447" s="62"/>
      <c r="CJ447" s="62"/>
      <c r="CK447" s="62"/>
      <c r="CL447" s="62"/>
      <c r="CM447" s="62"/>
      <c r="CN447" s="62"/>
      <c r="CO447" s="62"/>
      <c r="CP447" s="62"/>
      <c r="CQ447" s="62"/>
      <c r="CR447" s="62"/>
      <c r="CS447" s="62"/>
      <c r="CT447" s="62"/>
      <c r="CU447" s="62"/>
      <c r="CV447" s="62"/>
      <c r="CW447" s="62"/>
      <c r="CX447" s="62"/>
      <c r="CY447" s="62"/>
      <c r="CZ447" s="62"/>
      <c r="DA447" s="62"/>
      <c r="DB447" s="62"/>
      <c r="DC447" s="62"/>
      <c r="DD447" s="62"/>
      <c r="DE447" s="62"/>
      <c r="DF447" s="62"/>
      <c r="DG447" s="62"/>
      <c r="DH447" s="62"/>
      <c r="DI447" s="62"/>
      <c r="DJ447" s="62"/>
      <c r="DK447" s="62"/>
      <c r="DL447" s="62"/>
      <c r="DM447" s="62"/>
      <c r="DN447" s="62"/>
      <c r="DO447" s="62"/>
      <c r="DP447" s="62"/>
      <c r="DQ447" s="62"/>
      <c r="DR447" s="62"/>
      <c r="DS447" s="62"/>
      <c r="DT447" s="62"/>
      <c r="DU447" s="62"/>
      <c r="DV447" s="62"/>
      <c r="DW447" s="62"/>
      <c r="DX447" s="62"/>
      <c r="DY447" s="62"/>
      <c r="DZ447" s="62"/>
      <c r="EA447" s="62"/>
      <c r="EB447" s="62"/>
      <c r="EC447" s="62"/>
      <c r="ED447" s="62"/>
      <c r="EE447" s="62"/>
      <c r="EF447" s="62"/>
      <c r="EG447" s="62"/>
      <c r="EH447" s="62"/>
      <c r="EI447" s="62"/>
      <c r="EJ447" s="62"/>
      <c r="EK447" s="62"/>
      <c r="EL447" s="62"/>
      <c r="EM447" s="62"/>
      <c r="EN447" s="62"/>
      <c r="EO447" s="62"/>
      <c r="EP447" s="62"/>
      <c r="EQ447" s="62"/>
      <c r="ER447" s="62"/>
    </row>
    <row r="448" spans="1:148" s="63" customFormat="1" ht="15.75" x14ac:dyDescent="0.25">
      <c r="A448" s="16"/>
      <c r="B448" s="48"/>
      <c r="C448" s="24"/>
      <c r="D448" s="16"/>
      <c r="E448" s="52"/>
      <c r="F448" s="16"/>
      <c r="G448" s="25"/>
      <c r="H448" s="16"/>
      <c r="I448" s="24"/>
      <c r="J448" s="24"/>
      <c r="K448" s="16"/>
      <c r="L448" s="15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62"/>
      <c r="CE448" s="62"/>
      <c r="CF448" s="62"/>
      <c r="CG448" s="62"/>
      <c r="CH448" s="62"/>
      <c r="CI448" s="62"/>
      <c r="CJ448" s="62"/>
      <c r="CK448" s="62"/>
      <c r="CL448" s="62"/>
      <c r="CM448" s="62"/>
      <c r="CN448" s="62"/>
      <c r="CO448" s="62"/>
      <c r="CP448" s="62"/>
      <c r="CQ448" s="62"/>
      <c r="CR448" s="62"/>
      <c r="CS448" s="62"/>
      <c r="CT448" s="62"/>
      <c r="CU448" s="62"/>
      <c r="CV448" s="62"/>
      <c r="CW448" s="62"/>
      <c r="CX448" s="62"/>
      <c r="CY448" s="62"/>
      <c r="CZ448" s="62"/>
      <c r="DA448" s="62"/>
      <c r="DB448" s="62"/>
      <c r="DC448" s="62"/>
      <c r="DD448" s="62"/>
      <c r="DE448" s="62"/>
      <c r="DF448" s="62"/>
      <c r="DG448" s="62"/>
      <c r="DH448" s="62"/>
      <c r="DI448" s="62"/>
      <c r="DJ448" s="62"/>
      <c r="DK448" s="62"/>
      <c r="DL448" s="62"/>
      <c r="DM448" s="62"/>
      <c r="DN448" s="62"/>
      <c r="DO448" s="62"/>
      <c r="DP448" s="62"/>
      <c r="DQ448" s="62"/>
      <c r="DR448" s="62"/>
      <c r="DS448" s="62"/>
      <c r="DT448" s="62"/>
      <c r="DU448" s="62"/>
      <c r="DV448" s="62"/>
      <c r="DW448" s="62"/>
      <c r="DX448" s="62"/>
      <c r="DY448" s="62"/>
      <c r="DZ448" s="62"/>
      <c r="EA448" s="62"/>
      <c r="EB448" s="62"/>
      <c r="EC448" s="62"/>
      <c r="ED448" s="62"/>
      <c r="EE448" s="62"/>
      <c r="EF448" s="62"/>
      <c r="EG448" s="62"/>
      <c r="EH448" s="62"/>
      <c r="EI448" s="62"/>
      <c r="EJ448" s="62"/>
      <c r="EK448" s="62"/>
      <c r="EL448" s="62"/>
      <c r="EM448" s="62"/>
      <c r="EN448" s="62"/>
      <c r="EO448" s="62"/>
      <c r="EP448" s="62"/>
      <c r="EQ448" s="62"/>
      <c r="ER448" s="62"/>
    </row>
    <row r="449" spans="1:148" s="63" customFormat="1" ht="15.75" x14ac:dyDescent="0.25">
      <c r="A449" s="16"/>
      <c r="B449" s="48"/>
      <c r="C449" s="24"/>
      <c r="D449" s="16"/>
      <c r="E449" s="52"/>
      <c r="F449" s="16"/>
      <c r="G449" s="25"/>
      <c r="H449" s="16"/>
      <c r="I449" s="24"/>
      <c r="J449" s="24"/>
      <c r="K449" s="16"/>
      <c r="L449" s="15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62"/>
      <c r="CE449" s="62"/>
      <c r="CF449" s="62"/>
      <c r="CG449" s="62"/>
      <c r="CH449" s="62"/>
      <c r="CI449" s="62"/>
      <c r="CJ449" s="62"/>
      <c r="CK449" s="62"/>
      <c r="CL449" s="62"/>
      <c r="CM449" s="62"/>
      <c r="CN449" s="62"/>
      <c r="CO449" s="62"/>
      <c r="CP449" s="62"/>
      <c r="CQ449" s="62"/>
      <c r="CR449" s="62"/>
      <c r="CS449" s="62"/>
      <c r="CT449" s="62"/>
      <c r="CU449" s="62"/>
      <c r="CV449" s="62"/>
      <c r="CW449" s="62"/>
      <c r="CX449" s="62"/>
      <c r="CY449" s="62"/>
      <c r="CZ449" s="62"/>
      <c r="DA449" s="62"/>
      <c r="DB449" s="62"/>
      <c r="DC449" s="62"/>
      <c r="DD449" s="62"/>
      <c r="DE449" s="62"/>
      <c r="DF449" s="62"/>
      <c r="DG449" s="62"/>
      <c r="DH449" s="62"/>
      <c r="DI449" s="62"/>
      <c r="DJ449" s="62"/>
      <c r="DK449" s="62"/>
      <c r="DL449" s="62"/>
      <c r="DM449" s="62"/>
      <c r="DN449" s="62"/>
      <c r="DO449" s="62"/>
      <c r="DP449" s="62"/>
      <c r="DQ449" s="62"/>
      <c r="DR449" s="62"/>
      <c r="DS449" s="62"/>
      <c r="DT449" s="62"/>
      <c r="DU449" s="62"/>
      <c r="DV449" s="62"/>
      <c r="DW449" s="62"/>
      <c r="DX449" s="62"/>
      <c r="DY449" s="62"/>
      <c r="DZ449" s="62"/>
      <c r="EA449" s="62"/>
      <c r="EB449" s="62"/>
      <c r="EC449" s="62"/>
      <c r="ED449" s="62"/>
      <c r="EE449" s="62"/>
      <c r="EF449" s="62"/>
      <c r="EG449" s="62"/>
      <c r="EH449" s="62"/>
      <c r="EI449" s="62"/>
      <c r="EJ449" s="62"/>
      <c r="EK449" s="62"/>
      <c r="EL449" s="62"/>
      <c r="EM449" s="62"/>
      <c r="EN449" s="62"/>
      <c r="EO449" s="62"/>
      <c r="EP449" s="62"/>
      <c r="EQ449" s="62"/>
      <c r="ER449" s="62"/>
    </row>
    <row r="450" spans="1:148" s="63" customFormat="1" ht="15.75" x14ac:dyDescent="0.25">
      <c r="A450" s="16"/>
      <c r="B450" s="48"/>
      <c r="C450" s="24"/>
      <c r="D450" s="16"/>
      <c r="E450" s="52"/>
      <c r="F450" s="16"/>
      <c r="G450" s="25"/>
      <c r="H450" s="16"/>
      <c r="I450" s="24"/>
      <c r="J450" s="24"/>
      <c r="K450" s="16"/>
      <c r="L450" s="15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62"/>
      <c r="CE450" s="62"/>
      <c r="CF450" s="62"/>
      <c r="CG450" s="62"/>
      <c r="CH450" s="62"/>
      <c r="CI450" s="62"/>
      <c r="CJ450" s="62"/>
      <c r="CK450" s="62"/>
      <c r="CL450" s="62"/>
      <c r="CM450" s="62"/>
      <c r="CN450" s="62"/>
      <c r="CO450" s="62"/>
      <c r="CP450" s="62"/>
      <c r="CQ450" s="62"/>
      <c r="CR450" s="62"/>
      <c r="CS450" s="62"/>
      <c r="CT450" s="62"/>
      <c r="CU450" s="62"/>
      <c r="CV450" s="62"/>
      <c r="CW450" s="62"/>
      <c r="CX450" s="62"/>
      <c r="CY450" s="62"/>
      <c r="CZ450" s="62"/>
      <c r="DA450" s="62"/>
      <c r="DB450" s="62"/>
      <c r="DC450" s="62"/>
      <c r="DD450" s="62"/>
      <c r="DE450" s="62"/>
      <c r="DF450" s="62"/>
      <c r="DG450" s="62"/>
      <c r="DH450" s="62"/>
      <c r="DI450" s="62"/>
      <c r="DJ450" s="62"/>
      <c r="DK450" s="62"/>
      <c r="DL450" s="62"/>
      <c r="DM450" s="62"/>
      <c r="DN450" s="62"/>
      <c r="DO450" s="62"/>
      <c r="DP450" s="62"/>
      <c r="DQ450" s="62"/>
      <c r="DR450" s="62"/>
      <c r="DS450" s="62"/>
      <c r="DT450" s="62"/>
      <c r="DU450" s="62"/>
      <c r="DV450" s="62"/>
      <c r="DW450" s="62"/>
      <c r="DX450" s="62"/>
      <c r="DY450" s="62"/>
      <c r="DZ450" s="62"/>
      <c r="EA450" s="62"/>
      <c r="EB450" s="62"/>
      <c r="EC450" s="62"/>
      <c r="ED450" s="62"/>
      <c r="EE450" s="62"/>
      <c r="EF450" s="62"/>
      <c r="EG450" s="62"/>
      <c r="EH450" s="62"/>
      <c r="EI450" s="62"/>
      <c r="EJ450" s="62"/>
      <c r="EK450" s="62"/>
      <c r="EL450" s="62"/>
      <c r="EM450" s="62"/>
      <c r="EN450" s="62"/>
      <c r="EO450" s="62"/>
      <c r="EP450" s="62"/>
      <c r="EQ450" s="62"/>
      <c r="ER450" s="62"/>
    </row>
    <row r="451" spans="1:148" s="63" customFormat="1" ht="15.75" x14ac:dyDescent="0.25">
      <c r="A451" s="16"/>
      <c r="B451" s="48"/>
      <c r="C451" s="24"/>
      <c r="D451" s="16"/>
      <c r="E451" s="39"/>
      <c r="F451" s="18"/>
      <c r="G451" s="54"/>
      <c r="H451" s="18"/>
      <c r="I451" s="18"/>
      <c r="J451" s="24"/>
      <c r="K451" s="16"/>
      <c r="L451" s="15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62"/>
      <c r="CE451" s="62"/>
      <c r="CF451" s="62"/>
      <c r="CG451" s="62"/>
      <c r="CH451" s="62"/>
      <c r="CI451" s="62"/>
      <c r="CJ451" s="62"/>
      <c r="CK451" s="62"/>
      <c r="CL451" s="62"/>
      <c r="CM451" s="62"/>
      <c r="CN451" s="62"/>
      <c r="CO451" s="62"/>
      <c r="CP451" s="62"/>
      <c r="CQ451" s="62"/>
      <c r="CR451" s="62"/>
      <c r="CS451" s="62"/>
      <c r="CT451" s="62"/>
      <c r="CU451" s="62"/>
      <c r="CV451" s="62"/>
      <c r="CW451" s="62"/>
      <c r="CX451" s="62"/>
      <c r="CY451" s="62"/>
      <c r="CZ451" s="62"/>
      <c r="DA451" s="62"/>
      <c r="DB451" s="62"/>
      <c r="DC451" s="62"/>
      <c r="DD451" s="62"/>
      <c r="DE451" s="62"/>
      <c r="DF451" s="62"/>
      <c r="DG451" s="62"/>
      <c r="DH451" s="62"/>
      <c r="DI451" s="62"/>
      <c r="DJ451" s="62"/>
      <c r="DK451" s="62"/>
      <c r="DL451" s="62"/>
      <c r="DM451" s="62"/>
      <c r="DN451" s="62"/>
      <c r="DO451" s="62"/>
      <c r="DP451" s="62"/>
      <c r="DQ451" s="62"/>
      <c r="DR451" s="62"/>
      <c r="DS451" s="62"/>
      <c r="DT451" s="62"/>
      <c r="DU451" s="62"/>
      <c r="DV451" s="62"/>
      <c r="DW451" s="62"/>
      <c r="DX451" s="62"/>
      <c r="DY451" s="62"/>
      <c r="DZ451" s="62"/>
      <c r="EA451" s="62"/>
      <c r="EB451" s="62"/>
      <c r="EC451" s="62"/>
      <c r="ED451" s="62"/>
      <c r="EE451" s="62"/>
      <c r="EF451" s="62"/>
      <c r="EG451" s="62"/>
      <c r="EH451" s="62"/>
      <c r="EI451" s="62"/>
      <c r="EJ451" s="62"/>
      <c r="EK451" s="62"/>
      <c r="EL451" s="62"/>
      <c r="EM451" s="62"/>
      <c r="EN451" s="62"/>
      <c r="EO451" s="62"/>
      <c r="EP451" s="62"/>
      <c r="EQ451" s="62"/>
      <c r="ER451" s="62"/>
    </row>
    <row r="452" spans="1:148" s="63" customFormat="1" ht="15.75" x14ac:dyDescent="0.25">
      <c r="A452" s="18"/>
      <c r="B452" s="35"/>
      <c r="C452" s="39"/>
      <c r="D452" s="18"/>
      <c r="E452" s="55">
        <f>SUM(E429:E451)</f>
        <v>60000</v>
      </c>
      <c r="F452" s="65">
        <f>SUM(F429:F451)</f>
        <v>50000</v>
      </c>
      <c r="G452" s="55">
        <f>SUM(G429:G451)</f>
        <v>50000</v>
      </c>
      <c r="H452" s="57">
        <f>SUM(H429:H451)</f>
        <v>50000</v>
      </c>
      <c r="I452" s="58">
        <f>SUM(I429:I451)</f>
        <v>50000</v>
      </c>
      <c r="J452" s="39"/>
      <c r="K452" s="18"/>
      <c r="L452" s="18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2"/>
      <c r="CO452" s="62"/>
      <c r="CP452" s="62"/>
      <c r="CQ452" s="62"/>
      <c r="CR452" s="62"/>
      <c r="CS452" s="62"/>
      <c r="CT452" s="62"/>
      <c r="CU452" s="62"/>
      <c r="CV452" s="62"/>
      <c r="CW452" s="62"/>
      <c r="CX452" s="62"/>
      <c r="CY452" s="62"/>
      <c r="CZ452" s="62"/>
      <c r="DA452" s="62"/>
      <c r="DB452" s="62"/>
      <c r="DC452" s="62"/>
      <c r="DD452" s="62"/>
      <c r="DE452" s="62"/>
      <c r="DF452" s="62"/>
      <c r="DG452" s="62"/>
      <c r="DH452" s="62"/>
      <c r="DI452" s="62"/>
      <c r="DJ452" s="62"/>
      <c r="DK452" s="62"/>
      <c r="DL452" s="62"/>
      <c r="DM452" s="62"/>
      <c r="DN452" s="62"/>
      <c r="DO452" s="62"/>
      <c r="DP452" s="62"/>
      <c r="DQ452" s="62"/>
      <c r="DR452" s="62"/>
      <c r="DS452" s="62"/>
      <c r="DT452" s="62"/>
      <c r="DU452" s="62"/>
      <c r="DV452" s="62"/>
      <c r="DW452" s="62"/>
      <c r="DX452" s="62"/>
      <c r="DY452" s="62"/>
      <c r="DZ452" s="62"/>
      <c r="EA452" s="62"/>
      <c r="EB452" s="62"/>
      <c r="EC452" s="62"/>
      <c r="ED452" s="62"/>
      <c r="EE452" s="62"/>
      <c r="EF452" s="62"/>
      <c r="EG452" s="62"/>
      <c r="EH452" s="62"/>
      <c r="EI452" s="62"/>
      <c r="EJ452" s="62"/>
      <c r="EK452" s="62"/>
      <c r="EL452" s="62"/>
      <c r="EM452" s="62"/>
      <c r="EN452" s="62"/>
      <c r="EO452" s="62"/>
      <c r="EP452" s="62"/>
      <c r="EQ452" s="62"/>
      <c r="ER452" s="62"/>
    </row>
    <row r="453" spans="1:148" s="63" customFormat="1" ht="15.75" x14ac:dyDescent="0.25">
      <c r="A453" s="25"/>
      <c r="B453" s="49"/>
      <c r="C453" s="25"/>
      <c r="D453" s="25"/>
      <c r="E453" s="52"/>
      <c r="F453" s="52"/>
      <c r="G453" s="52"/>
      <c r="H453" s="52"/>
      <c r="I453" s="52"/>
      <c r="J453" s="25"/>
      <c r="K453" s="25"/>
      <c r="L453" s="25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2"/>
      <c r="CO453" s="62"/>
      <c r="CP453" s="62"/>
      <c r="CQ453" s="62"/>
      <c r="CR453" s="62"/>
      <c r="CS453" s="62"/>
      <c r="CT453" s="62"/>
      <c r="CU453" s="62"/>
      <c r="CV453" s="62"/>
      <c r="CW453" s="62"/>
      <c r="CX453" s="62"/>
      <c r="CY453" s="62"/>
      <c r="CZ453" s="62"/>
      <c r="DA453" s="62"/>
      <c r="DB453" s="62"/>
      <c r="DC453" s="62"/>
      <c r="DD453" s="62"/>
      <c r="DE453" s="62"/>
      <c r="DF453" s="62"/>
      <c r="DG453" s="62"/>
      <c r="DH453" s="62"/>
      <c r="DI453" s="62"/>
      <c r="DJ453" s="62"/>
      <c r="DK453" s="62"/>
      <c r="DL453" s="62"/>
      <c r="DM453" s="62"/>
      <c r="DN453" s="62"/>
      <c r="DO453" s="62"/>
      <c r="DP453" s="62"/>
      <c r="DQ453" s="62"/>
      <c r="DR453" s="62"/>
      <c r="DS453" s="62"/>
      <c r="DT453" s="62"/>
      <c r="DU453" s="62"/>
      <c r="DV453" s="62"/>
      <c r="DW453" s="62"/>
      <c r="DX453" s="62"/>
      <c r="DY453" s="62"/>
      <c r="DZ453" s="62"/>
      <c r="EA453" s="62"/>
      <c r="EB453" s="62"/>
      <c r="EC453" s="62"/>
      <c r="ED453" s="62"/>
      <c r="EE453" s="62"/>
      <c r="EF453" s="62"/>
      <c r="EG453" s="62"/>
      <c r="EH453" s="62"/>
      <c r="EI453" s="62"/>
      <c r="EJ453" s="62"/>
      <c r="EK453" s="62"/>
      <c r="EL453" s="62"/>
      <c r="EM453" s="62"/>
      <c r="EN453" s="62"/>
      <c r="EO453" s="62"/>
      <c r="EP453" s="62"/>
      <c r="EQ453" s="62"/>
      <c r="ER453" s="62"/>
    </row>
    <row r="454" spans="1:148" s="63" customFormat="1" ht="15.75" x14ac:dyDescent="0.25">
      <c r="A454" s="25"/>
      <c r="B454" s="49"/>
      <c r="C454" s="25"/>
      <c r="D454" s="25"/>
      <c r="E454" s="52"/>
      <c r="F454" s="52"/>
      <c r="G454" s="52"/>
      <c r="H454" s="52"/>
      <c r="I454" s="52"/>
      <c r="J454" s="25"/>
      <c r="K454" s="25"/>
      <c r="L454" s="25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2"/>
      <c r="CO454" s="62"/>
      <c r="CP454" s="62"/>
      <c r="CQ454" s="62"/>
      <c r="CR454" s="62"/>
      <c r="CS454" s="62"/>
      <c r="CT454" s="62"/>
      <c r="CU454" s="62"/>
      <c r="CV454" s="62"/>
      <c r="CW454" s="62"/>
      <c r="CX454" s="62"/>
      <c r="CY454" s="62"/>
      <c r="CZ454" s="62"/>
      <c r="DA454" s="62"/>
      <c r="DB454" s="62"/>
      <c r="DC454" s="62"/>
      <c r="DD454" s="62"/>
      <c r="DE454" s="62"/>
      <c r="DF454" s="62"/>
      <c r="DG454" s="62"/>
      <c r="DH454" s="62"/>
      <c r="DI454" s="62"/>
      <c r="DJ454" s="62"/>
      <c r="DK454" s="62"/>
      <c r="DL454" s="62"/>
      <c r="DM454" s="62"/>
      <c r="DN454" s="62"/>
      <c r="DO454" s="62"/>
      <c r="DP454" s="62"/>
      <c r="DQ454" s="62"/>
      <c r="DR454" s="62"/>
      <c r="DS454" s="62"/>
      <c r="DT454" s="62"/>
      <c r="DU454" s="62"/>
      <c r="DV454" s="62"/>
      <c r="DW454" s="62"/>
      <c r="DX454" s="62"/>
      <c r="DY454" s="62"/>
      <c r="DZ454" s="62"/>
      <c r="EA454" s="62"/>
      <c r="EB454" s="62"/>
      <c r="EC454" s="62"/>
      <c r="ED454" s="62"/>
      <c r="EE454" s="62"/>
      <c r="EF454" s="62"/>
      <c r="EG454" s="62"/>
      <c r="EH454" s="62"/>
      <c r="EI454" s="62"/>
      <c r="EJ454" s="62"/>
      <c r="EK454" s="62"/>
      <c r="EL454" s="62"/>
      <c r="EM454" s="62"/>
      <c r="EN454" s="62"/>
      <c r="EO454" s="62"/>
      <c r="EP454" s="62"/>
      <c r="EQ454" s="62"/>
      <c r="ER454" s="62"/>
    </row>
    <row r="455" spans="1:148" s="63" customFormat="1" ht="15" x14ac:dyDescent="0.2"/>
    <row r="456" spans="1:148" s="1" customFormat="1" ht="18.75" x14ac:dyDescent="0.3">
      <c r="A456" s="105" t="s">
        <v>762</v>
      </c>
      <c r="B456" s="106" t="s">
        <v>805</v>
      </c>
      <c r="C456" s="105"/>
      <c r="D456" s="105"/>
      <c r="E456" s="105"/>
      <c r="F456" s="105"/>
      <c r="G456" s="105"/>
      <c r="H456" s="105"/>
      <c r="I456" s="105"/>
      <c r="J456" s="105"/>
      <c r="K456" s="105"/>
    </row>
    <row r="457" spans="1:148" s="1" customFormat="1" ht="18.75" x14ac:dyDescent="0.3">
      <c r="A457" s="105" t="s">
        <v>764</v>
      </c>
      <c r="B457" s="107" t="s">
        <v>765</v>
      </c>
      <c r="C457" s="107"/>
      <c r="D457" s="105"/>
      <c r="E457" s="105"/>
      <c r="F457" s="105"/>
      <c r="G457" s="105"/>
      <c r="H457" s="105"/>
      <c r="I457" s="105"/>
      <c r="J457" s="105"/>
      <c r="K457" s="105"/>
    </row>
    <row r="458" spans="1:148" s="1" customFormat="1" ht="18.75" x14ac:dyDescent="0.3">
      <c r="B458" s="23" t="s">
        <v>11</v>
      </c>
    </row>
    <row r="459" spans="1:148" s="108" customFormat="1" ht="18.75" x14ac:dyDescent="0.3">
      <c r="A459" s="4"/>
      <c r="B459" s="189" t="s">
        <v>1998</v>
      </c>
      <c r="C459" s="190"/>
      <c r="D459" s="190"/>
      <c r="E459" s="190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</row>
    <row r="460" spans="1:148" ht="18.75" x14ac:dyDescent="0.3">
      <c r="A460" s="27" t="s">
        <v>693</v>
      </c>
      <c r="B460" s="28"/>
      <c r="C460" s="28"/>
      <c r="D460" s="28" t="s">
        <v>3</v>
      </c>
      <c r="E460" s="177" t="s">
        <v>539</v>
      </c>
      <c r="F460" s="178"/>
      <c r="G460" s="178"/>
      <c r="H460" s="178"/>
      <c r="I460" s="179"/>
      <c r="J460" s="29" t="s">
        <v>9</v>
      </c>
      <c r="K460" s="28" t="s">
        <v>5</v>
      </c>
      <c r="L460" s="30" t="s">
        <v>7</v>
      </c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</row>
    <row r="461" spans="1:148" ht="18.75" x14ac:dyDescent="0.3">
      <c r="A461" s="27" t="s">
        <v>694</v>
      </c>
      <c r="B461" s="31" t="s">
        <v>538</v>
      </c>
      <c r="C461" s="32" t="s">
        <v>2</v>
      </c>
      <c r="D461" s="31" t="s">
        <v>10</v>
      </c>
      <c r="E461" s="28">
        <v>2561</v>
      </c>
      <c r="F461" s="28">
        <v>2562</v>
      </c>
      <c r="G461" s="29">
        <v>2563</v>
      </c>
      <c r="H461" s="29">
        <v>2564</v>
      </c>
      <c r="I461" s="29">
        <v>2565</v>
      </c>
      <c r="J461" s="31" t="s">
        <v>417</v>
      </c>
      <c r="K461" s="31" t="s">
        <v>6</v>
      </c>
      <c r="L461" s="33" t="s">
        <v>8</v>
      </c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</row>
    <row r="462" spans="1:148" ht="18.75" x14ac:dyDescent="0.3">
      <c r="A462" s="34" t="s">
        <v>0</v>
      </c>
      <c r="B462" s="35"/>
      <c r="C462" s="36"/>
      <c r="D462" s="35"/>
      <c r="E462" s="37" t="s">
        <v>4</v>
      </c>
      <c r="F462" s="37" t="s">
        <v>4</v>
      </c>
      <c r="G462" s="38" t="s">
        <v>4</v>
      </c>
      <c r="H462" s="37" t="s">
        <v>4</v>
      </c>
      <c r="I462" s="37" t="s">
        <v>4</v>
      </c>
      <c r="J462" s="39"/>
      <c r="K462" s="35"/>
      <c r="L462" s="40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</row>
    <row r="463" spans="1:148" s="62" customFormat="1" ht="15.75" x14ac:dyDescent="0.25">
      <c r="A463" s="16">
        <v>1</v>
      </c>
      <c r="B463" s="48" t="s">
        <v>1991</v>
      </c>
      <c r="C463" s="24" t="s">
        <v>1992</v>
      </c>
      <c r="D463" s="16" t="s">
        <v>1993</v>
      </c>
      <c r="E463" s="52">
        <v>20000</v>
      </c>
      <c r="F463" s="51">
        <v>20000</v>
      </c>
      <c r="G463" s="52">
        <v>20000</v>
      </c>
      <c r="H463" s="51">
        <v>20000</v>
      </c>
      <c r="I463" s="67">
        <v>20000</v>
      </c>
      <c r="J463" s="24" t="s">
        <v>298</v>
      </c>
      <c r="K463" s="16" t="s">
        <v>1994</v>
      </c>
      <c r="L463" s="16" t="s">
        <v>72</v>
      </c>
    </row>
    <row r="464" spans="1:148" s="62" customFormat="1" ht="15.75" x14ac:dyDescent="0.25">
      <c r="A464" s="16"/>
      <c r="B464" s="48" t="s">
        <v>1995</v>
      </c>
      <c r="C464" s="24"/>
      <c r="D464" s="16" t="s">
        <v>1996</v>
      </c>
      <c r="E464" s="25" t="s">
        <v>727</v>
      </c>
      <c r="F464" s="16"/>
      <c r="G464" s="25"/>
      <c r="H464" s="16"/>
      <c r="I464" s="24"/>
      <c r="J464" s="24" t="s">
        <v>299</v>
      </c>
      <c r="K464" s="16" t="s">
        <v>1997</v>
      </c>
      <c r="L464" s="15"/>
    </row>
    <row r="465" spans="1:147" s="62" customFormat="1" ht="15.75" x14ac:dyDescent="0.25">
      <c r="A465" s="16"/>
      <c r="B465" s="48" t="s">
        <v>1015</v>
      </c>
      <c r="C465" s="24"/>
      <c r="D465" s="16"/>
      <c r="E465" s="25" t="s">
        <v>596</v>
      </c>
      <c r="F465" s="16"/>
      <c r="G465" s="25"/>
      <c r="H465" s="16"/>
      <c r="I465" s="24"/>
      <c r="J465" s="16"/>
      <c r="K465" s="16"/>
      <c r="L465" s="19"/>
    </row>
    <row r="466" spans="1:147" s="63" customFormat="1" ht="15.75" x14ac:dyDescent="0.25">
      <c r="A466" s="16"/>
      <c r="B466" s="48"/>
      <c r="C466" s="24"/>
      <c r="D466" s="16"/>
      <c r="E466" s="25"/>
      <c r="F466" s="16"/>
      <c r="G466" s="25"/>
      <c r="H466" s="16"/>
      <c r="I466" s="96"/>
      <c r="J466" s="16"/>
      <c r="K466" s="16"/>
      <c r="L466" s="19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2"/>
      <c r="CO466" s="62"/>
      <c r="CP466" s="62"/>
      <c r="CQ466" s="62"/>
      <c r="CR466" s="62"/>
      <c r="CS466" s="62"/>
      <c r="CT466" s="62"/>
      <c r="CU466" s="62"/>
      <c r="CV466" s="62"/>
      <c r="CW466" s="62"/>
      <c r="CX466" s="62"/>
      <c r="CY466" s="62"/>
      <c r="CZ466" s="62"/>
      <c r="DA466" s="62"/>
      <c r="DB466" s="62"/>
      <c r="DC466" s="62"/>
      <c r="DD466" s="62"/>
      <c r="DE466" s="62"/>
      <c r="DF466" s="62"/>
      <c r="DG466" s="62"/>
      <c r="DH466" s="62"/>
      <c r="DI466" s="62"/>
      <c r="DJ466" s="62"/>
      <c r="DK466" s="62"/>
      <c r="DL466" s="62"/>
      <c r="DM466" s="62"/>
      <c r="DN466" s="62"/>
      <c r="DO466" s="62"/>
      <c r="DP466" s="62"/>
      <c r="DQ466" s="62"/>
      <c r="DR466" s="62"/>
      <c r="DS466" s="62"/>
      <c r="DT466" s="62"/>
      <c r="DU466" s="62"/>
      <c r="DV466" s="62"/>
      <c r="DW466" s="62"/>
      <c r="DX466" s="62"/>
      <c r="DY466" s="62"/>
      <c r="DZ466" s="62"/>
      <c r="EA466" s="62"/>
      <c r="EB466" s="62"/>
      <c r="EC466" s="62"/>
      <c r="ED466" s="62"/>
      <c r="EE466" s="62"/>
      <c r="EF466" s="62"/>
      <c r="EG466" s="62"/>
      <c r="EH466" s="62"/>
      <c r="EI466" s="62"/>
      <c r="EJ466" s="62"/>
      <c r="EK466" s="62"/>
      <c r="EL466" s="62"/>
      <c r="EM466" s="62"/>
      <c r="EN466" s="62"/>
      <c r="EO466" s="62"/>
      <c r="EP466" s="62"/>
      <c r="EQ466" s="62"/>
    </row>
    <row r="467" spans="1:147" s="63" customFormat="1" ht="15.75" x14ac:dyDescent="0.25">
      <c r="A467" s="16"/>
      <c r="B467" s="48"/>
      <c r="C467" s="24"/>
      <c r="D467" s="16"/>
      <c r="E467" s="25"/>
      <c r="F467" s="16"/>
      <c r="G467" s="25"/>
      <c r="H467" s="16"/>
      <c r="I467" s="96"/>
      <c r="J467" s="16"/>
      <c r="K467" s="16"/>
      <c r="L467" s="19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62"/>
      <c r="CE467" s="62"/>
      <c r="CF467" s="62"/>
      <c r="CG467" s="62"/>
      <c r="CH467" s="62"/>
      <c r="CI467" s="62"/>
      <c r="CJ467" s="62"/>
      <c r="CK467" s="62"/>
      <c r="CL467" s="62"/>
      <c r="CM467" s="62"/>
      <c r="CN467" s="62"/>
      <c r="CO467" s="62"/>
      <c r="CP467" s="62"/>
      <c r="CQ467" s="62"/>
      <c r="CR467" s="62"/>
      <c r="CS467" s="62"/>
      <c r="CT467" s="62"/>
      <c r="CU467" s="62"/>
      <c r="CV467" s="62"/>
      <c r="CW467" s="62"/>
      <c r="CX467" s="62"/>
      <c r="CY467" s="62"/>
      <c r="CZ467" s="62"/>
      <c r="DA467" s="62"/>
      <c r="DB467" s="62"/>
      <c r="DC467" s="62"/>
      <c r="DD467" s="62"/>
      <c r="DE467" s="62"/>
      <c r="DF467" s="62"/>
      <c r="DG467" s="62"/>
      <c r="DH467" s="62"/>
      <c r="DI467" s="62"/>
      <c r="DJ467" s="62"/>
      <c r="DK467" s="62"/>
      <c r="DL467" s="62"/>
      <c r="DM467" s="62"/>
      <c r="DN467" s="62"/>
      <c r="DO467" s="62"/>
      <c r="DP467" s="62"/>
      <c r="DQ467" s="62"/>
      <c r="DR467" s="62"/>
      <c r="DS467" s="62"/>
      <c r="DT467" s="62"/>
      <c r="DU467" s="62"/>
      <c r="DV467" s="62"/>
      <c r="DW467" s="62"/>
      <c r="DX467" s="62"/>
      <c r="DY467" s="62"/>
      <c r="DZ467" s="62"/>
      <c r="EA467" s="62"/>
      <c r="EB467" s="62"/>
      <c r="EC467" s="62"/>
      <c r="ED467" s="62"/>
      <c r="EE467" s="62"/>
      <c r="EF467" s="62"/>
      <c r="EG467" s="62"/>
      <c r="EH467" s="62"/>
      <c r="EI467" s="62"/>
      <c r="EJ467" s="62"/>
      <c r="EK467" s="62"/>
      <c r="EL467" s="62"/>
      <c r="EM467" s="62"/>
      <c r="EN467" s="62"/>
      <c r="EO467" s="62"/>
      <c r="EP467" s="62"/>
      <c r="EQ467" s="62"/>
    </row>
    <row r="468" spans="1:147" s="63" customFormat="1" ht="15.75" x14ac:dyDescent="0.25">
      <c r="A468" s="16"/>
      <c r="B468" s="48"/>
      <c r="C468" s="24"/>
      <c r="D468" s="16"/>
      <c r="E468" s="25"/>
      <c r="F468" s="16"/>
      <c r="G468" s="25"/>
      <c r="H468" s="16"/>
      <c r="I468" s="96"/>
      <c r="J468" s="16"/>
      <c r="K468" s="16"/>
      <c r="L468" s="19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2"/>
      <c r="CO468" s="62"/>
      <c r="CP468" s="62"/>
      <c r="CQ468" s="62"/>
      <c r="CR468" s="62"/>
      <c r="CS468" s="62"/>
      <c r="CT468" s="62"/>
      <c r="CU468" s="62"/>
      <c r="CV468" s="62"/>
      <c r="CW468" s="62"/>
      <c r="CX468" s="62"/>
      <c r="CY468" s="62"/>
      <c r="CZ468" s="62"/>
      <c r="DA468" s="62"/>
      <c r="DB468" s="62"/>
      <c r="DC468" s="62"/>
      <c r="DD468" s="62"/>
      <c r="DE468" s="62"/>
      <c r="DF468" s="62"/>
      <c r="DG468" s="62"/>
      <c r="DH468" s="62"/>
      <c r="DI468" s="62"/>
      <c r="DJ468" s="62"/>
      <c r="DK468" s="62"/>
      <c r="DL468" s="62"/>
      <c r="DM468" s="62"/>
      <c r="DN468" s="62"/>
      <c r="DO468" s="62"/>
      <c r="DP468" s="62"/>
      <c r="DQ468" s="62"/>
      <c r="DR468" s="62"/>
      <c r="DS468" s="62"/>
      <c r="DT468" s="62"/>
      <c r="DU468" s="62"/>
      <c r="DV468" s="62"/>
      <c r="DW468" s="62"/>
      <c r="DX468" s="62"/>
      <c r="DY468" s="62"/>
      <c r="DZ468" s="62"/>
      <c r="EA468" s="62"/>
      <c r="EB468" s="62"/>
      <c r="EC468" s="62"/>
      <c r="ED468" s="62"/>
      <c r="EE468" s="62"/>
      <c r="EF468" s="62"/>
      <c r="EG468" s="62"/>
      <c r="EH468" s="62"/>
      <c r="EI468" s="62"/>
      <c r="EJ468" s="62"/>
      <c r="EK468" s="62"/>
      <c r="EL468" s="62"/>
      <c r="EM468" s="62"/>
      <c r="EN468" s="62"/>
      <c r="EO468" s="62"/>
      <c r="EP468" s="62"/>
      <c r="EQ468" s="62"/>
    </row>
    <row r="469" spans="1:147" s="63" customFormat="1" ht="15.75" x14ac:dyDescent="0.25">
      <c r="A469" s="16"/>
      <c r="B469" s="48"/>
      <c r="C469" s="24"/>
      <c r="D469" s="16"/>
      <c r="E469" s="25"/>
      <c r="F469" s="16"/>
      <c r="G469" s="25"/>
      <c r="H469" s="16"/>
      <c r="I469" s="96"/>
      <c r="J469" s="16"/>
      <c r="K469" s="16"/>
      <c r="L469" s="19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2"/>
      <c r="CO469" s="62"/>
      <c r="CP469" s="62"/>
      <c r="CQ469" s="62"/>
      <c r="CR469" s="62"/>
      <c r="CS469" s="62"/>
      <c r="CT469" s="62"/>
      <c r="CU469" s="62"/>
      <c r="CV469" s="62"/>
      <c r="CW469" s="62"/>
      <c r="CX469" s="62"/>
      <c r="CY469" s="62"/>
      <c r="CZ469" s="62"/>
      <c r="DA469" s="62"/>
      <c r="DB469" s="62"/>
      <c r="DC469" s="62"/>
      <c r="DD469" s="62"/>
      <c r="DE469" s="62"/>
      <c r="DF469" s="62"/>
      <c r="DG469" s="62"/>
      <c r="DH469" s="62"/>
      <c r="DI469" s="62"/>
      <c r="DJ469" s="62"/>
      <c r="DK469" s="62"/>
      <c r="DL469" s="62"/>
      <c r="DM469" s="62"/>
      <c r="DN469" s="62"/>
      <c r="DO469" s="62"/>
      <c r="DP469" s="62"/>
      <c r="DQ469" s="62"/>
      <c r="DR469" s="62"/>
      <c r="DS469" s="62"/>
      <c r="DT469" s="62"/>
      <c r="DU469" s="62"/>
      <c r="DV469" s="62"/>
      <c r="DW469" s="62"/>
      <c r="DX469" s="62"/>
      <c r="DY469" s="62"/>
      <c r="DZ469" s="62"/>
      <c r="EA469" s="62"/>
      <c r="EB469" s="62"/>
      <c r="EC469" s="62"/>
      <c r="ED469" s="62"/>
      <c r="EE469" s="62"/>
      <c r="EF469" s="62"/>
      <c r="EG469" s="62"/>
      <c r="EH469" s="62"/>
      <c r="EI469" s="62"/>
      <c r="EJ469" s="62"/>
      <c r="EK469" s="62"/>
      <c r="EL469" s="62"/>
      <c r="EM469" s="62"/>
      <c r="EN469" s="62"/>
      <c r="EO469" s="62"/>
      <c r="EP469" s="62"/>
      <c r="EQ469" s="62"/>
    </row>
    <row r="470" spans="1:147" s="63" customFormat="1" ht="15.75" x14ac:dyDescent="0.25">
      <c r="A470" s="16"/>
      <c r="B470" s="48"/>
      <c r="C470" s="24"/>
      <c r="D470" s="16"/>
      <c r="E470" s="25"/>
      <c r="F470" s="16"/>
      <c r="G470" s="25"/>
      <c r="H470" s="16"/>
      <c r="I470" s="96"/>
      <c r="J470" s="16"/>
      <c r="K470" s="16"/>
      <c r="L470" s="19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2"/>
      <c r="CO470" s="62"/>
      <c r="CP470" s="62"/>
      <c r="CQ470" s="62"/>
      <c r="CR470" s="62"/>
      <c r="CS470" s="62"/>
      <c r="CT470" s="62"/>
      <c r="CU470" s="62"/>
      <c r="CV470" s="62"/>
      <c r="CW470" s="62"/>
      <c r="CX470" s="62"/>
      <c r="CY470" s="62"/>
      <c r="CZ470" s="62"/>
      <c r="DA470" s="62"/>
      <c r="DB470" s="62"/>
      <c r="DC470" s="62"/>
      <c r="DD470" s="62"/>
      <c r="DE470" s="62"/>
      <c r="DF470" s="62"/>
      <c r="DG470" s="62"/>
      <c r="DH470" s="62"/>
      <c r="DI470" s="62"/>
      <c r="DJ470" s="62"/>
      <c r="DK470" s="62"/>
      <c r="DL470" s="62"/>
      <c r="DM470" s="62"/>
      <c r="DN470" s="62"/>
      <c r="DO470" s="62"/>
      <c r="DP470" s="62"/>
      <c r="DQ470" s="62"/>
      <c r="DR470" s="62"/>
      <c r="DS470" s="62"/>
      <c r="DT470" s="62"/>
      <c r="DU470" s="62"/>
      <c r="DV470" s="62"/>
      <c r="DW470" s="62"/>
      <c r="DX470" s="62"/>
      <c r="DY470" s="62"/>
      <c r="DZ470" s="62"/>
      <c r="EA470" s="62"/>
      <c r="EB470" s="62"/>
      <c r="EC470" s="62"/>
      <c r="ED470" s="62"/>
      <c r="EE470" s="62"/>
      <c r="EF470" s="62"/>
      <c r="EG470" s="62"/>
      <c r="EH470" s="62"/>
      <c r="EI470" s="62"/>
      <c r="EJ470" s="62"/>
      <c r="EK470" s="62"/>
      <c r="EL470" s="62"/>
      <c r="EM470" s="62"/>
      <c r="EN470" s="62"/>
      <c r="EO470" s="62"/>
      <c r="EP470" s="62"/>
      <c r="EQ470" s="62"/>
    </row>
    <row r="471" spans="1:147" s="63" customFormat="1" ht="15.75" x14ac:dyDescent="0.25">
      <c r="A471" s="16"/>
      <c r="B471" s="48"/>
      <c r="C471" s="24"/>
      <c r="D471" s="16"/>
      <c r="E471" s="25"/>
      <c r="F471" s="16"/>
      <c r="G471" s="25"/>
      <c r="H471" s="16"/>
      <c r="I471" s="96"/>
      <c r="J471" s="16"/>
      <c r="K471" s="16"/>
      <c r="L471" s="19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2"/>
      <c r="CO471" s="62"/>
      <c r="CP471" s="62"/>
      <c r="CQ471" s="62"/>
      <c r="CR471" s="62"/>
      <c r="CS471" s="62"/>
      <c r="CT471" s="62"/>
      <c r="CU471" s="62"/>
      <c r="CV471" s="62"/>
      <c r="CW471" s="62"/>
      <c r="CX471" s="62"/>
      <c r="CY471" s="62"/>
      <c r="CZ471" s="62"/>
      <c r="DA471" s="62"/>
      <c r="DB471" s="62"/>
      <c r="DC471" s="62"/>
      <c r="DD471" s="62"/>
      <c r="DE471" s="62"/>
      <c r="DF471" s="62"/>
      <c r="DG471" s="62"/>
      <c r="DH471" s="62"/>
      <c r="DI471" s="62"/>
      <c r="DJ471" s="62"/>
      <c r="DK471" s="62"/>
      <c r="DL471" s="62"/>
      <c r="DM471" s="62"/>
      <c r="DN471" s="62"/>
      <c r="DO471" s="62"/>
      <c r="DP471" s="62"/>
      <c r="DQ471" s="62"/>
      <c r="DR471" s="62"/>
      <c r="DS471" s="62"/>
      <c r="DT471" s="62"/>
      <c r="DU471" s="62"/>
      <c r="DV471" s="62"/>
      <c r="DW471" s="62"/>
      <c r="DX471" s="62"/>
      <c r="DY471" s="62"/>
      <c r="DZ471" s="62"/>
      <c r="EA471" s="62"/>
      <c r="EB471" s="62"/>
      <c r="EC471" s="62"/>
      <c r="ED471" s="62"/>
      <c r="EE471" s="62"/>
      <c r="EF471" s="62"/>
      <c r="EG471" s="62"/>
      <c r="EH471" s="62"/>
      <c r="EI471" s="62"/>
      <c r="EJ471" s="62"/>
      <c r="EK471" s="62"/>
      <c r="EL471" s="62"/>
      <c r="EM471" s="62"/>
      <c r="EN471" s="62"/>
      <c r="EO471" s="62"/>
      <c r="EP471" s="62"/>
      <c r="EQ471" s="62"/>
    </row>
    <row r="472" spans="1:147" s="63" customFormat="1" ht="15.75" x14ac:dyDescent="0.25">
      <c r="A472" s="16"/>
      <c r="B472" s="48"/>
      <c r="C472" s="24"/>
      <c r="D472" s="16"/>
      <c r="E472" s="25"/>
      <c r="F472" s="16"/>
      <c r="G472" s="25"/>
      <c r="H472" s="16"/>
      <c r="I472" s="96"/>
      <c r="J472" s="16"/>
      <c r="K472" s="16"/>
      <c r="L472" s="19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2"/>
      <c r="CO472" s="62"/>
      <c r="CP472" s="62"/>
      <c r="CQ472" s="62"/>
      <c r="CR472" s="62"/>
      <c r="CS472" s="62"/>
      <c r="CT472" s="62"/>
      <c r="CU472" s="62"/>
      <c r="CV472" s="62"/>
      <c r="CW472" s="62"/>
      <c r="CX472" s="62"/>
      <c r="CY472" s="62"/>
      <c r="CZ472" s="62"/>
      <c r="DA472" s="62"/>
      <c r="DB472" s="62"/>
      <c r="DC472" s="62"/>
      <c r="DD472" s="62"/>
      <c r="DE472" s="62"/>
      <c r="DF472" s="62"/>
      <c r="DG472" s="62"/>
      <c r="DH472" s="62"/>
      <c r="DI472" s="62"/>
      <c r="DJ472" s="62"/>
      <c r="DK472" s="62"/>
      <c r="DL472" s="62"/>
      <c r="DM472" s="62"/>
      <c r="DN472" s="62"/>
      <c r="DO472" s="62"/>
      <c r="DP472" s="62"/>
      <c r="DQ472" s="62"/>
      <c r="DR472" s="62"/>
      <c r="DS472" s="62"/>
      <c r="DT472" s="62"/>
      <c r="DU472" s="62"/>
      <c r="DV472" s="62"/>
      <c r="DW472" s="62"/>
      <c r="DX472" s="62"/>
      <c r="DY472" s="62"/>
      <c r="DZ472" s="62"/>
      <c r="EA472" s="62"/>
      <c r="EB472" s="62"/>
      <c r="EC472" s="62"/>
      <c r="ED472" s="62"/>
      <c r="EE472" s="62"/>
      <c r="EF472" s="62"/>
      <c r="EG472" s="62"/>
      <c r="EH472" s="62"/>
      <c r="EI472" s="62"/>
      <c r="EJ472" s="62"/>
      <c r="EK472" s="62"/>
      <c r="EL472" s="62"/>
      <c r="EM472" s="62"/>
      <c r="EN472" s="62"/>
      <c r="EO472" s="62"/>
      <c r="EP472" s="62"/>
      <c r="EQ472" s="62"/>
    </row>
    <row r="473" spans="1:147" s="63" customFormat="1" ht="15.75" x14ac:dyDescent="0.25">
      <c r="A473" s="16"/>
      <c r="B473" s="48"/>
      <c r="C473" s="24"/>
      <c r="D473" s="16"/>
      <c r="E473" s="25"/>
      <c r="F473" s="16"/>
      <c r="G473" s="25"/>
      <c r="H473" s="16"/>
      <c r="I473" s="96"/>
      <c r="J473" s="16"/>
      <c r="K473" s="16"/>
      <c r="L473" s="19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62"/>
      <c r="CE473" s="62"/>
      <c r="CF473" s="62"/>
      <c r="CG473" s="62"/>
      <c r="CH473" s="62"/>
      <c r="CI473" s="62"/>
      <c r="CJ473" s="62"/>
      <c r="CK473" s="62"/>
      <c r="CL473" s="62"/>
      <c r="CM473" s="62"/>
      <c r="CN473" s="62"/>
      <c r="CO473" s="62"/>
      <c r="CP473" s="62"/>
      <c r="CQ473" s="62"/>
      <c r="CR473" s="62"/>
      <c r="CS473" s="62"/>
      <c r="CT473" s="62"/>
      <c r="CU473" s="62"/>
      <c r="CV473" s="62"/>
      <c r="CW473" s="62"/>
      <c r="CX473" s="62"/>
      <c r="CY473" s="62"/>
      <c r="CZ473" s="62"/>
      <c r="DA473" s="62"/>
      <c r="DB473" s="62"/>
      <c r="DC473" s="62"/>
      <c r="DD473" s="62"/>
      <c r="DE473" s="62"/>
      <c r="DF473" s="62"/>
      <c r="DG473" s="62"/>
      <c r="DH473" s="62"/>
      <c r="DI473" s="62"/>
      <c r="DJ473" s="62"/>
      <c r="DK473" s="62"/>
      <c r="DL473" s="62"/>
      <c r="DM473" s="62"/>
      <c r="DN473" s="62"/>
      <c r="DO473" s="62"/>
      <c r="DP473" s="62"/>
      <c r="DQ473" s="62"/>
      <c r="DR473" s="62"/>
      <c r="DS473" s="62"/>
      <c r="DT473" s="62"/>
      <c r="DU473" s="62"/>
      <c r="DV473" s="62"/>
      <c r="DW473" s="62"/>
      <c r="DX473" s="62"/>
      <c r="DY473" s="62"/>
      <c r="DZ473" s="62"/>
      <c r="EA473" s="62"/>
      <c r="EB473" s="62"/>
      <c r="EC473" s="62"/>
      <c r="ED473" s="62"/>
      <c r="EE473" s="62"/>
      <c r="EF473" s="62"/>
      <c r="EG473" s="62"/>
      <c r="EH473" s="62"/>
      <c r="EI473" s="62"/>
      <c r="EJ473" s="62"/>
      <c r="EK473" s="62"/>
      <c r="EL473" s="62"/>
      <c r="EM473" s="62"/>
      <c r="EN473" s="62"/>
      <c r="EO473" s="62"/>
      <c r="EP473" s="62"/>
      <c r="EQ473" s="62"/>
    </row>
    <row r="474" spans="1:147" s="63" customFormat="1" ht="15.75" x14ac:dyDescent="0.25">
      <c r="A474" s="16"/>
      <c r="B474" s="48"/>
      <c r="C474" s="24"/>
      <c r="D474" s="16"/>
      <c r="E474" s="25"/>
      <c r="F474" s="16"/>
      <c r="G474" s="25"/>
      <c r="H474" s="16"/>
      <c r="I474" s="96"/>
      <c r="J474" s="16"/>
      <c r="K474" s="16"/>
      <c r="L474" s="19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2"/>
      <c r="CO474" s="62"/>
      <c r="CP474" s="62"/>
      <c r="CQ474" s="62"/>
      <c r="CR474" s="62"/>
      <c r="CS474" s="62"/>
      <c r="CT474" s="62"/>
      <c r="CU474" s="62"/>
      <c r="CV474" s="62"/>
      <c r="CW474" s="62"/>
      <c r="CX474" s="62"/>
      <c r="CY474" s="62"/>
      <c r="CZ474" s="62"/>
      <c r="DA474" s="62"/>
      <c r="DB474" s="62"/>
      <c r="DC474" s="62"/>
      <c r="DD474" s="62"/>
      <c r="DE474" s="62"/>
      <c r="DF474" s="62"/>
      <c r="DG474" s="62"/>
      <c r="DH474" s="62"/>
      <c r="DI474" s="62"/>
      <c r="DJ474" s="62"/>
      <c r="DK474" s="62"/>
      <c r="DL474" s="62"/>
      <c r="DM474" s="62"/>
      <c r="DN474" s="62"/>
      <c r="DO474" s="62"/>
      <c r="DP474" s="62"/>
      <c r="DQ474" s="62"/>
      <c r="DR474" s="62"/>
      <c r="DS474" s="62"/>
      <c r="DT474" s="62"/>
      <c r="DU474" s="62"/>
      <c r="DV474" s="62"/>
      <c r="DW474" s="62"/>
      <c r="DX474" s="62"/>
      <c r="DY474" s="62"/>
      <c r="DZ474" s="62"/>
      <c r="EA474" s="62"/>
      <c r="EB474" s="62"/>
      <c r="EC474" s="62"/>
      <c r="ED474" s="62"/>
      <c r="EE474" s="62"/>
      <c r="EF474" s="62"/>
      <c r="EG474" s="62"/>
      <c r="EH474" s="62"/>
      <c r="EI474" s="62"/>
      <c r="EJ474" s="62"/>
      <c r="EK474" s="62"/>
      <c r="EL474" s="62"/>
      <c r="EM474" s="62"/>
      <c r="EN474" s="62"/>
      <c r="EO474" s="62"/>
      <c r="EP474" s="62"/>
      <c r="EQ474" s="62"/>
    </row>
    <row r="475" spans="1:147" s="63" customFormat="1" ht="15.75" x14ac:dyDescent="0.25">
      <c r="A475" s="16"/>
      <c r="B475" s="48"/>
      <c r="C475" s="24"/>
      <c r="D475" s="16"/>
      <c r="E475" s="52"/>
      <c r="F475" s="16"/>
      <c r="G475" s="25"/>
      <c r="H475" s="16"/>
      <c r="I475" s="24"/>
      <c r="J475" s="16"/>
      <c r="K475" s="16"/>
      <c r="L475" s="19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2"/>
      <c r="CO475" s="62"/>
      <c r="CP475" s="62"/>
      <c r="CQ475" s="62"/>
      <c r="CR475" s="62"/>
      <c r="CS475" s="62"/>
      <c r="CT475" s="62"/>
      <c r="CU475" s="62"/>
      <c r="CV475" s="62"/>
      <c r="CW475" s="62"/>
      <c r="CX475" s="62"/>
      <c r="CY475" s="62"/>
      <c r="CZ475" s="62"/>
      <c r="DA475" s="62"/>
      <c r="DB475" s="62"/>
      <c r="DC475" s="62"/>
      <c r="DD475" s="62"/>
      <c r="DE475" s="62"/>
      <c r="DF475" s="62"/>
      <c r="DG475" s="62"/>
      <c r="DH475" s="62"/>
      <c r="DI475" s="62"/>
      <c r="DJ475" s="62"/>
      <c r="DK475" s="62"/>
      <c r="DL475" s="62"/>
      <c r="DM475" s="62"/>
      <c r="DN475" s="62"/>
      <c r="DO475" s="62"/>
      <c r="DP475" s="62"/>
      <c r="DQ475" s="62"/>
      <c r="DR475" s="62"/>
      <c r="DS475" s="62"/>
      <c r="DT475" s="62"/>
      <c r="DU475" s="62"/>
      <c r="DV475" s="62"/>
      <c r="DW475" s="62"/>
      <c r="DX475" s="62"/>
      <c r="DY475" s="62"/>
      <c r="DZ475" s="62"/>
      <c r="EA475" s="62"/>
      <c r="EB475" s="62"/>
      <c r="EC475" s="62"/>
      <c r="ED475" s="62"/>
      <c r="EE475" s="62"/>
      <c r="EF475" s="62"/>
      <c r="EG475" s="62"/>
      <c r="EH475" s="62"/>
      <c r="EI475" s="62"/>
      <c r="EJ475" s="62"/>
      <c r="EK475" s="62"/>
      <c r="EL475" s="62"/>
      <c r="EM475" s="62"/>
      <c r="EN475" s="62"/>
      <c r="EO475" s="62"/>
      <c r="EP475" s="62"/>
      <c r="EQ475" s="62"/>
    </row>
    <row r="476" spans="1:147" s="63" customFormat="1" ht="15.75" x14ac:dyDescent="0.25">
      <c r="A476" s="16"/>
      <c r="B476" s="48"/>
      <c r="C476" s="24"/>
      <c r="D476" s="16"/>
      <c r="E476" s="25"/>
      <c r="F476" s="16"/>
      <c r="G476" s="25"/>
      <c r="H476" s="16"/>
      <c r="I476" s="24"/>
      <c r="J476" s="16"/>
      <c r="K476" s="16"/>
      <c r="L476" s="19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2"/>
      <c r="CO476" s="62"/>
      <c r="CP476" s="62"/>
      <c r="CQ476" s="62"/>
      <c r="CR476" s="62"/>
      <c r="CS476" s="62"/>
      <c r="CT476" s="62"/>
      <c r="CU476" s="62"/>
      <c r="CV476" s="62"/>
      <c r="CW476" s="62"/>
      <c r="CX476" s="62"/>
      <c r="CY476" s="62"/>
      <c r="CZ476" s="62"/>
      <c r="DA476" s="62"/>
      <c r="DB476" s="62"/>
      <c r="DC476" s="62"/>
      <c r="DD476" s="62"/>
      <c r="DE476" s="62"/>
      <c r="DF476" s="62"/>
      <c r="DG476" s="62"/>
      <c r="DH476" s="62"/>
      <c r="DI476" s="62"/>
      <c r="DJ476" s="62"/>
      <c r="DK476" s="62"/>
      <c r="DL476" s="62"/>
      <c r="DM476" s="62"/>
      <c r="DN476" s="62"/>
      <c r="DO476" s="62"/>
      <c r="DP476" s="62"/>
      <c r="DQ476" s="62"/>
      <c r="DR476" s="62"/>
      <c r="DS476" s="62"/>
      <c r="DT476" s="62"/>
      <c r="DU476" s="62"/>
      <c r="DV476" s="62"/>
      <c r="DW476" s="62"/>
      <c r="DX476" s="62"/>
      <c r="DY476" s="62"/>
      <c r="DZ476" s="62"/>
      <c r="EA476" s="62"/>
      <c r="EB476" s="62"/>
      <c r="EC476" s="62"/>
      <c r="ED476" s="62"/>
      <c r="EE476" s="62"/>
      <c r="EF476" s="62"/>
      <c r="EG476" s="62"/>
      <c r="EH476" s="62"/>
      <c r="EI476" s="62"/>
      <c r="EJ476" s="62"/>
      <c r="EK476" s="62"/>
      <c r="EL476" s="62"/>
      <c r="EM476" s="62"/>
      <c r="EN476" s="62"/>
      <c r="EO476" s="62"/>
      <c r="EP476" s="62"/>
      <c r="EQ476" s="62"/>
    </row>
    <row r="477" spans="1:147" s="63" customFormat="1" ht="15.75" x14ac:dyDescent="0.25">
      <c r="A477" s="16"/>
      <c r="B477" s="48"/>
      <c r="C477" s="24"/>
      <c r="D477" s="16"/>
      <c r="E477" s="25"/>
      <c r="F477" s="16"/>
      <c r="G477" s="25"/>
      <c r="H477" s="16"/>
      <c r="I477" s="96"/>
      <c r="J477" s="16"/>
      <c r="K477" s="16"/>
      <c r="L477" s="19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2"/>
      <c r="CO477" s="62"/>
      <c r="CP477" s="62"/>
      <c r="CQ477" s="62"/>
      <c r="CR477" s="62"/>
      <c r="CS477" s="62"/>
      <c r="CT477" s="62"/>
      <c r="CU477" s="62"/>
      <c r="CV477" s="62"/>
      <c r="CW477" s="62"/>
      <c r="CX477" s="62"/>
      <c r="CY477" s="62"/>
      <c r="CZ477" s="62"/>
      <c r="DA477" s="62"/>
      <c r="DB477" s="62"/>
      <c r="DC477" s="62"/>
      <c r="DD477" s="62"/>
      <c r="DE477" s="62"/>
      <c r="DF477" s="62"/>
      <c r="DG477" s="62"/>
      <c r="DH477" s="62"/>
      <c r="DI477" s="62"/>
      <c r="DJ477" s="62"/>
      <c r="DK477" s="62"/>
      <c r="DL477" s="62"/>
      <c r="DM477" s="62"/>
      <c r="DN477" s="62"/>
      <c r="DO477" s="62"/>
      <c r="DP477" s="62"/>
      <c r="DQ477" s="62"/>
      <c r="DR477" s="62"/>
      <c r="DS477" s="62"/>
      <c r="DT477" s="62"/>
      <c r="DU477" s="62"/>
      <c r="DV477" s="62"/>
      <c r="DW477" s="62"/>
      <c r="DX477" s="62"/>
      <c r="DY477" s="62"/>
      <c r="DZ477" s="62"/>
      <c r="EA477" s="62"/>
      <c r="EB477" s="62"/>
      <c r="EC477" s="62"/>
      <c r="ED477" s="62"/>
      <c r="EE477" s="62"/>
      <c r="EF477" s="62"/>
      <c r="EG477" s="62"/>
      <c r="EH477" s="62"/>
      <c r="EI477" s="62"/>
      <c r="EJ477" s="62"/>
      <c r="EK477" s="62"/>
      <c r="EL477" s="62"/>
      <c r="EM477" s="62"/>
      <c r="EN477" s="62"/>
      <c r="EO477" s="62"/>
      <c r="EP477" s="62"/>
      <c r="EQ477" s="62"/>
    </row>
    <row r="478" spans="1:147" s="63" customFormat="1" ht="15.75" x14ac:dyDescent="0.25">
      <c r="A478" s="16"/>
      <c r="B478" s="48"/>
      <c r="C478" s="24"/>
      <c r="D478" s="16"/>
      <c r="E478" s="25"/>
      <c r="F478" s="16"/>
      <c r="G478" s="25"/>
      <c r="H478" s="16"/>
      <c r="I478" s="96"/>
      <c r="J478" s="16"/>
      <c r="K478" s="16"/>
      <c r="L478" s="19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2"/>
      <c r="CO478" s="62"/>
      <c r="CP478" s="62"/>
      <c r="CQ478" s="62"/>
      <c r="CR478" s="62"/>
      <c r="CS478" s="62"/>
      <c r="CT478" s="62"/>
      <c r="CU478" s="62"/>
      <c r="CV478" s="62"/>
      <c r="CW478" s="62"/>
      <c r="CX478" s="62"/>
      <c r="CY478" s="62"/>
      <c r="CZ478" s="62"/>
      <c r="DA478" s="62"/>
      <c r="DB478" s="62"/>
      <c r="DC478" s="62"/>
      <c r="DD478" s="62"/>
      <c r="DE478" s="62"/>
      <c r="DF478" s="62"/>
      <c r="DG478" s="62"/>
      <c r="DH478" s="62"/>
      <c r="DI478" s="62"/>
      <c r="DJ478" s="62"/>
      <c r="DK478" s="62"/>
      <c r="DL478" s="62"/>
      <c r="DM478" s="62"/>
      <c r="DN478" s="62"/>
      <c r="DO478" s="62"/>
      <c r="DP478" s="62"/>
      <c r="DQ478" s="62"/>
      <c r="DR478" s="62"/>
      <c r="DS478" s="62"/>
      <c r="DT478" s="62"/>
      <c r="DU478" s="62"/>
      <c r="DV478" s="62"/>
      <c r="DW478" s="62"/>
      <c r="DX478" s="62"/>
      <c r="DY478" s="62"/>
      <c r="DZ478" s="62"/>
      <c r="EA478" s="62"/>
      <c r="EB478" s="62"/>
      <c r="EC478" s="62"/>
      <c r="ED478" s="62"/>
      <c r="EE478" s="62"/>
      <c r="EF478" s="62"/>
      <c r="EG478" s="62"/>
      <c r="EH478" s="62"/>
      <c r="EI478" s="62"/>
      <c r="EJ478" s="62"/>
      <c r="EK478" s="62"/>
      <c r="EL478" s="62"/>
      <c r="EM478" s="62"/>
      <c r="EN478" s="62"/>
      <c r="EO478" s="62"/>
      <c r="EP478" s="62"/>
      <c r="EQ478" s="62"/>
    </row>
    <row r="479" spans="1:147" s="63" customFormat="1" ht="15.75" x14ac:dyDescent="0.25">
      <c r="A479" s="16"/>
      <c r="B479" s="48"/>
      <c r="C479" s="24"/>
      <c r="D479" s="16"/>
      <c r="E479" s="71"/>
      <c r="F479" s="68"/>
      <c r="G479" s="71"/>
      <c r="H479" s="68"/>
      <c r="I479" s="24"/>
      <c r="J479" s="16"/>
      <c r="K479" s="16"/>
      <c r="L479" s="19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  <c r="CI479" s="62"/>
      <c r="CJ479" s="62"/>
      <c r="CK479" s="62"/>
      <c r="CL479" s="62"/>
      <c r="CM479" s="62"/>
      <c r="CN479" s="62"/>
      <c r="CO479" s="62"/>
      <c r="CP479" s="62"/>
      <c r="CQ479" s="62"/>
      <c r="CR479" s="62"/>
      <c r="CS479" s="62"/>
      <c r="CT479" s="62"/>
      <c r="CU479" s="62"/>
      <c r="CV479" s="62"/>
      <c r="CW479" s="62"/>
      <c r="CX479" s="62"/>
      <c r="CY479" s="62"/>
      <c r="CZ479" s="62"/>
      <c r="DA479" s="62"/>
      <c r="DB479" s="62"/>
      <c r="DC479" s="62"/>
      <c r="DD479" s="62"/>
      <c r="DE479" s="62"/>
      <c r="DF479" s="62"/>
      <c r="DG479" s="62"/>
      <c r="DH479" s="62"/>
      <c r="DI479" s="62"/>
      <c r="DJ479" s="62"/>
      <c r="DK479" s="62"/>
      <c r="DL479" s="62"/>
      <c r="DM479" s="62"/>
      <c r="DN479" s="62"/>
      <c r="DO479" s="62"/>
      <c r="DP479" s="62"/>
      <c r="DQ479" s="62"/>
      <c r="DR479" s="62"/>
      <c r="DS479" s="62"/>
      <c r="DT479" s="62"/>
      <c r="DU479" s="62"/>
      <c r="DV479" s="62"/>
      <c r="DW479" s="62"/>
      <c r="DX479" s="62"/>
      <c r="DY479" s="62"/>
      <c r="DZ479" s="62"/>
      <c r="EA479" s="62"/>
      <c r="EB479" s="62"/>
      <c r="EC479" s="62"/>
      <c r="ED479" s="62"/>
      <c r="EE479" s="62"/>
      <c r="EF479" s="62"/>
      <c r="EG479" s="62"/>
      <c r="EH479" s="62"/>
      <c r="EI479" s="62"/>
      <c r="EJ479" s="62"/>
      <c r="EK479" s="62"/>
      <c r="EL479" s="62"/>
      <c r="EM479" s="62"/>
      <c r="EN479" s="62"/>
      <c r="EO479" s="62"/>
      <c r="EP479" s="62"/>
      <c r="EQ479" s="62"/>
    </row>
    <row r="480" spans="1:147" s="63" customFormat="1" ht="15.75" x14ac:dyDescent="0.25">
      <c r="A480" s="16"/>
      <c r="B480" s="48"/>
      <c r="C480" s="24"/>
      <c r="D480" s="16"/>
      <c r="E480" s="25"/>
      <c r="F480" s="16"/>
      <c r="G480" s="25"/>
      <c r="H480" s="16"/>
      <c r="I480" s="24"/>
      <c r="J480" s="16"/>
      <c r="K480" s="16"/>
      <c r="L480" s="19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2"/>
      <c r="CO480" s="62"/>
      <c r="CP480" s="62"/>
      <c r="CQ480" s="62"/>
      <c r="CR480" s="62"/>
      <c r="CS480" s="62"/>
      <c r="CT480" s="62"/>
      <c r="CU480" s="62"/>
      <c r="CV480" s="62"/>
      <c r="CW480" s="62"/>
      <c r="CX480" s="62"/>
      <c r="CY480" s="62"/>
      <c r="CZ480" s="62"/>
      <c r="DA480" s="62"/>
      <c r="DB480" s="62"/>
      <c r="DC480" s="62"/>
      <c r="DD480" s="62"/>
      <c r="DE480" s="62"/>
      <c r="DF480" s="62"/>
      <c r="DG480" s="62"/>
      <c r="DH480" s="62"/>
      <c r="DI480" s="62"/>
      <c r="DJ480" s="62"/>
      <c r="DK480" s="62"/>
      <c r="DL480" s="62"/>
      <c r="DM480" s="62"/>
      <c r="DN480" s="62"/>
      <c r="DO480" s="62"/>
      <c r="DP480" s="62"/>
      <c r="DQ480" s="62"/>
      <c r="DR480" s="62"/>
      <c r="DS480" s="62"/>
      <c r="DT480" s="62"/>
      <c r="DU480" s="62"/>
      <c r="DV480" s="62"/>
      <c r="DW480" s="62"/>
      <c r="DX480" s="62"/>
      <c r="DY480" s="62"/>
      <c r="DZ480" s="62"/>
      <c r="EA480" s="62"/>
      <c r="EB480" s="62"/>
      <c r="EC480" s="62"/>
      <c r="ED480" s="62"/>
      <c r="EE480" s="62"/>
      <c r="EF480" s="62"/>
      <c r="EG480" s="62"/>
      <c r="EH480" s="62"/>
      <c r="EI480" s="62"/>
      <c r="EJ480" s="62"/>
      <c r="EK480" s="62"/>
      <c r="EL480" s="62"/>
      <c r="EM480" s="62"/>
      <c r="EN480" s="62"/>
      <c r="EO480" s="62"/>
      <c r="EP480" s="62"/>
      <c r="EQ480" s="62"/>
    </row>
    <row r="481" spans="1:147" s="63" customFormat="1" ht="15.75" x14ac:dyDescent="0.25">
      <c r="A481" s="16"/>
      <c r="B481" s="48"/>
      <c r="C481" s="24"/>
      <c r="D481" s="16"/>
      <c r="E481" s="52"/>
      <c r="F481" s="16"/>
      <c r="G481" s="25"/>
      <c r="H481" s="16"/>
      <c r="I481" s="24"/>
      <c r="J481" s="16"/>
      <c r="K481" s="16"/>
      <c r="L481" s="19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62"/>
      <c r="CE481" s="62"/>
      <c r="CF481" s="62"/>
      <c r="CG481" s="62"/>
      <c r="CH481" s="62"/>
      <c r="CI481" s="62"/>
      <c r="CJ481" s="62"/>
      <c r="CK481" s="62"/>
      <c r="CL481" s="62"/>
      <c r="CM481" s="62"/>
      <c r="CN481" s="62"/>
      <c r="CO481" s="62"/>
      <c r="CP481" s="62"/>
      <c r="CQ481" s="62"/>
      <c r="CR481" s="62"/>
      <c r="CS481" s="62"/>
      <c r="CT481" s="62"/>
      <c r="CU481" s="62"/>
      <c r="CV481" s="62"/>
      <c r="CW481" s="62"/>
      <c r="CX481" s="62"/>
      <c r="CY481" s="62"/>
      <c r="CZ481" s="62"/>
      <c r="DA481" s="62"/>
      <c r="DB481" s="62"/>
      <c r="DC481" s="62"/>
      <c r="DD481" s="62"/>
      <c r="DE481" s="62"/>
      <c r="DF481" s="62"/>
      <c r="DG481" s="62"/>
      <c r="DH481" s="62"/>
      <c r="DI481" s="62"/>
      <c r="DJ481" s="62"/>
      <c r="DK481" s="62"/>
      <c r="DL481" s="62"/>
      <c r="DM481" s="62"/>
      <c r="DN481" s="62"/>
      <c r="DO481" s="62"/>
      <c r="DP481" s="62"/>
      <c r="DQ481" s="62"/>
      <c r="DR481" s="62"/>
      <c r="DS481" s="62"/>
      <c r="DT481" s="62"/>
      <c r="DU481" s="62"/>
      <c r="DV481" s="62"/>
      <c r="DW481" s="62"/>
      <c r="DX481" s="62"/>
      <c r="DY481" s="62"/>
      <c r="DZ481" s="62"/>
      <c r="EA481" s="62"/>
      <c r="EB481" s="62"/>
      <c r="EC481" s="62"/>
      <c r="ED481" s="62"/>
      <c r="EE481" s="62"/>
      <c r="EF481" s="62"/>
      <c r="EG481" s="62"/>
      <c r="EH481" s="62"/>
      <c r="EI481" s="62"/>
      <c r="EJ481" s="62"/>
      <c r="EK481" s="62"/>
      <c r="EL481" s="62"/>
      <c r="EM481" s="62"/>
      <c r="EN481" s="62"/>
      <c r="EO481" s="62"/>
      <c r="EP481" s="62"/>
      <c r="EQ481" s="62"/>
    </row>
    <row r="482" spans="1:147" s="63" customFormat="1" ht="15.75" x14ac:dyDescent="0.25">
      <c r="A482" s="16"/>
      <c r="B482" s="48"/>
      <c r="C482" s="24"/>
      <c r="D482" s="16"/>
      <c r="E482" s="39"/>
      <c r="F482" s="18"/>
      <c r="G482" s="54"/>
      <c r="H482" s="18"/>
      <c r="I482" s="24"/>
      <c r="J482" s="16"/>
      <c r="K482" s="16"/>
      <c r="L482" s="19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62"/>
      <c r="BA482" s="62"/>
      <c r="BB482" s="62"/>
      <c r="BC482" s="62"/>
      <c r="BD482" s="62"/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62"/>
      <c r="BP482" s="62"/>
      <c r="BQ482" s="62"/>
      <c r="BR482" s="62"/>
      <c r="BS482" s="62"/>
      <c r="BT482" s="62"/>
      <c r="BU482" s="62"/>
      <c r="BV482" s="62"/>
      <c r="BW482" s="62"/>
      <c r="BX482" s="62"/>
      <c r="BY482" s="62"/>
      <c r="BZ482" s="62"/>
      <c r="CA482" s="62"/>
      <c r="CB482" s="62"/>
      <c r="CC482" s="62"/>
      <c r="CD482" s="62"/>
      <c r="CE482" s="62"/>
      <c r="CF482" s="62"/>
      <c r="CG482" s="62"/>
      <c r="CH482" s="62"/>
      <c r="CI482" s="62"/>
      <c r="CJ482" s="62"/>
      <c r="CK482" s="62"/>
      <c r="CL482" s="62"/>
      <c r="CM482" s="62"/>
      <c r="CN482" s="62"/>
      <c r="CO482" s="62"/>
      <c r="CP482" s="62"/>
      <c r="CQ482" s="62"/>
      <c r="CR482" s="62"/>
      <c r="CS482" s="62"/>
      <c r="CT482" s="62"/>
      <c r="CU482" s="62"/>
      <c r="CV482" s="62"/>
      <c r="CW482" s="62"/>
      <c r="CX482" s="62"/>
      <c r="CY482" s="62"/>
      <c r="CZ482" s="62"/>
      <c r="DA482" s="62"/>
      <c r="DB482" s="62"/>
      <c r="DC482" s="62"/>
      <c r="DD482" s="62"/>
      <c r="DE482" s="62"/>
      <c r="DF482" s="62"/>
      <c r="DG482" s="62"/>
      <c r="DH482" s="62"/>
      <c r="DI482" s="62"/>
      <c r="DJ482" s="62"/>
      <c r="DK482" s="62"/>
      <c r="DL482" s="62"/>
      <c r="DM482" s="62"/>
      <c r="DN482" s="62"/>
      <c r="DO482" s="62"/>
      <c r="DP482" s="62"/>
      <c r="DQ482" s="62"/>
      <c r="DR482" s="62"/>
      <c r="DS482" s="62"/>
      <c r="DT482" s="62"/>
      <c r="DU482" s="62"/>
      <c r="DV482" s="62"/>
      <c r="DW482" s="62"/>
      <c r="DX482" s="62"/>
      <c r="DY482" s="62"/>
      <c r="DZ482" s="62"/>
      <c r="EA482" s="62"/>
      <c r="EB482" s="62"/>
      <c r="EC482" s="62"/>
      <c r="ED482" s="62"/>
      <c r="EE482" s="62"/>
      <c r="EF482" s="62"/>
      <c r="EG482" s="62"/>
      <c r="EH482" s="62"/>
      <c r="EI482" s="62"/>
      <c r="EJ482" s="62"/>
      <c r="EK482" s="62"/>
      <c r="EL482" s="62"/>
      <c r="EM482" s="62"/>
      <c r="EN482" s="62"/>
      <c r="EO482" s="62"/>
      <c r="EP482" s="62"/>
      <c r="EQ482" s="62"/>
    </row>
    <row r="483" spans="1:147" s="63" customFormat="1" ht="15.75" x14ac:dyDescent="0.25">
      <c r="A483" s="18"/>
      <c r="B483" s="35"/>
      <c r="C483" s="39"/>
      <c r="D483" s="18"/>
      <c r="E483" s="132">
        <f>SUM(E463:E482)</f>
        <v>20000</v>
      </c>
      <c r="F483" s="130">
        <f>SUM(F463:F482)</f>
        <v>20000</v>
      </c>
      <c r="G483" s="132">
        <f>SUM(G463:G482)</f>
        <v>20000</v>
      </c>
      <c r="H483" s="133">
        <f>SUM(H463:H482)</f>
        <v>20000</v>
      </c>
      <c r="I483" s="165">
        <v>20000</v>
      </c>
      <c r="J483" s="18"/>
      <c r="K483" s="18"/>
      <c r="L483" s="35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62"/>
      <c r="BA483" s="62"/>
      <c r="BB483" s="62"/>
      <c r="BC483" s="62"/>
      <c r="BD483" s="62"/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62"/>
      <c r="BP483" s="62"/>
      <c r="BQ483" s="62"/>
      <c r="BR483" s="62"/>
      <c r="BS483" s="62"/>
      <c r="BT483" s="62"/>
      <c r="BU483" s="62"/>
      <c r="BV483" s="62"/>
      <c r="BW483" s="62"/>
      <c r="BX483" s="62"/>
      <c r="BY483" s="62"/>
      <c r="BZ483" s="62"/>
      <c r="CA483" s="62"/>
      <c r="CB483" s="62"/>
      <c r="CC483" s="62"/>
      <c r="CD483" s="62"/>
      <c r="CE483" s="62"/>
      <c r="CF483" s="62"/>
      <c r="CG483" s="62"/>
      <c r="CH483" s="62"/>
      <c r="CI483" s="62"/>
      <c r="CJ483" s="62"/>
      <c r="CK483" s="62"/>
      <c r="CL483" s="62"/>
      <c r="CM483" s="62"/>
      <c r="CN483" s="62"/>
      <c r="CO483" s="62"/>
      <c r="CP483" s="62"/>
      <c r="CQ483" s="62"/>
      <c r="CR483" s="62"/>
      <c r="CS483" s="62"/>
      <c r="CT483" s="62"/>
      <c r="CU483" s="62"/>
      <c r="CV483" s="62"/>
      <c r="CW483" s="62"/>
      <c r="CX483" s="62"/>
      <c r="CY483" s="62"/>
      <c r="CZ483" s="62"/>
      <c r="DA483" s="62"/>
      <c r="DB483" s="62"/>
      <c r="DC483" s="62"/>
      <c r="DD483" s="62"/>
      <c r="DE483" s="62"/>
      <c r="DF483" s="62"/>
      <c r="DG483" s="62"/>
      <c r="DH483" s="62"/>
      <c r="DI483" s="62"/>
      <c r="DJ483" s="62"/>
      <c r="DK483" s="62"/>
      <c r="DL483" s="62"/>
      <c r="DM483" s="62"/>
      <c r="DN483" s="62"/>
      <c r="DO483" s="62"/>
      <c r="DP483" s="62"/>
      <c r="DQ483" s="62"/>
      <c r="DR483" s="62"/>
      <c r="DS483" s="62"/>
      <c r="DT483" s="62"/>
      <c r="DU483" s="62"/>
      <c r="DV483" s="62"/>
      <c r="DW483" s="62"/>
      <c r="DX483" s="62"/>
      <c r="DY483" s="62"/>
      <c r="DZ483" s="62"/>
      <c r="EA483" s="62"/>
      <c r="EB483" s="62"/>
      <c r="EC483" s="62"/>
      <c r="ED483" s="62"/>
      <c r="EE483" s="62"/>
      <c r="EF483" s="62"/>
      <c r="EG483" s="62"/>
      <c r="EH483" s="62"/>
      <c r="EI483" s="62"/>
      <c r="EJ483" s="62"/>
      <c r="EK483" s="62"/>
      <c r="EL483" s="62"/>
      <c r="EM483" s="62"/>
      <c r="EN483" s="62"/>
      <c r="EO483" s="62"/>
      <c r="EP483" s="62"/>
      <c r="EQ483" s="62"/>
    </row>
    <row r="484" spans="1:147" s="1" customFormat="1" ht="18.75" x14ac:dyDescent="0.3"/>
    <row r="485" spans="1:147" s="62" customFormat="1" ht="15.75" x14ac:dyDescent="0.25"/>
    <row r="486" spans="1:147" s="62" customFormat="1" ht="15.75" x14ac:dyDescent="0.25"/>
    <row r="487" spans="1:147" s="62" customFormat="1" ht="15.75" x14ac:dyDescent="0.25"/>
    <row r="488" spans="1:147" s="62" customFormat="1" ht="15.75" x14ac:dyDescent="0.25"/>
    <row r="489" spans="1:147" s="62" customFormat="1" ht="15.75" x14ac:dyDescent="0.25"/>
    <row r="490" spans="1:147" s="62" customFormat="1" ht="15.75" x14ac:dyDescent="0.25"/>
    <row r="491" spans="1:147" s="62" customFormat="1" ht="15.75" x14ac:dyDescent="0.25"/>
    <row r="492" spans="1:147" s="62" customFormat="1" ht="15.75" x14ac:dyDescent="0.25"/>
    <row r="493" spans="1:147" s="62" customFormat="1" ht="15.75" x14ac:dyDescent="0.25"/>
    <row r="494" spans="1:147" s="62" customFormat="1" ht="15.75" x14ac:dyDescent="0.25"/>
    <row r="495" spans="1:147" s="62" customFormat="1" ht="15.75" x14ac:dyDescent="0.25"/>
    <row r="496" spans="1:147" s="62" customFormat="1" ht="15.75" x14ac:dyDescent="0.25"/>
    <row r="497" s="62" customFormat="1" ht="15.75" x14ac:dyDescent="0.25"/>
    <row r="498" s="62" customFormat="1" ht="15.75" x14ac:dyDescent="0.25"/>
    <row r="499" s="62" customFormat="1" ht="15.75" x14ac:dyDescent="0.25"/>
    <row r="500" s="62" customFormat="1" ht="15.75" x14ac:dyDescent="0.25"/>
    <row r="501" s="62" customFormat="1" ht="15.75" x14ac:dyDescent="0.25"/>
    <row r="502" s="62" customFormat="1" ht="15.75" x14ac:dyDescent="0.25"/>
    <row r="503" s="62" customFormat="1" ht="15.75" x14ac:dyDescent="0.25"/>
    <row r="504" s="62" customFormat="1" ht="15.75" x14ac:dyDescent="0.25"/>
    <row r="505" s="62" customFormat="1" ht="15.75" x14ac:dyDescent="0.25"/>
    <row r="506" s="62" customFormat="1" ht="15.75" x14ac:dyDescent="0.25"/>
    <row r="507" s="62" customFormat="1" ht="15.75" x14ac:dyDescent="0.25"/>
    <row r="508" s="62" customFormat="1" ht="15.75" x14ac:dyDescent="0.25"/>
    <row r="509" s="62" customFormat="1" ht="15.75" x14ac:dyDescent="0.25"/>
    <row r="510" s="62" customFormat="1" ht="15.75" x14ac:dyDescent="0.25"/>
    <row r="511" s="62" customFormat="1" ht="15.75" x14ac:dyDescent="0.25"/>
    <row r="512" s="62" customFormat="1" ht="15.75" x14ac:dyDescent="0.25"/>
    <row r="513" s="62" customFormat="1" ht="15.75" x14ac:dyDescent="0.25"/>
    <row r="514" s="1" customFormat="1" ht="18.75" x14ac:dyDescent="0.3"/>
    <row r="515" s="1" customFormat="1" ht="18.75" x14ac:dyDescent="0.3"/>
    <row r="516" s="1" customFormat="1" ht="18.75" x14ac:dyDescent="0.3"/>
    <row r="517" s="1" customFormat="1" ht="18.75" x14ac:dyDescent="0.3"/>
    <row r="518" s="1" customFormat="1" ht="18.75" x14ac:dyDescent="0.3"/>
    <row r="519" s="1" customFormat="1" ht="18.75" x14ac:dyDescent="0.3"/>
    <row r="520" s="1" customFormat="1" ht="18.75" x14ac:dyDescent="0.3"/>
    <row r="521" s="1" customFormat="1" ht="18.75" x14ac:dyDescent="0.3"/>
    <row r="522" s="1" customFormat="1" ht="18.75" x14ac:dyDescent="0.3"/>
    <row r="523" s="1" customFormat="1" ht="18.75" x14ac:dyDescent="0.3"/>
    <row r="524" s="1" customFormat="1" ht="18.75" x14ac:dyDescent="0.3"/>
    <row r="525" s="1" customFormat="1" ht="18.75" x14ac:dyDescent="0.3"/>
    <row r="526" s="1" customFormat="1" ht="18.75" x14ac:dyDescent="0.3"/>
    <row r="527" s="1" customFormat="1" ht="18.75" x14ac:dyDescent="0.3"/>
    <row r="528" s="1" customFormat="1" ht="18.75" x14ac:dyDescent="0.3"/>
    <row r="529" s="1" customFormat="1" ht="18.75" x14ac:dyDescent="0.3"/>
    <row r="530" s="1" customFormat="1" ht="18.75" x14ac:dyDescent="0.3"/>
    <row r="531" s="1" customFormat="1" ht="18.75" x14ac:dyDescent="0.3"/>
    <row r="532" s="1" customFormat="1" ht="18.75" x14ac:dyDescent="0.3"/>
    <row r="533" s="1" customFormat="1" ht="18.75" x14ac:dyDescent="0.3"/>
    <row r="534" s="1" customFormat="1" ht="18.75" x14ac:dyDescent="0.3"/>
    <row r="535" s="1" customFormat="1" ht="18.75" x14ac:dyDescent="0.3"/>
    <row r="536" s="1" customFormat="1" ht="18.75" x14ac:dyDescent="0.3"/>
    <row r="537" s="1" customFormat="1" ht="18.75" x14ac:dyDescent="0.3"/>
    <row r="538" s="1" customFormat="1" ht="18.75" x14ac:dyDescent="0.3"/>
    <row r="539" s="1" customFormat="1" ht="18.75" x14ac:dyDescent="0.3"/>
    <row r="540" s="1" customFormat="1" ht="18.75" x14ac:dyDescent="0.3"/>
    <row r="541" s="1" customFormat="1" ht="18.75" x14ac:dyDescent="0.3"/>
    <row r="542" s="1" customFormat="1" ht="18.75" x14ac:dyDescent="0.3"/>
    <row r="543" s="1" customFormat="1" ht="18.75" x14ac:dyDescent="0.3"/>
    <row r="544" s="1" customFormat="1" ht="18.75" x14ac:dyDescent="0.3"/>
    <row r="545" s="1" customFormat="1" ht="18.75" x14ac:dyDescent="0.3"/>
    <row r="546" s="1" customFormat="1" ht="18.75" x14ac:dyDescent="0.3"/>
    <row r="547" s="1" customFormat="1" ht="18.75" x14ac:dyDescent="0.3"/>
    <row r="548" s="1" customFormat="1" ht="18.75" x14ac:dyDescent="0.3"/>
    <row r="549" s="1" customFormat="1" ht="18.75" x14ac:dyDescent="0.3"/>
    <row r="550" s="1" customFormat="1" ht="18.75" x14ac:dyDescent="0.3"/>
    <row r="551" s="1" customFormat="1" ht="18.75" x14ac:dyDescent="0.3"/>
    <row r="552" s="1" customFormat="1" ht="18.75" x14ac:dyDescent="0.3"/>
    <row r="553" s="1" customFormat="1" ht="18.75" x14ac:dyDescent="0.3"/>
    <row r="554" s="1" customFormat="1" ht="18.75" x14ac:dyDescent="0.3"/>
    <row r="555" s="1" customFormat="1" ht="18.75" x14ac:dyDescent="0.3"/>
    <row r="556" s="1" customFormat="1" ht="18.75" x14ac:dyDescent="0.3"/>
    <row r="557" s="1" customFormat="1" ht="18.75" x14ac:dyDescent="0.3"/>
    <row r="558" s="1" customFormat="1" ht="18.75" x14ac:dyDescent="0.3"/>
    <row r="559" s="1" customFormat="1" ht="18.75" x14ac:dyDescent="0.3"/>
    <row r="560" s="1" customFormat="1" ht="18.75" x14ac:dyDescent="0.3"/>
    <row r="561" s="1" customFormat="1" ht="18.75" x14ac:dyDescent="0.3"/>
    <row r="562" s="1" customFormat="1" ht="18.75" x14ac:dyDescent="0.3"/>
    <row r="563" s="1" customFormat="1" ht="18.75" x14ac:dyDescent="0.3"/>
    <row r="564" s="1" customFormat="1" ht="18.75" x14ac:dyDescent="0.3"/>
    <row r="565" s="1" customFormat="1" ht="18.75" x14ac:dyDescent="0.3"/>
    <row r="566" s="1" customFormat="1" ht="18.75" x14ac:dyDescent="0.3"/>
    <row r="567" s="1" customFormat="1" ht="18.75" x14ac:dyDescent="0.3"/>
    <row r="568" s="1" customFormat="1" ht="18.75" x14ac:dyDescent="0.3"/>
    <row r="569" s="1" customFormat="1" ht="18.75" x14ac:dyDescent="0.3"/>
    <row r="570" s="1" customFormat="1" ht="18.75" x14ac:dyDescent="0.3"/>
    <row r="571" s="1" customFormat="1" ht="18.75" x14ac:dyDescent="0.3"/>
    <row r="572" s="1" customFormat="1" ht="18.75" x14ac:dyDescent="0.3"/>
    <row r="573" s="1" customFormat="1" ht="18.75" x14ac:dyDescent="0.3"/>
    <row r="574" s="1" customFormat="1" ht="18.75" x14ac:dyDescent="0.3"/>
    <row r="575" s="1" customFormat="1" ht="18.75" x14ac:dyDescent="0.3"/>
    <row r="576" s="1" customFormat="1" ht="18.75" x14ac:dyDescent="0.3"/>
    <row r="577" s="1" customFormat="1" ht="18.75" x14ac:dyDescent="0.3"/>
    <row r="578" s="1" customFormat="1" ht="18.75" x14ac:dyDescent="0.3"/>
    <row r="579" s="1" customFormat="1" ht="18.75" x14ac:dyDescent="0.3"/>
    <row r="580" s="1" customFormat="1" ht="18.75" x14ac:dyDescent="0.3"/>
    <row r="581" s="1" customFormat="1" ht="18.75" x14ac:dyDescent="0.3"/>
    <row r="582" s="1" customFormat="1" ht="18.75" x14ac:dyDescent="0.3"/>
    <row r="583" s="1" customFormat="1" ht="18.75" x14ac:dyDescent="0.3"/>
    <row r="584" s="1" customFormat="1" ht="18.75" x14ac:dyDescent="0.3"/>
    <row r="585" s="1" customFormat="1" ht="18.75" x14ac:dyDescent="0.3"/>
    <row r="586" s="1" customFormat="1" ht="18.75" x14ac:dyDescent="0.3"/>
    <row r="587" s="1" customFormat="1" ht="18.75" x14ac:dyDescent="0.3"/>
    <row r="588" s="1" customFormat="1" ht="18.75" x14ac:dyDescent="0.3"/>
    <row r="589" s="1" customFormat="1" ht="18.75" x14ac:dyDescent="0.3"/>
    <row r="590" s="1" customFormat="1" ht="18.75" x14ac:dyDescent="0.3"/>
    <row r="591" s="1" customFormat="1" ht="18.75" x14ac:dyDescent="0.3"/>
    <row r="592" s="1" customFormat="1" ht="18.75" x14ac:dyDescent="0.3"/>
    <row r="593" s="1" customFormat="1" ht="18.75" x14ac:dyDescent="0.3"/>
    <row r="594" s="1" customFormat="1" ht="18.75" x14ac:dyDescent="0.3"/>
    <row r="595" s="1" customFormat="1" ht="18.75" x14ac:dyDescent="0.3"/>
    <row r="596" s="1" customFormat="1" ht="18.75" x14ac:dyDescent="0.3"/>
    <row r="597" s="1" customFormat="1" ht="18.75" x14ac:dyDescent="0.3"/>
    <row r="598" s="1" customFormat="1" ht="18.75" x14ac:dyDescent="0.3"/>
    <row r="599" s="1" customFormat="1" ht="18.75" x14ac:dyDescent="0.3"/>
    <row r="600" s="1" customFormat="1" ht="18.75" x14ac:dyDescent="0.3"/>
    <row r="601" s="1" customFormat="1" ht="18.75" x14ac:dyDescent="0.3"/>
    <row r="602" s="1" customFormat="1" ht="18.75" x14ac:dyDescent="0.3"/>
    <row r="603" s="1" customFormat="1" ht="18.75" x14ac:dyDescent="0.3"/>
    <row r="604" s="1" customFormat="1" ht="18.75" x14ac:dyDescent="0.3"/>
    <row r="605" s="1" customFormat="1" ht="18.75" x14ac:dyDescent="0.3"/>
    <row r="606" s="1" customFormat="1" ht="18.75" x14ac:dyDescent="0.3"/>
    <row r="607" s="1" customFormat="1" ht="18.75" x14ac:dyDescent="0.3"/>
    <row r="608" s="1" customFormat="1" ht="18.75" x14ac:dyDescent="0.3"/>
    <row r="609" s="1" customFormat="1" ht="18.75" x14ac:dyDescent="0.3"/>
    <row r="610" s="1" customFormat="1" ht="18.75" x14ac:dyDescent="0.3"/>
    <row r="611" s="1" customFormat="1" ht="18.75" x14ac:dyDescent="0.3"/>
    <row r="612" s="1" customFormat="1" ht="18.75" x14ac:dyDescent="0.3"/>
    <row r="613" s="1" customFormat="1" ht="18.75" x14ac:dyDescent="0.3"/>
    <row r="614" s="1" customFormat="1" ht="18.75" x14ac:dyDescent="0.3"/>
    <row r="615" s="1" customFormat="1" ht="18.75" x14ac:dyDescent="0.3"/>
    <row r="616" s="1" customFormat="1" ht="18.75" x14ac:dyDescent="0.3"/>
    <row r="617" s="1" customFormat="1" ht="18.75" x14ac:dyDescent="0.3"/>
    <row r="618" s="1" customFormat="1" ht="18.75" x14ac:dyDescent="0.3"/>
    <row r="619" s="1" customFormat="1" ht="18.75" x14ac:dyDescent="0.3"/>
    <row r="620" s="1" customFormat="1" ht="18.75" x14ac:dyDescent="0.3"/>
    <row r="621" s="1" customFormat="1" ht="18.75" x14ac:dyDescent="0.3"/>
    <row r="622" s="1" customFormat="1" ht="18.75" x14ac:dyDescent="0.3"/>
    <row r="623" s="1" customFormat="1" ht="18.75" x14ac:dyDescent="0.3"/>
    <row r="624" s="1" customFormat="1" ht="18.75" x14ac:dyDescent="0.3"/>
    <row r="625" s="1" customFormat="1" ht="18.75" x14ac:dyDescent="0.3"/>
    <row r="626" s="1" customFormat="1" ht="18.75" x14ac:dyDescent="0.3"/>
    <row r="627" s="1" customFormat="1" ht="18.75" x14ac:dyDescent="0.3"/>
    <row r="628" s="1" customFormat="1" ht="18.75" x14ac:dyDescent="0.3"/>
    <row r="629" s="1" customFormat="1" ht="18.75" x14ac:dyDescent="0.3"/>
    <row r="630" s="1" customFormat="1" ht="18.75" x14ac:dyDescent="0.3"/>
    <row r="631" s="1" customFormat="1" ht="18.75" x14ac:dyDescent="0.3"/>
    <row r="632" s="1" customFormat="1" ht="18.75" x14ac:dyDescent="0.3"/>
    <row r="633" s="1" customFormat="1" ht="18.75" x14ac:dyDescent="0.3"/>
    <row r="634" s="1" customFormat="1" ht="18.75" x14ac:dyDescent="0.3"/>
    <row r="635" s="1" customFormat="1" ht="18.75" x14ac:dyDescent="0.3"/>
    <row r="636" s="1" customFormat="1" ht="18.75" x14ac:dyDescent="0.3"/>
    <row r="637" s="1" customFormat="1" ht="18.75" x14ac:dyDescent="0.3"/>
    <row r="638" s="1" customFormat="1" ht="18.75" x14ac:dyDescent="0.3"/>
    <row r="639" s="1" customFormat="1" ht="18.75" x14ac:dyDescent="0.3"/>
    <row r="640" s="1" customFormat="1" ht="18.75" x14ac:dyDescent="0.3"/>
    <row r="641" s="1" customFormat="1" ht="18.75" x14ac:dyDescent="0.3"/>
    <row r="642" s="1" customFormat="1" ht="18.75" x14ac:dyDescent="0.3"/>
    <row r="643" s="1" customFormat="1" ht="18.75" x14ac:dyDescent="0.3"/>
    <row r="644" s="1" customFormat="1" ht="18.75" x14ac:dyDescent="0.3"/>
    <row r="645" s="1" customFormat="1" ht="18.75" x14ac:dyDescent="0.3"/>
    <row r="646" s="1" customFormat="1" ht="18.75" x14ac:dyDescent="0.3"/>
    <row r="647" s="1" customFormat="1" ht="18.75" x14ac:dyDescent="0.3"/>
    <row r="648" s="1" customFormat="1" ht="18.75" x14ac:dyDescent="0.3"/>
    <row r="649" s="1" customFormat="1" ht="18.75" x14ac:dyDescent="0.3"/>
    <row r="650" s="1" customFormat="1" ht="18.75" x14ac:dyDescent="0.3"/>
    <row r="651" s="1" customFormat="1" ht="18.75" x14ac:dyDescent="0.3"/>
    <row r="652" s="1" customFormat="1" ht="18.75" x14ac:dyDescent="0.3"/>
    <row r="653" s="1" customFormat="1" ht="18.75" x14ac:dyDescent="0.3"/>
    <row r="654" s="1" customFormat="1" ht="18.75" x14ac:dyDescent="0.3"/>
    <row r="655" s="1" customFormat="1" ht="18.75" x14ac:dyDescent="0.3"/>
    <row r="656" s="1" customFormat="1" ht="18.75" x14ac:dyDescent="0.3"/>
    <row r="657" s="1" customFormat="1" ht="18.75" x14ac:dyDescent="0.3"/>
    <row r="658" s="1" customFormat="1" ht="18.75" x14ac:dyDescent="0.3"/>
    <row r="659" s="1" customFormat="1" ht="18.75" x14ac:dyDescent="0.3"/>
    <row r="660" s="1" customFormat="1" ht="18.75" x14ac:dyDescent="0.3"/>
    <row r="661" s="1" customFormat="1" ht="18.75" x14ac:dyDescent="0.3"/>
    <row r="662" s="1" customFormat="1" ht="18.75" x14ac:dyDescent="0.3"/>
    <row r="663" s="1" customFormat="1" ht="18.75" x14ac:dyDescent="0.3"/>
    <row r="664" s="1" customFormat="1" ht="18.75" x14ac:dyDescent="0.3"/>
    <row r="665" s="1" customFormat="1" ht="18.75" x14ac:dyDescent="0.3"/>
    <row r="666" s="1" customFormat="1" ht="18.75" x14ac:dyDescent="0.3"/>
    <row r="667" s="1" customFormat="1" ht="18.75" x14ac:dyDescent="0.3"/>
    <row r="668" s="1" customFormat="1" ht="18.75" x14ac:dyDescent="0.3"/>
    <row r="669" s="1" customFormat="1" ht="18.75" x14ac:dyDescent="0.3"/>
    <row r="670" s="1" customFormat="1" ht="18.75" x14ac:dyDescent="0.3"/>
    <row r="671" s="1" customFormat="1" ht="18.75" x14ac:dyDescent="0.3"/>
    <row r="672" s="1" customFormat="1" ht="18.75" x14ac:dyDescent="0.3"/>
    <row r="673" s="1" customFormat="1" ht="18.75" x14ac:dyDescent="0.3"/>
    <row r="674" s="1" customFormat="1" ht="18.75" x14ac:dyDescent="0.3"/>
    <row r="675" s="1" customFormat="1" ht="18.75" x14ac:dyDescent="0.3"/>
    <row r="676" s="1" customFormat="1" ht="18.75" x14ac:dyDescent="0.3"/>
    <row r="677" s="1" customFormat="1" ht="18.75" x14ac:dyDescent="0.3"/>
    <row r="678" s="1" customFormat="1" ht="18.75" x14ac:dyDescent="0.3"/>
    <row r="679" s="1" customFormat="1" ht="18.75" x14ac:dyDescent="0.3"/>
    <row r="680" s="1" customFormat="1" ht="18.75" x14ac:dyDescent="0.3"/>
    <row r="681" s="1" customFormat="1" ht="18.75" x14ac:dyDescent="0.3"/>
    <row r="682" s="1" customFormat="1" ht="18.75" x14ac:dyDescent="0.3"/>
    <row r="683" s="1" customFormat="1" ht="18.75" x14ac:dyDescent="0.3"/>
    <row r="684" s="1" customFormat="1" ht="18.75" x14ac:dyDescent="0.3"/>
    <row r="685" s="1" customFormat="1" ht="18.75" x14ac:dyDescent="0.3"/>
    <row r="686" s="1" customFormat="1" ht="18.75" x14ac:dyDescent="0.3"/>
    <row r="687" s="1" customFormat="1" ht="18.75" x14ac:dyDescent="0.3"/>
    <row r="688" s="1" customFormat="1" ht="18.75" x14ac:dyDescent="0.3"/>
    <row r="689" s="1" customFormat="1" ht="18.75" x14ac:dyDescent="0.3"/>
    <row r="690" s="1" customFormat="1" ht="18.75" x14ac:dyDescent="0.3"/>
    <row r="691" s="1" customFormat="1" ht="18.75" x14ac:dyDescent="0.3"/>
    <row r="692" s="1" customFormat="1" ht="18.75" x14ac:dyDescent="0.3"/>
    <row r="693" s="1" customFormat="1" ht="18.75" x14ac:dyDescent="0.3"/>
    <row r="694" s="1" customFormat="1" ht="18.75" x14ac:dyDescent="0.3"/>
    <row r="695" s="1" customFormat="1" ht="18.75" x14ac:dyDescent="0.3"/>
    <row r="696" s="1" customFormat="1" ht="18.75" x14ac:dyDescent="0.3"/>
    <row r="697" s="1" customFormat="1" ht="18.75" x14ac:dyDescent="0.3"/>
    <row r="698" s="1" customFormat="1" ht="18.75" x14ac:dyDescent="0.3"/>
    <row r="699" s="1" customFormat="1" ht="18.75" x14ac:dyDescent="0.3"/>
    <row r="700" s="1" customFormat="1" ht="18.75" x14ac:dyDescent="0.3"/>
    <row r="701" s="1" customFormat="1" ht="18.75" x14ac:dyDescent="0.3"/>
    <row r="702" s="1" customFormat="1" ht="18.75" x14ac:dyDescent="0.3"/>
    <row r="703" s="1" customFormat="1" ht="18.75" x14ac:dyDescent="0.3"/>
    <row r="704" s="1" customFormat="1" ht="18.75" x14ac:dyDescent="0.3"/>
    <row r="705" s="1" customFormat="1" ht="18.75" x14ac:dyDescent="0.3"/>
    <row r="706" s="1" customFormat="1" ht="18.75" x14ac:dyDescent="0.3"/>
    <row r="707" s="1" customFormat="1" ht="18.75" x14ac:dyDescent="0.3"/>
    <row r="708" s="1" customFormat="1" ht="18.75" x14ac:dyDescent="0.3"/>
    <row r="709" s="1" customFormat="1" ht="18.75" x14ac:dyDescent="0.3"/>
    <row r="710" s="1" customFormat="1" ht="18.75" x14ac:dyDescent="0.3"/>
    <row r="711" s="1" customFormat="1" ht="18.75" x14ac:dyDescent="0.3"/>
    <row r="712" s="1" customFormat="1" ht="18.75" x14ac:dyDescent="0.3"/>
    <row r="713" s="1" customFormat="1" ht="18.75" x14ac:dyDescent="0.3"/>
    <row r="714" s="1" customFormat="1" ht="18.75" x14ac:dyDescent="0.3"/>
    <row r="715" s="1" customFormat="1" ht="18.75" x14ac:dyDescent="0.3"/>
    <row r="716" s="1" customFormat="1" ht="18.75" x14ac:dyDescent="0.3"/>
    <row r="717" s="1" customFormat="1" ht="18.75" x14ac:dyDescent="0.3"/>
    <row r="718" s="1" customFormat="1" ht="18.75" x14ac:dyDescent="0.3"/>
    <row r="719" s="1" customFormat="1" ht="18.75" x14ac:dyDescent="0.3"/>
    <row r="720" s="1" customFormat="1" ht="18.75" x14ac:dyDescent="0.3"/>
    <row r="721" s="1" customFormat="1" ht="18.75" x14ac:dyDescent="0.3"/>
    <row r="722" s="1" customFormat="1" ht="18.75" x14ac:dyDescent="0.3"/>
    <row r="723" s="1" customFormat="1" ht="18.75" x14ac:dyDescent="0.3"/>
    <row r="724" s="1" customFormat="1" ht="18.75" x14ac:dyDescent="0.3"/>
    <row r="725" s="1" customFormat="1" ht="18.75" x14ac:dyDescent="0.3"/>
    <row r="726" s="1" customFormat="1" ht="18.75" x14ac:dyDescent="0.3"/>
    <row r="727" s="1" customFormat="1" ht="18.75" x14ac:dyDescent="0.3"/>
    <row r="728" s="1" customFormat="1" ht="18.75" x14ac:dyDescent="0.3"/>
    <row r="729" s="1" customFormat="1" ht="18.75" x14ac:dyDescent="0.3"/>
    <row r="730" s="1" customFormat="1" ht="18.75" x14ac:dyDescent="0.3"/>
    <row r="731" s="1" customFormat="1" ht="18.75" x14ac:dyDescent="0.3"/>
    <row r="732" s="1" customFormat="1" ht="18.75" x14ac:dyDescent="0.3"/>
    <row r="733" s="1" customFormat="1" ht="18.75" x14ac:dyDescent="0.3"/>
    <row r="734" s="1" customFormat="1" ht="18.75" x14ac:dyDescent="0.3"/>
    <row r="735" s="1" customFormat="1" ht="18.75" x14ac:dyDescent="0.3"/>
    <row r="736" s="1" customFormat="1" ht="18.75" x14ac:dyDescent="0.3"/>
    <row r="737" s="1" customFormat="1" ht="18.75" x14ac:dyDescent="0.3"/>
    <row r="738" s="1" customFormat="1" ht="18.75" x14ac:dyDescent="0.3"/>
    <row r="739" s="1" customFormat="1" ht="18.75" x14ac:dyDescent="0.3"/>
    <row r="740" s="1" customFormat="1" ht="18.75" x14ac:dyDescent="0.3"/>
    <row r="741" s="1" customFormat="1" ht="18.75" x14ac:dyDescent="0.3"/>
    <row r="742" s="1" customFormat="1" ht="18.75" x14ac:dyDescent="0.3"/>
    <row r="743" s="1" customFormat="1" ht="18.75" x14ac:dyDescent="0.3"/>
    <row r="744" s="1" customFormat="1" ht="18.75" x14ac:dyDescent="0.3"/>
    <row r="745" s="1" customFormat="1" ht="18.75" x14ac:dyDescent="0.3"/>
    <row r="746" s="1" customFormat="1" ht="18.75" x14ac:dyDescent="0.3"/>
    <row r="747" s="1" customFormat="1" ht="18.75" x14ac:dyDescent="0.3"/>
    <row r="748" s="1" customFormat="1" ht="18.75" x14ac:dyDescent="0.3"/>
    <row r="749" s="1" customFormat="1" ht="18.75" x14ac:dyDescent="0.3"/>
    <row r="750" s="1" customFormat="1" ht="18.75" x14ac:dyDescent="0.3"/>
    <row r="751" s="1" customFormat="1" ht="18.75" x14ac:dyDescent="0.3"/>
    <row r="752" s="1" customFormat="1" ht="18.75" x14ac:dyDescent="0.3"/>
    <row r="753" s="1" customFormat="1" ht="18.75" x14ac:dyDescent="0.3"/>
    <row r="754" s="1" customFormat="1" ht="18.75" x14ac:dyDescent="0.3"/>
    <row r="755" s="1" customFormat="1" ht="18.75" x14ac:dyDescent="0.3"/>
    <row r="756" s="1" customFormat="1" ht="18.75" x14ac:dyDescent="0.3"/>
    <row r="757" s="1" customFormat="1" ht="18.75" x14ac:dyDescent="0.3"/>
    <row r="758" s="1" customFormat="1" ht="18.75" x14ac:dyDescent="0.3"/>
    <row r="759" s="1" customFormat="1" ht="18.75" x14ac:dyDescent="0.3"/>
    <row r="760" s="1" customFormat="1" ht="18.75" x14ac:dyDescent="0.3"/>
    <row r="761" s="1" customFormat="1" ht="18.75" x14ac:dyDescent="0.3"/>
    <row r="762" s="1" customFormat="1" ht="18.75" x14ac:dyDescent="0.3"/>
    <row r="763" s="1" customFormat="1" ht="18.75" x14ac:dyDescent="0.3"/>
    <row r="764" s="1" customFormat="1" ht="18.75" x14ac:dyDescent="0.3"/>
    <row r="765" s="1" customFormat="1" ht="18.75" x14ac:dyDescent="0.3"/>
    <row r="766" s="1" customFormat="1" ht="18.75" x14ac:dyDescent="0.3"/>
    <row r="767" s="1" customFormat="1" ht="18.75" x14ac:dyDescent="0.3"/>
    <row r="768" s="1" customFormat="1" ht="18.75" x14ac:dyDescent="0.3"/>
    <row r="769" s="1" customFormat="1" ht="18.75" x14ac:dyDescent="0.3"/>
    <row r="770" s="1" customFormat="1" ht="18.75" x14ac:dyDescent="0.3"/>
    <row r="771" s="1" customFormat="1" ht="18.75" x14ac:dyDescent="0.3"/>
    <row r="772" s="1" customFormat="1" ht="18.75" x14ac:dyDescent="0.3"/>
    <row r="773" s="1" customFormat="1" ht="18.75" x14ac:dyDescent="0.3"/>
    <row r="774" s="1" customFormat="1" ht="18.75" x14ac:dyDescent="0.3"/>
    <row r="775" s="1" customFormat="1" ht="18.75" x14ac:dyDescent="0.3"/>
    <row r="776" s="1" customFormat="1" ht="18.75" x14ac:dyDescent="0.3"/>
    <row r="777" s="1" customFormat="1" ht="18.75" x14ac:dyDescent="0.3"/>
    <row r="778" s="1" customFormat="1" ht="18.75" x14ac:dyDescent="0.3"/>
    <row r="779" s="1" customFormat="1" ht="18.75" x14ac:dyDescent="0.3"/>
    <row r="780" s="1" customFormat="1" ht="18.75" x14ac:dyDescent="0.3"/>
    <row r="781" s="1" customFormat="1" ht="18.75" x14ac:dyDescent="0.3"/>
    <row r="782" s="1" customFormat="1" ht="18.75" x14ac:dyDescent="0.3"/>
    <row r="783" s="1" customFormat="1" ht="18.75" x14ac:dyDescent="0.3"/>
    <row r="784" s="1" customFormat="1" ht="18.75" x14ac:dyDescent="0.3"/>
    <row r="785" s="1" customFormat="1" ht="18.75" x14ac:dyDescent="0.3"/>
    <row r="786" s="1" customFormat="1" ht="18.75" x14ac:dyDescent="0.3"/>
    <row r="787" s="1" customFormat="1" ht="18.75" x14ac:dyDescent="0.3"/>
    <row r="788" s="1" customFormat="1" ht="18.75" x14ac:dyDescent="0.3"/>
    <row r="789" s="1" customFormat="1" ht="18.75" x14ac:dyDescent="0.3"/>
    <row r="790" s="1" customFormat="1" ht="18.75" x14ac:dyDescent="0.3"/>
    <row r="791" s="1" customFormat="1" ht="18.75" x14ac:dyDescent="0.3"/>
    <row r="792" s="1" customFormat="1" ht="18.75" x14ac:dyDescent="0.3"/>
    <row r="793" s="1" customFormat="1" ht="18.75" x14ac:dyDescent="0.3"/>
    <row r="794" s="1" customFormat="1" ht="18.75" x14ac:dyDescent="0.3"/>
    <row r="795" s="1" customFormat="1" ht="18.75" x14ac:dyDescent="0.3"/>
    <row r="796" s="1" customFormat="1" ht="18.75" x14ac:dyDescent="0.3"/>
    <row r="797" s="1" customFormat="1" ht="18.75" x14ac:dyDescent="0.3"/>
    <row r="798" s="1" customFormat="1" ht="18.75" x14ac:dyDescent="0.3"/>
    <row r="799" s="1" customFormat="1" ht="18.75" x14ac:dyDescent="0.3"/>
    <row r="800" s="1" customFormat="1" ht="18.75" x14ac:dyDescent="0.3"/>
    <row r="801" s="1" customFormat="1" ht="18.75" x14ac:dyDescent="0.3"/>
    <row r="802" s="1" customFormat="1" ht="18.75" x14ac:dyDescent="0.3"/>
    <row r="803" s="1" customFormat="1" ht="18.75" x14ac:dyDescent="0.3"/>
    <row r="804" s="1" customFormat="1" ht="18.75" x14ac:dyDescent="0.3"/>
    <row r="805" s="1" customFormat="1" ht="18.75" x14ac:dyDescent="0.3"/>
    <row r="806" s="1" customFormat="1" ht="18.75" x14ac:dyDescent="0.3"/>
    <row r="807" s="1" customFormat="1" ht="18.75" x14ac:dyDescent="0.3"/>
    <row r="808" s="1" customFormat="1" ht="18.75" x14ac:dyDescent="0.3"/>
    <row r="809" s="1" customFormat="1" ht="18.75" x14ac:dyDescent="0.3"/>
    <row r="810" s="1" customFormat="1" ht="18.75" x14ac:dyDescent="0.3"/>
    <row r="811" s="1" customFormat="1" ht="18.75" x14ac:dyDescent="0.3"/>
    <row r="812" s="1" customFormat="1" ht="18.75" x14ac:dyDescent="0.3"/>
    <row r="813" s="1" customFormat="1" ht="18.75" x14ac:dyDescent="0.3"/>
    <row r="814" s="1" customFormat="1" ht="18.75" x14ac:dyDescent="0.3"/>
    <row r="815" s="1" customFormat="1" ht="18.75" x14ac:dyDescent="0.3"/>
    <row r="816" s="1" customFormat="1" ht="18.75" x14ac:dyDescent="0.3"/>
    <row r="817" s="1" customFormat="1" ht="18.75" x14ac:dyDescent="0.3"/>
    <row r="818" s="1" customFormat="1" ht="18.75" x14ac:dyDescent="0.3"/>
    <row r="819" s="1" customFormat="1" ht="18.75" x14ac:dyDescent="0.3"/>
    <row r="820" s="1" customFormat="1" ht="18.75" x14ac:dyDescent="0.3"/>
    <row r="821" s="1" customFormat="1" ht="18.75" x14ac:dyDescent="0.3"/>
    <row r="822" s="1" customFormat="1" ht="18.75" x14ac:dyDescent="0.3"/>
    <row r="823" s="1" customFormat="1" ht="18.75" x14ac:dyDescent="0.3"/>
    <row r="824" s="1" customFormat="1" ht="18.75" x14ac:dyDescent="0.3"/>
    <row r="825" s="1" customFormat="1" ht="18.75" x14ac:dyDescent="0.3"/>
    <row r="826" s="1" customFormat="1" ht="18.75" x14ac:dyDescent="0.3"/>
    <row r="827" s="1" customFormat="1" ht="18.75" x14ac:dyDescent="0.3"/>
    <row r="828" s="1" customFormat="1" ht="18.75" x14ac:dyDescent="0.3"/>
    <row r="829" s="1" customFormat="1" ht="18.75" x14ac:dyDescent="0.3"/>
    <row r="830" s="1" customFormat="1" ht="18.75" x14ac:dyDescent="0.3"/>
    <row r="831" s="1" customFormat="1" ht="18.75" x14ac:dyDescent="0.3"/>
    <row r="832" s="1" customFormat="1" ht="18.75" x14ac:dyDescent="0.3"/>
    <row r="833" spans="2:2" s="1" customFormat="1" ht="18.75" x14ac:dyDescent="0.3"/>
    <row r="834" spans="2:2" s="1" customFormat="1" ht="18.75" x14ac:dyDescent="0.3"/>
    <row r="835" spans="2:2" s="1" customFormat="1" ht="18.75" x14ac:dyDescent="0.3"/>
    <row r="836" spans="2:2" s="1" customFormat="1" ht="18.75" x14ac:dyDescent="0.3"/>
    <row r="837" spans="2:2" s="1" customFormat="1" ht="18.75" x14ac:dyDescent="0.3"/>
    <row r="838" spans="2:2" s="1" customFormat="1" ht="18.75" x14ac:dyDescent="0.3"/>
    <row r="839" spans="2:2" s="1" customFormat="1" ht="18.75" x14ac:dyDescent="0.3"/>
    <row r="840" spans="2:2" s="1" customFormat="1" ht="18.75" x14ac:dyDescent="0.3"/>
    <row r="841" spans="2:2" s="1" customFormat="1" ht="18.75" x14ac:dyDescent="0.3"/>
    <row r="842" spans="2:2" s="1" customFormat="1" ht="18.75" x14ac:dyDescent="0.3"/>
    <row r="843" spans="2:2" s="1" customFormat="1" ht="18.75" x14ac:dyDescent="0.3"/>
    <row r="844" spans="2:2" s="1" customFormat="1" ht="18.75" x14ac:dyDescent="0.3"/>
    <row r="845" spans="2:2" s="1" customFormat="1" ht="18.75" x14ac:dyDescent="0.3"/>
    <row r="846" spans="2:2" s="1" customFormat="1" ht="75" x14ac:dyDescent="0.3">
      <c r="B846" s="146" t="s">
        <v>1871</v>
      </c>
    </row>
    <row r="847" spans="2:2" s="1" customFormat="1" ht="18.75" x14ac:dyDescent="0.3"/>
    <row r="848" spans="2:2" s="1" customFormat="1" ht="18.75" x14ac:dyDescent="0.3"/>
    <row r="849" s="1" customFormat="1" ht="18.75" x14ac:dyDescent="0.3"/>
    <row r="850" s="1" customFormat="1" ht="18.75" x14ac:dyDescent="0.3"/>
    <row r="851" s="1" customFormat="1" ht="18.75" x14ac:dyDescent="0.3"/>
    <row r="852" s="1" customFormat="1" ht="18.75" x14ac:dyDescent="0.3"/>
    <row r="853" s="1" customFormat="1" ht="18.75" x14ac:dyDescent="0.3"/>
    <row r="854" s="1" customFormat="1" ht="18.75" x14ac:dyDescent="0.3"/>
    <row r="855" s="1" customFormat="1" ht="18.75" x14ac:dyDescent="0.3"/>
    <row r="856" s="1" customFormat="1" ht="18.75" x14ac:dyDescent="0.3"/>
    <row r="857" s="1" customFormat="1" ht="18.75" x14ac:dyDescent="0.3"/>
    <row r="858" s="1" customFormat="1" ht="18.75" x14ac:dyDescent="0.3"/>
    <row r="859" s="1" customFormat="1" ht="18.75" x14ac:dyDescent="0.3"/>
    <row r="860" s="1" customFormat="1" ht="18.75" x14ac:dyDescent="0.3"/>
    <row r="861" s="1" customFormat="1" ht="18.75" x14ac:dyDescent="0.3"/>
    <row r="862" s="1" customFormat="1" ht="18.75" x14ac:dyDescent="0.3"/>
    <row r="863" s="1" customFormat="1" ht="18.75" x14ac:dyDescent="0.3"/>
    <row r="864" s="1" customFormat="1" ht="18.75" x14ac:dyDescent="0.3"/>
    <row r="865" s="1" customFormat="1" ht="18.75" x14ac:dyDescent="0.3"/>
    <row r="866" s="1" customFormat="1" ht="18.75" x14ac:dyDescent="0.3"/>
    <row r="867" s="1" customFormat="1" ht="18.75" x14ac:dyDescent="0.3"/>
    <row r="868" s="1" customFormat="1" ht="18.75" x14ac:dyDescent="0.3"/>
    <row r="869" s="1" customFormat="1" ht="18.75" x14ac:dyDescent="0.3"/>
    <row r="870" s="1" customFormat="1" ht="18.75" x14ac:dyDescent="0.3"/>
    <row r="871" s="1" customFormat="1" ht="18.75" x14ac:dyDescent="0.3"/>
    <row r="872" s="1" customFormat="1" ht="18.75" x14ac:dyDescent="0.3"/>
    <row r="873" s="1" customFormat="1" ht="18.75" x14ac:dyDescent="0.3"/>
    <row r="874" s="1" customFormat="1" ht="18.75" x14ac:dyDescent="0.3"/>
    <row r="875" s="1" customFormat="1" ht="18.75" x14ac:dyDescent="0.3"/>
    <row r="876" s="1" customFormat="1" ht="18.75" x14ac:dyDescent="0.3"/>
    <row r="877" s="1" customFormat="1" ht="18.75" x14ac:dyDescent="0.3"/>
    <row r="878" s="1" customFormat="1" ht="18.75" x14ac:dyDescent="0.3"/>
    <row r="879" s="1" customFormat="1" ht="18.75" x14ac:dyDescent="0.3"/>
    <row r="880" s="1" customFormat="1" ht="18.75" x14ac:dyDescent="0.3"/>
    <row r="881" s="1" customFormat="1" ht="18.75" x14ac:dyDescent="0.3"/>
    <row r="882" s="1" customFormat="1" ht="18.75" x14ac:dyDescent="0.3"/>
    <row r="883" s="1" customFormat="1" ht="18.75" x14ac:dyDescent="0.3"/>
    <row r="884" s="1" customFormat="1" ht="18.75" x14ac:dyDescent="0.3"/>
    <row r="885" s="1" customFormat="1" ht="18.75" x14ac:dyDescent="0.3"/>
    <row r="886" s="1" customFormat="1" ht="18.75" x14ac:dyDescent="0.3"/>
    <row r="887" s="1" customFormat="1" ht="18.75" x14ac:dyDescent="0.3"/>
    <row r="888" s="1" customFormat="1" ht="18.75" x14ac:dyDescent="0.3"/>
    <row r="889" s="1" customFormat="1" ht="18.75" x14ac:dyDescent="0.3"/>
    <row r="890" s="1" customFormat="1" ht="18.75" x14ac:dyDescent="0.3"/>
    <row r="891" s="1" customFormat="1" ht="18.75" x14ac:dyDescent="0.3"/>
    <row r="892" s="1" customFormat="1" ht="18.75" x14ac:dyDescent="0.3"/>
    <row r="893" s="1" customFormat="1" ht="18.75" x14ac:dyDescent="0.3"/>
    <row r="894" s="1" customFormat="1" ht="18.75" x14ac:dyDescent="0.3"/>
    <row r="895" s="1" customFormat="1" ht="18.75" x14ac:dyDescent="0.3"/>
    <row r="896" s="1" customFormat="1" ht="18.75" x14ac:dyDescent="0.3"/>
    <row r="897" s="1" customFormat="1" ht="18.75" x14ac:dyDescent="0.3"/>
    <row r="898" s="1" customFormat="1" ht="18.75" x14ac:dyDescent="0.3"/>
    <row r="899" s="1" customFormat="1" ht="18.75" x14ac:dyDescent="0.3"/>
    <row r="900" s="1" customFormat="1" ht="18.75" x14ac:dyDescent="0.3"/>
    <row r="901" s="1" customFormat="1" ht="18.75" x14ac:dyDescent="0.3"/>
    <row r="902" s="1" customFormat="1" ht="18.75" x14ac:dyDescent="0.3"/>
    <row r="903" s="1" customFormat="1" ht="18.75" x14ac:dyDescent="0.3"/>
    <row r="904" s="1" customFormat="1" ht="18.75" x14ac:dyDescent="0.3"/>
    <row r="905" s="1" customFormat="1" ht="18.75" x14ac:dyDescent="0.3"/>
    <row r="906" s="1" customFormat="1" ht="18.75" x14ac:dyDescent="0.3"/>
    <row r="907" s="1" customFormat="1" ht="18.75" x14ac:dyDescent="0.3"/>
    <row r="908" s="1" customFormat="1" ht="18.75" x14ac:dyDescent="0.3"/>
    <row r="909" s="1" customFormat="1" ht="18.75" x14ac:dyDescent="0.3"/>
    <row r="910" s="1" customFormat="1" ht="18.75" x14ac:dyDescent="0.3"/>
    <row r="911" s="1" customFormat="1" ht="18.75" x14ac:dyDescent="0.3"/>
    <row r="912" s="1" customFormat="1" ht="18.75" x14ac:dyDescent="0.3"/>
    <row r="913" s="1" customFormat="1" ht="18.75" x14ac:dyDescent="0.3"/>
    <row r="914" s="1" customFormat="1" ht="18.75" x14ac:dyDescent="0.3"/>
    <row r="915" s="1" customFormat="1" ht="18.75" x14ac:dyDescent="0.3"/>
    <row r="916" s="1" customFormat="1" ht="18.75" x14ac:dyDescent="0.3"/>
    <row r="917" s="1" customFormat="1" ht="18.75" x14ac:dyDescent="0.3"/>
    <row r="918" s="1" customFormat="1" ht="18.75" x14ac:dyDescent="0.3"/>
    <row r="919" s="1" customFormat="1" ht="18.75" x14ac:dyDescent="0.3"/>
    <row r="920" s="1" customFormat="1" ht="18.75" x14ac:dyDescent="0.3"/>
    <row r="921" s="1" customFormat="1" ht="18.75" x14ac:dyDescent="0.3"/>
    <row r="922" s="1" customFormat="1" ht="18.75" x14ac:dyDescent="0.3"/>
    <row r="923" s="1" customFormat="1" ht="18.75" x14ac:dyDescent="0.3"/>
    <row r="924" s="1" customFormat="1" ht="18.75" x14ac:dyDescent="0.3"/>
    <row r="925" s="1" customFormat="1" ht="18.75" x14ac:dyDescent="0.3"/>
    <row r="926" s="1" customFormat="1" ht="18.75" x14ac:dyDescent="0.3"/>
    <row r="927" s="1" customFormat="1" ht="18.75" x14ac:dyDescent="0.3"/>
    <row r="928" s="1" customFormat="1" ht="18.75" x14ac:dyDescent="0.3"/>
    <row r="929" s="1" customFormat="1" ht="18.75" x14ac:dyDescent="0.3"/>
    <row r="930" s="1" customFormat="1" ht="18.75" x14ac:dyDescent="0.3"/>
    <row r="931" s="1" customFormat="1" ht="18.75" x14ac:dyDescent="0.3"/>
    <row r="932" s="1" customFormat="1" ht="18.75" x14ac:dyDescent="0.3"/>
    <row r="933" s="1" customFormat="1" ht="18.75" x14ac:dyDescent="0.3"/>
    <row r="934" s="1" customFormat="1" ht="18.75" x14ac:dyDescent="0.3"/>
    <row r="935" s="1" customFormat="1" ht="18.75" x14ac:dyDescent="0.3"/>
    <row r="936" s="1" customFormat="1" ht="18.75" x14ac:dyDescent="0.3"/>
    <row r="937" s="1" customFormat="1" ht="18.75" x14ac:dyDescent="0.3"/>
    <row r="938" s="1" customFormat="1" ht="18.75" x14ac:dyDescent="0.3"/>
    <row r="939" s="1" customFormat="1" ht="18.75" x14ac:dyDescent="0.3"/>
    <row r="940" s="1" customFormat="1" ht="18.75" x14ac:dyDescent="0.3"/>
    <row r="941" s="1" customFormat="1" ht="18.75" x14ac:dyDescent="0.3"/>
    <row r="942" s="1" customFormat="1" ht="18.75" x14ac:dyDescent="0.3"/>
    <row r="943" s="1" customFormat="1" ht="18.75" x14ac:dyDescent="0.3"/>
    <row r="944" s="1" customFormat="1" ht="18.75" x14ac:dyDescent="0.3"/>
    <row r="945" s="1" customFormat="1" ht="18.75" x14ac:dyDescent="0.3"/>
    <row r="946" s="1" customFormat="1" ht="18.75" x14ac:dyDescent="0.3"/>
    <row r="947" s="1" customFormat="1" ht="18.75" x14ac:dyDescent="0.3"/>
    <row r="948" s="1" customFormat="1" ht="18.75" x14ac:dyDescent="0.3"/>
    <row r="949" s="1" customFormat="1" ht="18.75" x14ac:dyDescent="0.3"/>
    <row r="950" s="1" customFormat="1" ht="18.75" x14ac:dyDescent="0.3"/>
    <row r="951" s="1" customFormat="1" ht="18.75" x14ac:dyDescent="0.3"/>
    <row r="952" s="1" customFormat="1" ht="18.75" x14ac:dyDescent="0.3"/>
    <row r="953" s="1" customFormat="1" ht="18.75" x14ac:dyDescent="0.3"/>
    <row r="954" s="1" customFormat="1" ht="18.75" x14ac:dyDescent="0.3"/>
    <row r="955" s="1" customFormat="1" ht="18.75" x14ac:dyDescent="0.3"/>
    <row r="956" s="1" customFormat="1" ht="18.75" x14ac:dyDescent="0.3"/>
    <row r="957" s="1" customFormat="1" ht="18.75" x14ac:dyDescent="0.3"/>
    <row r="958" s="1" customFormat="1" ht="18.75" x14ac:dyDescent="0.3"/>
    <row r="959" s="1" customFormat="1" ht="18.75" x14ac:dyDescent="0.3"/>
    <row r="960" s="1" customFormat="1" ht="18.75" x14ac:dyDescent="0.3"/>
    <row r="961" s="1" customFormat="1" ht="18.75" x14ac:dyDescent="0.3"/>
    <row r="962" s="1" customFormat="1" ht="18.75" x14ac:dyDescent="0.3"/>
    <row r="963" s="1" customFormat="1" ht="18.75" x14ac:dyDescent="0.3"/>
    <row r="964" s="1" customFormat="1" ht="18.75" x14ac:dyDescent="0.3"/>
    <row r="965" s="1" customFormat="1" ht="18.75" x14ac:dyDescent="0.3"/>
    <row r="966" s="1" customFormat="1" ht="18.75" x14ac:dyDescent="0.3"/>
    <row r="967" s="1" customFormat="1" ht="18.75" x14ac:dyDescent="0.3"/>
    <row r="968" s="1" customFormat="1" ht="18.75" x14ac:dyDescent="0.3"/>
    <row r="969" s="1" customFormat="1" ht="18.75" x14ac:dyDescent="0.3"/>
    <row r="970" s="1" customFormat="1" ht="18.75" x14ac:dyDescent="0.3"/>
    <row r="971" s="1" customFormat="1" ht="18.75" x14ac:dyDescent="0.3"/>
    <row r="972" s="1" customFormat="1" ht="18.75" x14ac:dyDescent="0.3"/>
    <row r="973" s="1" customFormat="1" ht="18.75" x14ac:dyDescent="0.3"/>
    <row r="974" s="1" customFormat="1" ht="18.75" x14ac:dyDescent="0.3"/>
    <row r="975" s="1" customFormat="1" ht="18.75" x14ac:dyDescent="0.3"/>
    <row r="976" s="1" customFormat="1" ht="18.75" x14ac:dyDescent="0.3"/>
    <row r="977" s="1" customFormat="1" ht="18.75" x14ac:dyDescent="0.3"/>
    <row r="978" s="1" customFormat="1" ht="18.75" x14ac:dyDescent="0.3"/>
    <row r="979" s="1" customFormat="1" ht="18.75" x14ac:dyDescent="0.3"/>
    <row r="980" s="1" customFormat="1" ht="18.75" x14ac:dyDescent="0.3"/>
    <row r="981" s="1" customFormat="1" ht="18.75" x14ac:dyDescent="0.3"/>
    <row r="982" s="1" customFormat="1" ht="18.75" x14ac:dyDescent="0.3"/>
    <row r="983" s="1" customFormat="1" ht="18.75" x14ac:dyDescent="0.3"/>
    <row r="984" s="1" customFormat="1" ht="18.75" x14ac:dyDescent="0.3"/>
    <row r="985" s="1" customFormat="1" ht="18.75" x14ac:dyDescent="0.3"/>
    <row r="986" s="1" customFormat="1" ht="18.75" x14ac:dyDescent="0.3"/>
    <row r="987" s="1" customFormat="1" ht="18.75" x14ac:dyDescent="0.3"/>
    <row r="988" s="1" customFormat="1" ht="18.75" x14ac:dyDescent="0.3"/>
    <row r="989" s="1" customFormat="1" ht="18.75" x14ac:dyDescent="0.3"/>
    <row r="990" s="1" customFormat="1" ht="18.75" x14ac:dyDescent="0.3"/>
    <row r="991" s="1" customFormat="1" ht="18.75" x14ac:dyDescent="0.3"/>
    <row r="992" s="1" customFormat="1" ht="18.75" x14ac:dyDescent="0.3"/>
    <row r="993" s="1" customFormat="1" ht="18.75" x14ac:dyDescent="0.3"/>
    <row r="994" s="1" customFormat="1" ht="18.75" x14ac:dyDescent="0.3"/>
    <row r="995" s="1" customFormat="1" ht="18.75" x14ac:dyDescent="0.3"/>
    <row r="996" s="1" customFormat="1" ht="18.75" x14ac:dyDescent="0.3"/>
    <row r="997" s="1" customFormat="1" ht="18.75" x14ac:dyDescent="0.3"/>
    <row r="998" s="1" customFormat="1" ht="18.75" x14ac:dyDescent="0.3"/>
    <row r="999" s="1" customFormat="1" ht="18.75" x14ac:dyDescent="0.3"/>
    <row r="1000" s="1" customFormat="1" ht="18.75" x14ac:dyDescent="0.3"/>
    <row r="1001" s="1" customFormat="1" ht="18.75" x14ac:dyDescent="0.3"/>
    <row r="1002" s="1" customFormat="1" ht="18.75" x14ac:dyDescent="0.3"/>
    <row r="1003" s="1" customFormat="1" ht="18.75" x14ac:dyDescent="0.3"/>
    <row r="1004" s="1" customFormat="1" ht="18.75" x14ac:dyDescent="0.3"/>
    <row r="1005" s="1" customFormat="1" ht="18.75" x14ac:dyDescent="0.3"/>
    <row r="1006" s="1" customFormat="1" ht="18.75" x14ac:dyDescent="0.3"/>
    <row r="1007" s="1" customFormat="1" ht="18.75" x14ac:dyDescent="0.3"/>
    <row r="1008" s="1" customFormat="1" ht="18.75" x14ac:dyDescent="0.3"/>
    <row r="1009" s="1" customFormat="1" ht="18.75" x14ac:dyDescent="0.3"/>
    <row r="1010" s="1" customFormat="1" ht="18.75" x14ac:dyDescent="0.3"/>
    <row r="1011" s="1" customFormat="1" ht="18.75" x14ac:dyDescent="0.3"/>
    <row r="1012" s="1" customFormat="1" ht="18.75" x14ac:dyDescent="0.3"/>
    <row r="1013" s="1" customFormat="1" ht="18.75" x14ac:dyDescent="0.3"/>
    <row r="1014" s="1" customFormat="1" ht="18.75" x14ac:dyDescent="0.3"/>
    <row r="1015" s="1" customFormat="1" ht="18.75" x14ac:dyDescent="0.3"/>
    <row r="1016" s="1" customFormat="1" ht="18.75" x14ac:dyDescent="0.3"/>
    <row r="1017" s="1" customFormat="1" ht="18.75" x14ac:dyDescent="0.3"/>
    <row r="1018" s="1" customFormat="1" ht="18.75" x14ac:dyDescent="0.3"/>
    <row r="1019" s="1" customFormat="1" ht="18.75" x14ac:dyDescent="0.3"/>
    <row r="1020" s="1" customFormat="1" ht="18.75" x14ac:dyDescent="0.3"/>
    <row r="1021" s="1" customFormat="1" ht="18.75" x14ac:dyDescent="0.3"/>
    <row r="1022" s="1" customFormat="1" ht="18.75" x14ac:dyDescent="0.3"/>
    <row r="1023" s="1" customFormat="1" ht="18.75" x14ac:dyDescent="0.3"/>
    <row r="1024" s="1" customFormat="1" ht="18.75" x14ac:dyDescent="0.3"/>
    <row r="1025" s="1" customFormat="1" ht="18.75" x14ac:dyDescent="0.3"/>
    <row r="1026" s="1" customFormat="1" ht="18.75" x14ac:dyDescent="0.3"/>
    <row r="1027" s="1" customFormat="1" ht="18.75" x14ac:dyDescent="0.3"/>
    <row r="1028" s="1" customFormat="1" ht="18.75" x14ac:dyDescent="0.3"/>
    <row r="1029" s="1" customFormat="1" ht="18.75" x14ac:dyDescent="0.3"/>
    <row r="1030" s="1" customFormat="1" ht="18.75" x14ac:dyDescent="0.3"/>
    <row r="1031" s="1" customFormat="1" ht="18.75" x14ac:dyDescent="0.3"/>
    <row r="1032" s="1" customFormat="1" ht="18.75" x14ac:dyDescent="0.3"/>
    <row r="1033" s="1" customFormat="1" ht="18.75" x14ac:dyDescent="0.3"/>
    <row r="1034" s="1" customFormat="1" ht="18.75" x14ac:dyDescent="0.3"/>
    <row r="1035" s="1" customFormat="1" ht="18.75" x14ac:dyDescent="0.3"/>
    <row r="1036" s="1" customFormat="1" ht="18.75" x14ac:dyDescent="0.3"/>
    <row r="1037" s="1" customFormat="1" ht="18.75" x14ac:dyDescent="0.3"/>
    <row r="1038" s="1" customFormat="1" ht="18.75" x14ac:dyDescent="0.3"/>
    <row r="1039" s="1" customFormat="1" ht="18.75" x14ac:dyDescent="0.3"/>
    <row r="1040" s="1" customFormat="1" ht="18.75" x14ac:dyDescent="0.3"/>
    <row r="1041" s="1" customFormat="1" ht="18.75" x14ac:dyDescent="0.3"/>
    <row r="1042" s="1" customFormat="1" ht="18.75" x14ac:dyDescent="0.3"/>
    <row r="1043" s="1" customFormat="1" ht="18.75" x14ac:dyDescent="0.3"/>
    <row r="1044" s="1" customFormat="1" ht="18.75" x14ac:dyDescent="0.3"/>
    <row r="1045" s="1" customFormat="1" ht="18.75" x14ac:dyDescent="0.3"/>
    <row r="1046" s="1" customFormat="1" ht="18.75" x14ac:dyDescent="0.3"/>
    <row r="1047" s="1" customFormat="1" ht="18.75" x14ac:dyDescent="0.3"/>
    <row r="1048" s="1" customFormat="1" ht="18.75" x14ac:dyDescent="0.3"/>
    <row r="1049" s="1" customFormat="1" ht="18.75" x14ac:dyDescent="0.3"/>
    <row r="1050" s="1" customFormat="1" ht="18.75" x14ac:dyDescent="0.3"/>
    <row r="1051" s="1" customFormat="1" ht="18.75" x14ac:dyDescent="0.3"/>
    <row r="1052" s="1" customFormat="1" ht="18.75" x14ac:dyDescent="0.3"/>
    <row r="1053" s="1" customFormat="1" ht="18.75" x14ac:dyDescent="0.3"/>
    <row r="1054" s="1" customFormat="1" ht="18.75" x14ac:dyDescent="0.3"/>
    <row r="1055" s="1" customFormat="1" ht="18.75" x14ac:dyDescent="0.3"/>
    <row r="1056" s="1" customFormat="1" ht="18.75" x14ac:dyDescent="0.3"/>
    <row r="1057" s="1" customFormat="1" ht="18.75" x14ac:dyDescent="0.3"/>
    <row r="1058" s="1" customFormat="1" ht="18.75" x14ac:dyDescent="0.3"/>
    <row r="1059" s="1" customFormat="1" ht="18.75" x14ac:dyDescent="0.3"/>
    <row r="1060" s="1" customFormat="1" ht="18.75" x14ac:dyDescent="0.3"/>
    <row r="1061" s="1" customFormat="1" ht="18.75" x14ac:dyDescent="0.3"/>
    <row r="1062" s="1" customFormat="1" ht="18.75" x14ac:dyDescent="0.3"/>
    <row r="1063" s="1" customFormat="1" ht="18.75" x14ac:dyDescent="0.3"/>
    <row r="1064" s="1" customFormat="1" ht="18.75" x14ac:dyDescent="0.3"/>
    <row r="1065" s="1" customFormat="1" ht="18.75" x14ac:dyDescent="0.3"/>
    <row r="1066" s="1" customFormat="1" ht="18.75" x14ac:dyDescent="0.3"/>
    <row r="1067" s="1" customFormat="1" ht="18.75" x14ac:dyDescent="0.3"/>
    <row r="1068" s="1" customFormat="1" ht="18.75" x14ac:dyDescent="0.3"/>
    <row r="1069" s="1" customFormat="1" ht="18.75" x14ac:dyDescent="0.3"/>
    <row r="1070" s="1" customFormat="1" ht="18.75" x14ac:dyDescent="0.3"/>
    <row r="1071" s="1" customFormat="1" ht="18.75" x14ac:dyDescent="0.3"/>
    <row r="1072" s="1" customFormat="1" ht="18.75" x14ac:dyDescent="0.3"/>
    <row r="1073" s="1" customFormat="1" ht="18.75" x14ac:dyDescent="0.3"/>
    <row r="1074" s="1" customFormat="1" ht="18.75" x14ac:dyDescent="0.3"/>
    <row r="1075" s="1" customFormat="1" ht="18.75" x14ac:dyDescent="0.3"/>
    <row r="1076" s="1" customFormat="1" ht="18.75" x14ac:dyDescent="0.3"/>
    <row r="1077" s="1" customFormat="1" ht="18.75" x14ac:dyDescent="0.3"/>
    <row r="1078" s="1" customFormat="1" ht="18.75" x14ac:dyDescent="0.3"/>
    <row r="1079" s="1" customFormat="1" ht="18.75" x14ac:dyDescent="0.3"/>
    <row r="1080" s="1" customFormat="1" ht="18.75" x14ac:dyDescent="0.3"/>
    <row r="1081" s="1" customFormat="1" ht="18.75" x14ac:dyDescent="0.3"/>
    <row r="1082" s="1" customFormat="1" ht="18.75" x14ac:dyDescent="0.3"/>
    <row r="1083" s="1" customFormat="1" ht="18.75" x14ac:dyDescent="0.3"/>
    <row r="1084" s="1" customFormat="1" ht="18.75" x14ac:dyDescent="0.3"/>
    <row r="1085" s="1" customFormat="1" ht="18.75" x14ac:dyDescent="0.3"/>
    <row r="1086" s="1" customFormat="1" ht="18.75" x14ac:dyDescent="0.3"/>
    <row r="1087" s="1" customFormat="1" ht="18.75" x14ac:dyDescent="0.3"/>
    <row r="1088" s="1" customFormat="1" ht="18.75" x14ac:dyDescent="0.3"/>
    <row r="1089" s="1" customFormat="1" ht="18.75" x14ac:dyDescent="0.3"/>
    <row r="1090" s="1" customFormat="1" ht="18.75" x14ac:dyDescent="0.3"/>
    <row r="1091" s="1" customFormat="1" ht="18.75" x14ac:dyDescent="0.3"/>
    <row r="1092" s="1" customFormat="1" ht="18.75" x14ac:dyDescent="0.3"/>
    <row r="1093" s="1" customFormat="1" ht="18.75" x14ac:dyDescent="0.3"/>
    <row r="1094" s="1" customFormat="1" ht="18.75" x14ac:dyDescent="0.3"/>
    <row r="1095" s="1" customFormat="1" ht="18.75" x14ac:dyDescent="0.3"/>
    <row r="1096" s="1" customFormat="1" ht="18.75" x14ac:dyDescent="0.3"/>
    <row r="1097" s="1" customFormat="1" ht="18.75" x14ac:dyDescent="0.3"/>
    <row r="1098" s="1" customFormat="1" ht="18.75" x14ac:dyDescent="0.3"/>
    <row r="1099" s="1" customFormat="1" ht="18.75" x14ac:dyDescent="0.3"/>
    <row r="1100" s="1" customFormat="1" ht="18.75" x14ac:dyDescent="0.3"/>
    <row r="1101" s="1" customFormat="1" ht="18.75" x14ac:dyDescent="0.3"/>
    <row r="1102" s="1" customFormat="1" ht="18.75" x14ac:dyDescent="0.3"/>
    <row r="1103" s="1" customFormat="1" ht="18.75" x14ac:dyDescent="0.3"/>
    <row r="1104" s="1" customFormat="1" ht="18.75" x14ac:dyDescent="0.3"/>
    <row r="1105" s="1" customFormat="1" ht="18.75" x14ac:dyDescent="0.3"/>
    <row r="1106" s="1" customFormat="1" ht="18.75" x14ac:dyDescent="0.3"/>
    <row r="1107" s="1" customFormat="1" ht="18.75" x14ac:dyDescent="0.3"/>
    <row r="1108" s="1" customFormat="1" ht="18.75" x14ac:dyDescent="0.3"/>
    <row r="1109" s="1" customFormat="1" ht="18.75" x14ac:dyDescent="0.3"/>
    <row r="1110" s="1" customFormat="1" ht="18.75" x14ac:dyDescent="0.3"/>
    <row r="1111" s="1" customFormat="1" ht="18.75" x14ac:dyDescent="0.3"/>
    <row r="1112" s="1" customFormat="1" ht="18.75" x14ac:dyDescent="0.3"/>
    <row r="1113" s="1" customFormat="1" ht="18.75" x14ac:dyDescent="0.3"/>
    <row r="1114" s="1" customFormat="1" ht="18.75" x14ac:dyDescent="0.3"/>
    <row r="1115" s="1" customFormat="1" ht="18.75" x14ac:dyDescent="0.3"/>
    <row r="1116" s="1" customFormat="1" ht="18.75" x14ac:dyDescent="0.3"/>
    <row r="1117" s="1" customFormat="1" ht="18.75" x14ac:dyDescent="0.3"/>
    <row r="1118" s="1" customFormat="1" ht="18.75" x14ac:dyDescent="0.3"/>
    <row r="1119" s="1" customFormat="1" ht="18.75" x14ac:dyDescent="0.3"/>
    <row r="1120" s="1" customFormat="1" ht="18.75" x14ac:dyDescent="0.3"/>
    <row r="1121" s="1" customFormat="1" ht="18.75" x14ac:dyDescent="0.3"/>
    <row r="1122" s="1" customFormat="1" ht="18.75" x14ac:dyDescent="0.3"/>
    <row r="1123" s="1" customFormat="1" ht="18.75" x14ac:dyDescent="0.3"/>
    <row r="1124" s="1" customFormat="1" ht="18.75" x14ac:dyDescent="0.3"/>
    <row r="1125" s="1" customFormat="1" ht="18.75" x14ac:dyDescent="0.3"/>
    <row r="1126" s="1" customFormat="1" ht="18.75" x14ac:dyDescent="0.3"/>
    <row r="1127" s="1" customFormat="1" ht="18.75" x14ac:dyDescent="0.3"/>
    <row r="1128" s="1" customFormat="1" ht="18.75" x14ac:dyDescent="0.3"/>
    <row r="1129" s="1" customFormat="1" ht="18.75" x14ac:dyDescent="0.3"/>
    <row r="1130" s="1" customFormat="1" ht="18.75" x14ac:dyDescent="0.3"/>
    <row r="1131" s="1" customFormat="1" ht="18.75" x14ac:dyDescent="0.3"/>
    <row r="1132" s="1" customFormat="1" ht="18.75" x14ac:dyDescent="0.3"/>
    <row r="1133" s="1" customFormat="1" ht="18.75" x14ac:dyDescent="0.3"/>
    <row r="1134" s="1" customFormat="1" ht="18.75" x14ac:dyDescent="0.3"/>
    <row r="1135" s="1" customFormat="1" ht="18.75" x14ac:dyDescent="0.3"/>
    <row r="1136" s="1" customFormat="1" ht="18.75" x14ac:dyDescent="0.3"/>
    <row r="1137" s="1" customFormat="1" ht="18.75" x14ac:dyDescent="0.3"/>
    <row r="1138" s="1" customFormat="1" ht="18.75" x14ac:dyDescent="0.3"/>
    <row r="1139" s="1" customFormat="1" ht="18.75" x14ac:dyDescent="0.3"/>
    <row r="1140" s="1" customFormat="1" ht="18.75" x14ac:dyDescent="0.3"/>
    <row r="1141" s="1" customFormat="1" ht="18.75" x14ac:dyDescent="0.3"/>
    <row r="1142" s="1" customFormat="1" ht="18.75" x14ac:dyDescent="0.3"/>
    <row r="1143" s="1" customFormat="1" ht="18.75" x14ac:dyDescent="0.3"/>
    <row r="1144" s="1" customFormat="1" ht="18.75" x14ac:dyDescent="0.3"/>
    <row r="1145" s="1" customFormat="1" ht="18.75" x14ac:dyDescent="0.3"/>
    <row r="1146" s="1" customFormat="1" ht="18.75" x14ac:dyDescent="0.3"/>
    <row r="1147" s="1" customFormat="1" ht="18.75" x14ac:dyDescent="0.3"/>
    <row r="1148" s="1" customFormat="1" ht="18.75" x14ac:dyDescent="0.3"/>
    <row r="1149" s="1" customFormat="1" ht="18.75" x14ac:dyDescent="0.3"/>
    <row r="1150" s="1" customFormat="1" ht="18.75" x14ac:dyDescent="0.3"/>
    <row r="1151" s="1" customFormat="1" ht="18.75" x14ac:dyDescent="0.3"/>
    <row r="1152" s="1" customFormat="1" ht="18.75" x14ac:dyDescent="0.3"/>
    <row r="1153" s="1" customFormat="1" ht="18.75" x14ac:dyDescent="0.3"/>
    <row r="1154" s="1" customFormat="1" ht="18.75" x14ac:dyDescent="0.3"/>
    <row r="1155" s="1" customFormat="1" ht="18.75" x14ac:dyDescent="0.3"/>
    <row r="1156" s="1" customFormat="1" ht="18.75" x14ac:dyDescent="0.3"/>
    <row r="1157" s="1" customFormat="1" ht="18.75" x14ac:dyDescent="0.3"/>
    <row r="1158" s="1" customFormat="1" ht="18.75" x14ac:dyDescent="0.3"/>
    <row r="1159" s="1" customFormat="1" ht="18.75" x14ac:dyDescent="0.3"/>
    <row r="1160" s="1" customFormat="1" ht="18.75" x14ac:dyDescent="0.3"/>
    <row r="1161" s="1" customFormat="1" ht="18.75" x14ac:dyDescent="0.3"/>
    <row r="1162" s="1" customFormat="1" ht="18.75" x14ac:dyDescent="0.3"/>
    <row r="1163" s="1" customFormat="1" ht="18.75" x14ac:dyDescent="0.3"/>
    <row r="1164" s="1" customFormat="1" ht="18.75" x14ac:dyDescent="0.3"/>
    <row r="1165" s="1" customFormat="1" ht="18.75" x14ac:dyDescent="0.3"/>
    <row r="1166" s="1" customFormat="1" ht="18.75" x14ac:dyDescent="0.3"/>
    <row r="1167" s="1" customFormat="1" ht="18.75" x14ac:dyDescent="0.3"/>
    <row r="1168" s="1" customFormat="1" ht="18.75" x14ac:dyDescent="0.3"/>
    <row r="1169" s="1" customFormat="1" ht="18.75" x14ac:dyDescent="0.3"/>
    <row r="1170" s="1" customFormat="1" ht="18.75" x14ac:dyDescent="0.3"/>
    <row r="1171" s="1" customFormat="1" ht="18.75" x14ac:dyDescent="0.3"/>
    <row r="1172" s="1" customFormat="1" ht="18.75" x14ac:dyDescent="0.3"/>
    <row r="1173" s="1" customFormat="1" ht="18.75" x14ac:dyDescent="0.3"/>
    <row r="1174" s="1" customFormat="1" ht="18.75" x14ac:dyDescent="0.3"/>
    <row r="1175" s="1" customFormat="1" ht="18.75" x14ac:dyDescent="0.3"/>
    <row r="1176" s="1" customFormat="1" ht="18.75" x14ac:dyDescent="0.3"/>
    <row r="1177" s="1" customFormat="1" ht="18.75" x14ac:dyDescent="0.3"/>
    <row r="1178" s="1" customFormat="1" ht="18.75" x14ac:dyDescent="0.3"/>
    <row r="1179" s="1" customFormat="1" ht="18.75" x14ac:dyDescent="0.3"/>
    <row r="1180" s="1" customFormat="1" ht="18.75" x14ac:dyDescent="0.3"/>
    <row r="1181" s="1" customFormat="1" ht="18.75" x14ac:dyDescent="0.3"/>
    <row r="1182" s="1" customFormat="1" ht="18.75" x14ac:dyDescent="0.3"/>
    <row r="1183" s="1" customFormat="1" ht="18.75" x14ac:dyDescent="0.3"/>
    <row r="1184" s="1" customFormat="1" ht="18.75" x14ac:dyDescent="0.3"/>
    <row r="1185" s="1" customFormat="1" ht="18.75" x14ac:dyDescent="0.3"/>
    <row r="1186" s="1" customFormat="1" ht="18.75" x14ac:dyDescent="0.3"/>
    <row r="1187" s="1" customFormat="1" ht="18.75" x14ac:dyDescent="0.3"/>
    <row r="1188" s="1" customFormat="1" ht="18.75" x14ac:dyDescent="0.3"/>
    <row r="1189" s="1" customFormat="1" ht="18.75" x14ac:dyDescent="0.3"/>
    <row r="1190" s="1" customFormat="1" ht="18.75" x14ac:dyDescent="0.3"/>
    <row r="1191" s="1" customFormat="1" ht="18.75" x14ac:dyDescent="0.3"/>
    <row r="1192" s="1" customFormat="1" ht="18.75" x14ac:dyDescent="0.3"/>
    <row r="1193" s="1" customFormat="1" ht="18.75" x14ac:dyDescent="0.3"/>
    <row r="1194" s="1" customFormat="1" ht="18.75" x14ac:dyDescent="0.3"/>
    <row r="1195" s="1" customFormat="1" ht="18.75" x14ac:dyDescent="0.3"/>
    <row r="1196" s="1" customFormat="1" ht="18.75" x14ac:dyDescent="0.3"/>
    <row r="1197" s="1" customFormat="1" ht="18.75" x14ac:dyDescent="0.3"/>
    <row r="1198" s="1" customFormat="1" ht="18.75" x14ac:dyDescent="0.3"/>
    <row r="1199" s="1" customFormat="1" ht="18.75" x14ac:dyDescent="0.3"/>
    <row r="1200" s="1" customFormat="1" ht="18.75" x14ac:dyDescent="0.3"/>
    <row r="1201" s="1" customFormat="1" ht="18.75" x14ac:dyDescent="0.3"/>
    <row r="1202" s="1" customFormat="1" ht="18.75" x14ac:dyDescent="0.3"/>
    <row r="1203" s="1" customFormat="1" ht="18.75" x14ac:dyDescent="0.3"/>
    <row r="1204" s="1" customFormat="1" ht="18.75" x14ac:dyDescent="0.3"/>
    <row r="1205" s="1" customFormat="1" ht="18.75" x14ac:dyDescent="0.3"/>
    <row r="1206" s="1" customFormat="1" ht="18.75" x14ac:dyDescent="0.3"/>
    <row r="1207" s="1" customFormat="1" ht="18.75" x14ac:dyDescent="0.3"/>
    <row r="1208" s="1" customFormat="1" ht="18.75" x14ac:dyDescent="0.3"/>
    <row r="1209" s="1" customFormat="1" ht="18.75" x14ac:dyDescent="0.3"/>
    <row r="1210" s="1" customFormat="1" ht="18.75" x14ac:dyDescent="0.3"/>
    <row r="1211" s="1" customFormat="1" ht="18.75" x14ac:dyDescent="0.3"/>
    <row r="1212" s="1" customFormat="1" ht="18.75" x14ac:dyDescent="0.3"/>
    <row r="1213" s="1" customFormat="1" ht="18.75" x14ac:dyDescent="0.3"/>
    <row r="1214" s="1" customFormat="1" ht="18.75" x14ac:dyDescent="0.3"/>
    <row r="1215" s="1" customFormat="1" ht="18.75" x14ac:dyDescent="0.3"/>
    <row r="1216" s="1" customFormat="1" ht="18.75" x14ac:dyDescent="0.3"/>
    <row r="1217" s="1" customFormat="1" ht="18.75" x14ac:dyDescent="0.3"/>
    <row r="1218" s="1" customFormat="1" ht="18.75" x14ac:dyDescent="0.3"/>
    <row r="1219" s="1" customFormat="1" ht="18.75" x14ac:dyDescent="0.3"/>
    <row r="1220" s="1" customFormat="1" ht="18.75" x14ac:dyDescent="0.3"/>
    <row r="1221" s="1" customFormat="1" ht="18.75" x14ac:dyDescent="0.3"/>
    <row r="1222" s="1" customFormat="1" ht="18.75" x14ac:dyDescent="0.3"/>
    <row r="1223" s="1" customFormat="1" ht="18.75" x14ac:dyDescent="0.3"/>
    <row r="1224" s="1" customFormat="1" ht="18.75" x14ac:dyDescent="0.3"/>
    <row r="1225" s="1" customFormat="1" ht="18.75" x14ac:dyDescent="0.3"/>
    <row r="1226" s="1" customFormat="1" ht="18.75" x14ac:dyDescent="0.3"/>
    <row r="1227" s="1" customFormat="1" ht="18.75" x14ac:dyDescent="0.3"/>
    <row r="1228" s="1" customFormat="1" ht="18.75" x14ac:dyDescent="0.3"/>
    <row r="1229" s="1" customFormat="1" ht="18.75" x14ac:dyDescent="0.3"/>
    <row r="1230" s="1" customFormat="1" ht="18.75" x14ac:dyDescent="0.3"/>
    <row r="1231" s="1" customFormat="1" ht="18.75" x14ac:dyDescent="0.3"/>
    <row r="1232" s="1" customFormat="1" ht="18.75" x14ac:dyDescent="0.3"/>
    <row r="1233" s="1" customFormat="1" ht="18.75" x14ac:dyDescent="0.3"/>
    <row r="1234" s="1" customFormat="1" ht="18.75" x14ac:dyDescent="0.3"/>
    <row r="1235" s="1" customFormat="1" ht="18.75" x14ac:dyDescent="0.3"/>
    <row r="1236" s="1" customFormat="1" ht="18.75" x14ac:dyDescent="0.3"/>
    <row r="1237" s="1" customFormat="1" ht="18.75" x14ac:dyDescent="0.3"/>
    <row r="1238" s="1" customFormat="1" ht="18.75" x14ac:dyDescent="0.3"/>
    <row r="1239" s="1" customFormat="1" ht="18.75" x14ac:dyDescent="0.3"/>
    <row r="1240" s="1" customFormat="1" ht="18.75" x14ac:dyDescent="0.3"/>
    <row r="1241" s="1" customFormat="1" ht="18.75" x14ac:dyDescent="0.3"/>
    <row r="1242" s="1" customFormat="1" ht="18.75" x14ac:dyDescent="0.3"/>
    <row r="1243" s="1" customFormat="1" ht="18.75" x14ac:dyDescent="0.3"/>
    <row r="1244" s="1" customFormat="1" ht="18.75" x14ac:dyDescent="0.3"/>
    <row r="1245" s="1" customFormat="1" ht="18.75" x14ac:dyDescent="0.3"/>
    <row r="1246" s="1" customFormat="1" ht="18.75" x14ac:dyDescent="0.3"/>
    <row r="1247" s="1" customFormat="1" ht="18.75" x14ac:dyDescent="0.3"/>
    <row r="1248" s="1" customFormat="1" ht="18.75" x14ac:dyDescent="0.3"/>
    <row r="1249" s="1" customFormat="1" ht="18.75" x14ac:dyDescent="0.3"/>
    <row r="1250" s="1" customFormat="1" ht="18.75" x14ac:dyDescent="0.3"/>
    <row r="1251" s="1" customFormat="1" ht="18.75" x14ac:dyDescent="0.3"/>
    <row r="1252" s="1" customFormat="1" ht="18.75" x14ac:dyDescent="0.3"/>
    <row r="1253" s="1" customFormat="1" ht="18.75" x14ac:dyDescent="0.3"/>
    <row r="1254" s="1" customFormat="1" ht="18.75" x14ac:dyDescent="0.3"/>
    <row r="1255" s="1" customFormat="1" ht="18.75" x14ac:dyDescent="0.3"/>
    <row r="1256" s="1" customFormat="1" ht="18.75" x14ac:dyDescent="0.3"/>
    <row r="1257" s="1" customFormat="1" ht="18.75" x14ac:dyDescent="0.3"/>
    <row r="1258" s="1" customFormat="1" ht="18.75" x14ac:dyDescent="0.3"/>
    <row r="1259" s="1" customFormat="1" ht="18.75" x14ac:dyDescent="0.3"/>
    <row r="1260" s="1" customFormat="1" ht="18.75" x14ac:dyDescent="0.3"/>
    <row r="1261" s="1" customFormat="1" ht="18.75" x14ac:dyDescent="0.3"/>
    <row r="1262" s="1" customFormat="1" ht="18.75" x14ac:dyDescent="0.3"/>
    <row r="1263" s="1" customFormat="1" ht="18.75" x14ac:dyDescent="0.3"/>
    <row r="1264" s="1" customFormat="1" ht="18.75" x14ac:dyDescent="0.3"/>
    <row r="1265" s="1" customFormat="1" ht="18.75" x14ac:dyDescent="0.3"/>
    <row r="1266" s="1" customFormat="1" ht="18.75" x14ac:dyDescent="0.3"/>
    <row r="1267" s="1" customFormat="1" ht="18.75" x14ac:dyDescent="0.3"/>
    <row r="1268" s="1" customFormat="1" ht="18.75" x14ac:dyDescent="0.3"/>
    <row r="1269" s="1" customFormat="1" ht="18.75" x14ac:dyDescent="0.3"/>
    <row r="1270" s="1" customFormat="1" ht="18.75" x14ac:dyDescent="0.3"/>
    <row r="1271" s="1" customFormat="1" ht="18.75" x14ac:dyDescent="0.3"/>
    <row r="1272" s="1" customFormat="1" ht="18.75" x14ac:dyDescent="0.3"/>
    <row r="1273" s="1" customFormat="1" ht="18.75" x14ac:dyDescent="0.3"/>
    <row r="1274" s="1" customFormat="1" ht="18.75" x14ac:dyDescent="0.3"/>
    <row r="1275" s="1" customFormat="1" ht="18.75" x14ac:dyDescent="0.3"/>
    <row r="1276" s="1" customFormat="1" ht="18.75" x14ac:dyDescent="0.3"/>
    <row r="1277" s="1" customFormat="1" ht="18.75" x14ac:dyDescent="0.3"/>
    <row r="1278" s="1" customFormat="1" ht="18.75" x14ac:dyDescent="0.3"/>
    <row r="1279" s="1" customFormat="1" ht="18.75" x14ac:dyDescent="0.3"/>
    <row r="1280" s="1" customFormat="1" ht="18.75" x14ac:dyDescent="0.3"/>
    <row r="1281" s="1" customFormat="1" ht="18.75" x14ac:dyDescent="0.3"/>
    <row r="1282" s="1" customFormat="1" ht="18.75" x14ac:dyDescent="0.3"/>
    <row r="1283" s="1" customFormat="1" ht="18.75" x14ac:dyDescent="0.3"/>
    <row r="1284" s="1" customFormat="1" ht="18.75" x14ac:dyDescent="0.3"/>
    <row r="1285" s="1" customFormat="1" ht="18.75" x14ac:dyDescent="0.3"/>
    <row r="1286" s="1" customFormat="1" ht="18.75" x14ac:dyDescent="0.3"/>
    <row r="1287" s="1" customFormat="1" ht="18.75" x14ac:dyDescent="0.3"/>
    <row r="1288" s="1" customFormat="1" ht="18.75" x14ac:dyDescent="0.3"/>
    <row r="1289" s="1" customFormat="1" ht="18.75" x14ac:dyDescent="0.3"/>
    <row r="1290" s="1" customFormat="1" ht="18.75" x14ac:dyDescent="0.3"/>
    <row r="1291" s="1" customFormat="1" ht="18.75" x14ac:dyDescent="0.3"/>
    <row r="1292" s="1" customFormat="1" ht="18.75" x14ac:dyDescent="0.3"/>
    <row r="1293" s="1" customFormat="1" ht="18.75" x14ac:dyDescent="0.3"/>
    <row r="1294" s="1" customFormat="1" ht="18.75" x14ac:dyDescent="0.3"/>
    <row r="1295" s="1" customFormat="1" ht="18.75" x14ac:dyDescent="0.3"/>
    <row r="1296" s="1" customFormat="1" ht="18.75" x14ac:dyDescent="0.3"/>
    <row r="1297" s="1" customFormat="1" ht="18.75" x14ac:dyDescent="0.3"/>
    <row r="1298" s="1" customFormat="1" ht="18.75" x14ac:dyDescent="0.3"/>
    <row r="1299" s="1" customFormat="1" ht="18.75" x14ac:dyDescent="0.3"/>
    <row r="1300" s="1" customFormat="1" ht="18.75" x14ac:dyDescent="0.3"/>
    <row r="1301" s="1" customFormat="1" ht="18.75" x14ac:dyDescent="0.3"/>
    <row r="1302" s="1" customFormat="1" ht="18.75" x14ac:dyDescent="0.3"/>
    <row r="1303" s="1" customFormat="1" ht="18.75" x14ac:dyDescent="0.3"/>
    <row r="1304" s="1" customFormat="1" ht="18.75" x14ac:dyDescent="0.3"/>
    <row r="1305" s="1" customFormat="1" ht="18.75" x14ac:dyDescent="0.3"/>
    <row r="1306" s="1" customFormat="1" ht="18.75" x14ac:dyDescent="0.3"/>
    <row r="1307" s="1" customFormat="1" ht="18.75" x14ac:dyDescent="0.3"/>
    <row r="1308" s="1" customFormat="1" ht="18.75" x14ac:dyDescent="0.3"/>
    <row r="1309" s="1" customFormat="1" ht="18.75" x14ac:dyDescent="0.3"/>
    <row r="1310" s="1" customFormat="1" ht="18.75" x14ac:dyDescent="0.3"/>
    <row r="1311" s="1" customFormat="1" ht="18.75" x14ac:dyDescent="0.3"/>
    <row r="1312" s="1" customFormat="1" ht="18.75" x14ac:dyDescent="0.3"/>
    <row r="1313" s="1" customFormat="1" ht="18.75" x14ac:dyDescent="0.3"/>
    <row r="1314" s="1" customFormat="1" ht="18.75" x14ac:dyDescent="0.3"/>
    <row r="1315" s="1" customFormat="1" ht="18.75" x14ac:dyDescent="0.3"/>
    <row r="1316" s="1" customFormat="1" ht="18.75" x14ac:dyDescent="0.3"/>
    <row r="1317" s="1" customFormat="1" ht="18.75" x14ac:dyDescent="0.3"/>
    <row r="1318" s="1" customFormat="1" ht="18.75" x14ac:dyDescent="0.3"/>
    <row r="1319" s="1" customFormat="1" ht="18.75" x14ac:dyDescent="0.3"/>
    <row r="1320" s="1" customFormat="1" ht="18.75" x14ac:dyDescent="0.3"/>
    <row r="1321" s="1" customFormat="1" ht="18.75" x14ac:dyDescent="0.3"/>
    <row r="1322" s="1" customFormat="1" ht="18.75" x14ac:dyDescent="0.3"/>
    <row r="1323" s="1" customFormat="1" ht="18.75" x14ac:dyDescent="0.3"/>
    <row r="1324" s="1" customFormat="1" ht="18.75" x14ac:dyDescent="0.3"/>
    <row r="1325" s="1" customFormat="1" ht="18.75" x14ac:dyDescent="0.3"/>
    <row r="1326" s="1" customFormat="1" ht="18.75" x14ac:dyDescent="0.3"/>
    <row r="1327" s="1" customFormat="1" ht="18.75" x14ac:dyDescent="0.3"/>
    <row r="1328" s="1" customFormat="1" ht="18.75" x14ac:dyDescent="0.3"/>
    <row r="1329" s="1" customFormat="1" ht="18.75" x14ac:dyDescent="0.3"/>
    <row r="1330" s="1" customFormat="1" ht="18.75" x14ac:dyDescent="0.3"/>
    <row r="1331" s="1" customFormat="1" ht="18.75" x14ac:dyDescent="0.3"/>
    <row r="1332" s="1" customFormat="1" ht="18.75" x14ac:dyDescent="0.3"/>
    <row r="1333" s="1" customFormat="1" ht="18.75" x14ac:dyDescent="0.3"/>
    <row r="1334" s="1" customFormat="1" ht="18.75" x14ac:dyDescent="0.3"/>
    <row r="1335" s="1" customFormat="1" ht="18.75" x14ac:dyDescent="0.3"/>
    <row r="1336" s="1" customFormat="1" ht="18.75" x14ac:dyDescent="0.3"/>
    <row r="1337" s="1" customFormat="1" ht="18.75" x14ac:dyDescent="0.3"/>
    <row r="1338" s="1" customFormat="1" ht="18.75" x14ac:dyDescent="0.3"/>
    <row r="1339" s="1" customFormat="1" ht="18.75" x14ac:dyDescent="0.3"/>
    <row r="1340" s="1" customFormat="1" ht="18.75" x14ac:dyDescent="0.3"/>
    <row r="1341" s="1" customFormat="1" ht="18.75" x14ac:dyDescent="0.3"/>
    <row r="1342" s="1" customFormat="1" ht="18.75" x14ac:dyDescent="0.3"/>
    <row r="1343" s="1" customFormat="1" ht="18.75" x14ac:dyDescent="0.3"/>
    <row r="1344" s="1" customFormat="1" ht="18.75" x14ac:dyDescent="0.3"/>
    <row r="1345" s="1" customFormat="1" ht="18.75" x14ac:dyDescent="0.3"/>
    <row r="1346" s="1" customFormat="1" ht="18.75" x14ac:dyDescent="0.3"/>
    <row r="1347" s="1" customFormat="1" ht="18.75" x14ac:dyDescent="0.3"/>
    <row r="1348" s="1" customFormat="1" ht="18.75" x14ac:dyDescent="0.3"/>
    <row r="1349" s="1" customFormat="1" ht="18.75" x14ac:dyDescent="0.3"/>
    <row r="1350" s="1" customFormat="1" ht="18.75" x14ac:dyDescent="0.3"/>
    <row r="1351" s="1" customFormat="1" ht="18.75" x14ac:dyDescent="0.3"/>
    <row r="1352" s="1" customFormat="1" ht="18.75" x14ac:dyDescent="0.3"/>
    <row r="1353" s="1" customFormat="1" ht="18.75" x14ac:dyDescent="0.3"/>
    <row r="1354" s="1" customFormat="1" ht="18.75" x14ac:dyDescent="0.3"/>
    <row r="1355" s="1" customFormat="1" ht="18.75" x14ac:dyDescent="0.3"/>
    <row r="1356" s="1" customFormat="1" ht="18.75" x14ac:dyDescent="0.3"/>
    <row r="1357" s="1" customFormat="1" ht="18.75" x14ac:dyDescent="0.3"/>
    <row r="1358" s="1" customFormat="1" ht="18.75" x14ac:dyDescent="0.3"/>
    <row r="1359" s="1" customFormat="1" ht="18.75" x14ac:dyDescent="0.3"/>
    <row r="1360" s="1" customFormat="1" ht="18.75" x14ac:dyDescent="0.3"/>
    <row r="1361" s="1" customFormat="1" ht="18.75" x14ac:dyDescent="0.3"/>
    <row r="1362" s="1" customFormat="1" ht="18.75" x14ac:dyDescent="0.3"/>
    <row r="1363" s="1" customFormat="1" ht="18.75" x14ac:dyDescent="0.3"/>
    <row r="1364" s="1" customFormat="1" ht="18.75" x14ac:dyDescent="0.3"/>
    <row r="1365" s="1" customFormat="1" ht="18.75" x14ac:dyDescent="0.3"/>
    <row r="1366" s="1" customFormat="1" ht="18.75" x14ac:dyDescent="0.3"/>
    <row r="1367" s="1" customFormat="1" ht="18.75" x14ac:dyDescent="0.3"/>
    <row r="1368" s="1" customFormat="1" ht="18.75" x14ac:dyDescent="0.3"/>
    <row r="1369" s="1" customFormat="1" ht="18.75" x14ac:dyDescent="0.3"/>
    <row r="1370" s="1" customFormat="1" ht="18.75" x14ac:dyDescent="0.3"/>
    <row r="1371" s="1" customFormat="1" ht="18.75" x14ac:dyDescent="0.3"/>
    <row r="1372" s="1" customFormat="1" ht="18.75" x14ac:dyDescent="0.3"/>
    <row r="1373" s="1" customFormat="1" ht="18.75" x14ac:dyDescent="0.3"/>
    <row r="1374" s="1" customFormat="1" ht="18.75" x14ac:dyDescent="0.3"/>
    <row r="1375" s="1" customFormat="1" ht="18.75" x14ac:dyDescent="0.3"/>
    <row r="1376" s="1" customFormat="1" ht="18.75" x14ac:dyDescent="0.3"/>
    <row r="1377" s="1" customFormat="1" ht="18.75" x14ac:dyDescent="0.3"/>
    <row r="1378" s="1" customFormat="1" ht="18.75" x14ac:dyDescent="0.3"/>
    <row r="1379" s="1" customFormat="1" ht="18.75" x14ac:dyDescent="0.3"/>
    <row r="1380" s="1" customFormat="1" ht="18.75" x14ac:dyDescent="0.3"/>
    <row r="1381" s="1" customFormat="1" ht="18.75" x14ac:dyDescent="0.3"/>
  </sheetData>
  <mergeCells count="25">
    <mergeCell ref="N286:X286"/>
    <mergeCell ref="N134:Q134"/>
    <mergeCell ref="E176:I176"/>
    <mergeCell ref="E211:I211"/>
    <mergeCell ref="E246:I246"/>
    <mergeCell ref="E281:I281"/>
    <mergeCell ref="N201:S201"/>
    <mergeCell ref="N156:X156"/>
    <mergeCell ref="N157:W157"/>
    <mergeCell ref="N190:X190"/>
    <mergeCell ref="N378:Q378"/>
    <mergeCell ref="E316:I316"/>
    <mergeCell ref="E351:I351"/>
    <mergeCell ref="B459:E459"/>
    <mergeCell ref="E460:I460"/>
    <mergeCell ref="E426:I426"/>
    <mergeCell ref="B4:E4"/>
    <mergeCell ref="B389:E389"/>
    <mergeCell ref="B424:E424"/>
    <mergeCell ref="E5:I5"/>
    <mergeCell ref="E36:I36"/>
    <mergeCell ref="E71:I71"/>
    <mergeCell ref="E106:I106"/>
    <mergeCell ref="E391:I391"/>
    <mergeCell ref="E141:I141"/>
  </mergeCells>
  <pageMargins left="3.937007874015748E-2" right="3.937007874015748E-2" top="0.27559055118110237" bottom="0.15748031496062992" header="0.31496062992125984" footer="0.31496062992125984"/>
  <pageSetup paperSize="9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278"/>
  <sheetViews>
    <sheetView topLeftCell="A154" zoomScale="91" zoomScaleNormal="91" workbookViewId="0">
      <selection activeCell="F133" sqref="F133"/>
    </sheetView>
  </sheetViews>
  <sheetFormatPr defaultRowHeight="14.25" x14ac:dyDescent="0.2"/>
  <cols>
    <col min="1" max="1" width="3.25" customWidth="1"/>
    <col min="2" max="2" width="22.5" customWidth="1"/>
    <col min="3" max="3" width="19" customWidth="1"/>
    <col min="4" max="4" width="14.625" customWidth="1"/>
    <col min="5" max="9" width="8.25" customWidth="1"/>
    <col min="10" max="10" width="9.875" customWidth="1"/>
    <col min="11" max="11" width="17.875" customWidth="1"/>
    <col min="12" max="12" width="7.625" customWidth="1"/>
  </cols>
  <sheetData>
    <row r="1" spans="1:148" s="62" customFormat="1" ht="18.75" x14ac:dyDescent="0.3">
      <c r="A1" s="105" t="s">
        <v>762</v>
      </c>
      <c r="B1" s="106" t="s">
        <v>804</v>
      </c>
      <c r="C1" s="105"/>
      <c r="D1" s="105"/>
      <c r="E1" s="105"/>
      <c r="F1" s="111"/>
      <c r="G1" s="111"/>
      <c r="H1" s="111"/>
      <c r="I1" s="111"/>
      <c r="J1" s="111"/>
      <c r="K1" s="111"/>
      <c r="L1" s="111"/>
    </row>
    <row r="2" spans="1:148" s="62" customFormat="1" ht="18.75" x14ac:dyDescent="0.3">
      <c r="A2" s="105" t="s">
        <v>764</v>
      </c>
      <c r="B2" s="107" t="s">
        <v>806</v>
      </c>
      <c r="C2" s="107"/>
      <c r="D2" s="105"/>
      <c r="E2" s="105"/>
      <c r="F2" s="111"/>
      <c r="G2" s="111"/>
      <c r="H2" s="111"/>
      <c r="I2" s="111"/>
      <c r="J2" s="111"/>
      <c r="K2" s="111"/>
      <c r="L2" s="111"/>
    </row>
    <row r="3" spans="1:148" s="62" customFormat="1" ht="18.75" x14ac:dyDescent="0.3">
      <c r="A3" s="1"/>
      <c r="B3" s="23" t="s">
        <v>12</v>
      </c>
      <c r="C3" s="1"/>
      <c r="D3" s="1"/>
      <c r="E3" s="1"/>
    </row>
    <row r="4" spans="1:148" s="63" customFormat="1" ht="18.75" x14ac:dyDescent="0.3">
      <c r="A4" s="4"/>
      <c r="B4" s="183" t="s">
        <v>1800</v>
      </c>
      <c r="C4" s="184"/>
      <c r="D4" s="184"/>
      <c r="E4" s="184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</row>
    <row r="5" spans="1:148" ht="18.75" x14ac:dyDescent="0.3">
      <c r="A5" s="27" t="s">
        <v>693</v>
      </c>
      <c r="B5" s="28"/>
      <c r="C5" s="28"/>
      <c r="D5" s="28" t="s">
        <v>3</v>
      </c>
      <c r="E5" s="177" t="s">
        <v>539</v>
      </c>
      <c r="F5" s="178"/>
      <c r="G5" s="178"/>
      <c r="H5" s="178"/>
      <c r="I5" s="179"/>
      <c r="J5" s="29" t="s">
        <v>9</v>
      </c>
      <c r="K5" s="28" t="s">
        <v>5</v>
      </c>
      <c r="L5" s="30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</row>
    <row r="6" spans="1:148" ht="18.75" x14ac:dyDescent="0.3">
      <c r="A6" s="27" t="s">
        <v>694</v>
      </c>
      <c r="B6" s="31" t="s">
        <v>538</v>
      </c>
      <c r="C6" s="32" t="s">
        <v>2</v>
      </c>
      <c r="D6" s="31" t="s">
        <v>10</v>
      </c>
      <c r="E6" s="28">
        <v>2561</v>
      </c>
      <c r="F6" s="28">
        <v>2562</v>
      </c>
      <c r="G6" s="29">
        <v>2563</v>
      </c>
      <c r="H6" s="29">
        <v>2564</v>
      </c>
      <c r="I6" s="29">
        <v>2565</v>
      </c>
      <c r="J6" s="31" t="s">
        <v>417</v>
      </c>
      <c r="K6" s="31" t="s">
        <v>6</v>
      </c>
      <c r="L6" s="33" t="s">
        <v>8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</row>
    <row r="7" spans="1:148" ht="18.75" x14ac:dyDescent="0.3">
      <c r="A7" s="34" t="s">
        <v>0</v>
      </c>
      <c r="B7" s="35"/>
      <c r="C7" s="36"/>
      <c r="D7" s="35"/>
      <c r="E7" s="37" t="s">
        <v>4</v>
      </c>
      <c r="F7" s="37" t="s">
        <v>4</v>
      </c>
      <c r="G7" s="38" t="s">
        <v>4</v>
      </c>
      <c r="H7" s="37" t="s">
        <v>4</v>
      </c>
      <c r="I7" s="37" t="s">
        <v>4</v>
      </c>
      <c r="J7" s="39"/>
      <c r="K7" s="35"/>
      <c r="L7" s="4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</row>
    <row r="8" spans="1:148" s="63" customFormat="1" ht="15.75" x14ac:dyDescent="0.25">
      <c r="A8" s="16">
        <v>1</v>
      </c>
      <c r="B8" s="48" t="s">
        <v>266</v>
      </c>
      <c r="C8" s="24" t="s">
        <v>270</v>
      </c>
      <c r="D8" s="16" t="s">
        <v>364</v>
      </c>
      <c r="E8" s="71">
        <v>300000</v>
      </c>
      <c r="F8" s="68">
        <v>300000</v>
      </c>
      <c r="G8" s="71">
        <v>300000</v>
      </c>
      <c r="H8" s="68">
        <v>300000</v>
      </c>
      <c r="I8" s="67">
        <v>300000</v>
      </c>
      <c r="J8" s="24" t="s">
        <v>256</v>
      </c>
      <c r="K8" s="16" t="s">
        <v>277</v>
      </c>
      <c r="L8" s="15" t="s">
        <v>72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</row>
    <row r="9" spans="1:148" s="63" customFormat="1" ht="15.75" x14ac:dyDescent="0.25">
      <c r="A9" s="16"/>
      <c r="B9" s="48" t="s">
        <v>267</v>
      </c>
      <c r="C9" s="16" t="s">
        <v>271</v>
      </c>
      <c r="D9" s="16"/>
      <c r="E9" s="52" t="s">
        <v>727</v>
      </c>
      <c r="F9" s="16"/>
      <c r="G9" s="25"/>
      <c r="H9" s="16"/>
      <c r="I9" s="24"/>
      <c r="J9" s="24" t="s">
        <v>257</v>
      </c>
      <c r="K9" s="16" t="s">
        <v>275</v>
      </c>
      <c r="L9" s="15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</row>
    <row r="10" spans="1:148" s="63" customFormat="1" ht="15.75" x14ac:dyDescent="0.25">
      <c r="A10" s="16"/>
      <c r="B10" s="48" t="s">
        <v>268</v>
      </c>
      <c r="C10" s="16" t="s">
        <v>272</v>
      </c>
      <c r="D10" s="16"/>
      <c r="E10" s="52" t="s">
        <v>597</v>
      </c>
      <c r="F10" s="16"/>
      <c r="G10" s="25"/>
      <c r="H10" s="16"/>
      <c r="I10" s="24"/>
      <c r="J10" s="24"/>
      <c r="K10" s="16" t="s">
        <v>276</v>
      </c>
      <c r="L10" s="15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</row>
    <row r="11" spans="1:148" s="63" customFormat="1" ht="15.75" x14ac:dyDescent="0.25">
      <c r="A11" s="16"/>
      <c r="B11" s="48" t="s">
        <v>269</v>
      </c>
      <c r="C11" s="16" t="s">
        <v>274</v>
      </c>
      <c r="D11" s="16"/>
      <c r="E11" s="25"/>
      <c r="F11" s="16"/>
      <c r="G11" s="25"/>
      <c r="H11" s="16"/>
      <c r="I11" s="24"/>
      <c r="J11" s="24"/>
      <c r="K11" s="16" t="s">
        <v>278</v>
      </c>
      <c r="L11" s="15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</row>
    <row r="12" spans="1:148" s="63" customFormat="1" ht="15.75" x14ac:dyDescent="0.25">
      <c r="A12" s="16"/>
      <c r="B12" s="48"/>
      <c r="C12" s="24" t="s">
        <v>273</v>
      </c>
      <c r="D12" s="16"/>
      <c r="E12" s="25"/>
      <c r="F12" s="16"/>
      <c r="G12" s="25"/>
      <c r="H12" s="16"/>
      <c r="I12" s="24"/>
      <c r="J12" s="24"/>
      <c r="K12" s="16" t="s">
        <v>279</v>
      </c>
      <c r="L12" s="15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</row>
    <row r="13" spans="1:148" s="63" customFormat="1" ht="15.75" x14ac:dyDescent="0.25">
      <c r="A13" s="16"/>
      <c r="B13" s="48"/>
      <c r="C13" s="24"/>
      <c r="D13" s="16"/>
      <c r="E13" s="52"/>
      <c r="F13" s="51"/>
      <c r="G13" s="52"/>
      <c r="H13" s="51"/>
      <c r="I13" s="53"/>
      <c r="J13" s="24"/>
      <c r="K13" s="24"/>
      <c r="L13" s="16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</row>
    <row r="14" spans="1:148" s="63" customFormat="1" ht="15.75" x14ac:dyDescent="0.25">
      <c r="A14" s="16">
        <v>2</v>
      </c>
      <c r="B14" s="48" t="s">
        <v>653</v>
      </c>
      <c r="C14" s="24" t="s">
        <v>655</v>
      </c>
      <c r="D14" s="16" t="s">
        <v>234</v>
      </c>
      <c r="E14" s="71">
        <v>5000</v>
      </c>
      <c r="F14" s="68">
        <v>5000</v>
      </c>
      <c r="G14" s="71">
        <v>5000</v>
      </c>
      <c r="H14" s="68">
        <v>5000</v>
      </c>
      <c r="I14" s="67">
        <v>5000</v>
      </c>
      <c r="J14" s="24" t="s">
        <v>298</v>
      </c>
      <c r="K14" s="16" t="s">
        <v>659</v>
      </c>
      <c r="L14" s="15" t="s">
        <v>661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</row>
    <row r="15" spans="1:148" s="63" customFormat="1" ht="15.75" x14ac:dyDescent="0.25">
      <c r="A15" s="16"/>
      <c r="B15" s="48" t="s">
        <v>654</v>
      </c>
      <c r="C15" s="24" t="s">
        <v>656</v>
      </c>
      <c r="D15" s="16" t="s">
        <v>34</v>
      </c>
      <c r="E15" s="25"/>
      <c r="F15" s="68"/>
      <c r="G15" s="71"/>
      <c r="H15" s="68"/>
      <c r="I15" s="67"/>
      <c r="J15" s="24" t="s">
        <v>658</v>
      </c>
      <c r="K15" s="16" t="s">
        <v>660</v>
      </c>
      <c r="L15" s="15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</row>
    <row r="16" spans="1:148" s="63" customFormat="1" ht="15.75" x14ac:dyDescent="0.25">
      <c r="A16" s="16"/>
      <c r="B16" s="48"/>
      <c r="C16" s="24"/>
      <c r="D16" s="16"/>
      <c r="E16" s="24"/>
      <c r="F16" s="68"/>
      <c r="G16" s="71"/>
      <c r="H16" s="68"/>
      <c r="I16" s="67"/>
      <c r="J16" s="24" t="s">
        <v>657</v>
      </c>
      <c r="K16" s="16"/>
      <c r="L16" s="15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</row>
    <row r="17" spans="1:148" s="63" customFormat="1" ht="15.75" x14ac:dyDescent="0.25">
      <c r="A17" s="16"/>
      <c r="B17" s="48"/>
      <c r="C17" s="24"/>
      <c r="D17" s="16"/>
      <c r="E17" s="25"/>
      <c r="F17" s="16"/>
      <c r="G17" s="25"/>
      <c r="H17" s="16"/>
      <c r="I17" s="24"/>
      <c r="J17" s="24"/>
      <c r="K17" s="24"/>
      <c r="L17" s="16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</row>
    <row r="18" spans="1:148" s="63" customFormat="1" ht="15.75" x14ac:dyDescent="0.25">
      <c r="A18" s="16">
        <v>3</v>
      </c>
      <c r="B18" s="48" t="s">
        <v>603</v>
      </c>
      <c r="C18" s="24" t="s">
        <v>232</v>
      </c>
      <c r="D18" s="16" t="s">
        <v>234</v>
      </c>
      <c r="E18" s="71">
        <v>20000</v>
      </c>
      <c r="F18" s="68">
        <v>20000</v>
      </c>
      <c r="G18" s="71">
        <v>10000</v>
      </c>
      <c r="H18" s="68">
        <v>10000</v>
      </c>
      <c r="I18" s="67">
        <v>10000</v>
      </c>
      <c r="J18" s="24" t="s">
        <v>203</v>
      </c>
      <c r="K18" s="16" t="s">
        <v>235</v>
      </c>
      <c r="L18" s="15" t="s">
        <v>72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</row>
    <row r="19" spans="1:148" s="63" customFormat="1" ht="15.75" x14ac:dyDescent="0.25">
      <c r="A19" s="16"/>
      <c r="B19" s="48" t="s">
        <v>604</v>
      </c>
      <c r="C19" s="24" t="s">
        <v>233</v>
      </c>
      <c r="D19" s="16" t="s">
        <v>34</v>
      </c>
      <c r="E19" s="25" t="s">
        <v>727</v>
      </c>
      <c r="F19" s="68"/>
      <c r="G19" s="71"/>
      <c r="H19" s="68"/>
      <c r="I19" s="67"/>
      <c r="J19" s="24" t="s">
        <v>246</v>
      </c>
      <c r="K19" s="16" t="s">
        <v>236</v>
      </c>
      <c r="L19" s="15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</row>
    <row r="20" spans="1:148" s="63" customFormat="1" ht="15.75" x14ac:dyDescent="0.25">
      <c r="A20" s="16"/>
      <c r="B20" s="48"/>
      <c r="C20" s="24"/>
      <c r="D20" s="16"/>
      <c r="E20" s="52" t="s">
        <v>596</v>
      </c>
      <c r="F20" s="68"/>
      <c r="G20" s="71"/>
      <c r="H20" s="68"/>
      <c r="I20" s="67"/>
      <c r="J20" s="24" t="s">
        <v>247</v>
      </c>
      <c r="K20" s="16"/>
      <c r="L20" s="15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</row>
    <row r="21" spans="1:148" s="63" customFormat="1" ht="15.75" x14ac:dyDescent="0.25">
      <c r="A21" s="16"/>
      <c r="B21" s="48"/>
      <c r="C21" s="24"/>
      <c r="D21" s="16"/>
      <c r="E21" s="71"/>
      <c r="F21" s="68"/>
      <c r="G21" s="71"/>
      <c r="H21" s="68"/>
      <c r="I21" s="67"/>
      <c r="J21" s="24" t="s">
        <v>248</v>
      </c>
      <c r="K21" s="16"/>
      <c r="L21" s="15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</row>
    <row r="22" spans="1:148" s="63" customFormat="1" ht="15.75" x14ac:dyDescent="0.25">
      <c r="A22" s="16"/>
      <c r="B22" s="48"/>
      <c r="C22" s="24"/>
      <c r="D22" s="16"/>
      <c r="E22" s="71"/>
      <c r="F22" s="68"/>
      <c r="G22" s="71"/>
      <c r="H22" s="68"/>
      <c r="I22" s="67"/>
      <c r="J22" s="24" t="s">
        <v>249</v>
      </c>
      <c r="K22" s="16"/>
      <c r="L22" s="15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</row>
    <row r="23" spans="1:148" s="63" customFormat="1" ht="15.75" x14ac:dyDescent="0.25">
      <c r="A23" s="16"/>
      <c r="B23" s="48"/>
      <c r="C23" s="24"/>
      <c r="D23" s="16"/>
      <c r="E23" s="71"/>
      <c r="F23" s="68"/>
      <c r="G23" s="71"/>
      <c r="H23" s="68"/>
      <c r="I23" s="67"/>
      <c r="J23" s="24"/>
      <c r="K23" s="16"/>
      <c r="L23" s="15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</row>
    <row r="24" spans="1:148" ht="18.75" x14ac:dyDescent="0.3">
      <c r="A24" s="16">
        <v>4</v>
      </c>
      <c r="B24" s="48" t="s">
        <v>2025</v>
      </c>
      <c r="C24" s="24" t="s">
        <v>2028</v>
      </c>
      <c r="D24" s="16" t="s">
        <v>2029</v>
      </c>
      <c r="E24" s="52"/>
      <c r="F24" s="51">
        <v>50000</v>
      </c>
      <c r="G24" s="52">
        <v>50000</v>
      </c>
      <c r="H24" s="51">
        <v>50000</v>
      </c>
      <c r="I24" s="67">
        <v>50000</v>
      </c>
      <c r="J24" s="24" t="s">
        <v>585</v>
      </c>
      <c r="K24" s="24" t="s">
        <v>2032</v>
      </c>
      <c r="L24" s="16" t="s">
        <v>72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8" ht="18.75" x14ac:dyDescent="0.3">
      <c r="A25" s="16"/>
      <c r="B25" s="48" t="s">
        <v>2026</v>
      </c>
      <c r="C25" s="24"/>
      <c r="D25" s="16"/>
      <c r="E25" s="52"/>
      <c r="F25" s="16"/>
      <c r="G25" s="25"/>
      <c r="H25" s="16"/>
      <c r="I25" s="24"/>
      <c r="J25" s="24" t="s">
        <v>2030</v>
      </c>
      <c r="K25" s="24" t="s">
        <v>2033</v>
      </c>
      <c r="L25" s="1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8" ht="18.75" x14ac:dyDescent="0.3">
      <c r="A26" s="16"/>
      <c r="B26" s="48" t="s">
        <v>2027</v>
      </c>
      <c r="C26" s="24"/>
      <c r="D26" s="16"/>
      <c r="E26" s="52"/>
      <c r="F26" s="16"/>
      <c r="G26" s="25"/>
      <c r="H26" s="16"/>
      <c r="I26" s="24"/>
      <c r="J26" s="16" t="s">
        <v>2031</v>
      </c>
      <c r="K26" s="15"/>
      <c r="L26" s="48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</row>
    <row r="27" spans="1:148" ht="18.75" x14ac:dyDescent="0.3">
      <c r="A27" s="16"/>
      <c r="B27" s="48"/>
      <c r="C27" s="24"/>
      <c r="D27" s="16"/>
      <c r="E27" s="52"/>
      <c r="F27" s="16"/>
      <c r="G27" s="25"/>
      <c r="H27" s="16"/>
      <c r="I27" s="24"/>
      <c r="J27" s="16"/>
      <c r="K27" s="15"/>
      <c r="L27" s="48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1:148" s="63" customFormat="1" ht="15.75" x14ac:dyDescent="0.25">
      <c r="A28" s="16"/>
      <c r="B28" s="48"/>
      <c r="C28" s="24"/>
      <c r="D28" s="16"/>
      <c r="E28" s="71"/>
      <c r="F28" s="68"/>
      <c r="G28" s="71"/>
      <c r="H28" s="68"/>
      <c r="I28" s="67"/>
      <c r="J28" s="24"/>
      <c r="K28" s="16"/>
      <c r="L28" s="15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</row>
    <row r="29" spans="1:148" s="63" customFormat="1" ht="15.75" x14ac:dyDescent="0.25">
      <c r="A29" s="16"/>
      <c r="B29" s="48"/>
      <c r="C29" s="24"/>
      <c r="D29" s="16"/>
      <c r="E29" s="25"/>
      <c r="F29" s="68"/>
      <c r="G29" s="71"/>
      <c r="H29" s="68"/>
      <c r="I29" s="67"/>
      <c r="J29" s="24"/>
      <c r="K29" s="16"/>
      <c r="L29" s="15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</row>
    <row r="30" spans="1:148" s="63" customFormat="1" ht="15.75" x14ac:dyDescent="0.25">
      <c r="A30" s="16"/>
      <c r="B30" s="48"/>
      <c r="C30" s="24"/>
      <c r="D30" s="16"/>
      <c r="E30" s="39"/>
      <c r="F30" s="56"/>
      <c r="G30" s="73"/>
      <c r="H30" s="56"/>
      <c r="I30" s="56"/>
      <c r="J30" s="24"/>
      <c r="K30" s="16"/>
      <c r="L30" s="15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</row>
    <row r="31" spans="1:148" s="63" customFormat="1" ht="15.75" x14ac:dyDescent="0.25">
      <c r="A31" s="18"/>
      <c r="B31" s="35"/>
      <c r="C31" s="39"/>
      <c r="D31" s="18"/>
      <c r="E31" s="55">
        <f>SUM(E8:E30)</f>
        <v>325000</v>
      </c>
      <c r="F31" s="56">
        <f>SUM(F8:F30)</f>
        <v>375000</v>
      </c>
      <c r="G31" s="73">
        <f>SUM(G8:G30)</f>
        <v>365000</v>
      </c>
      <c r="H31" s="56">
        <f>SUM(H8:H30)</f>
        <v>365000</v>
      </c>
      <c r="I31" s="72">
        <f>SUM(I8:I30)</f>
        <v>365000</v>
      </c>
      <c r="J31" s="39"/>
      <c r="K31" s="18"/>
      <c r="L31" s="17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</row>
    <row r="32" spans="1:148" s="63" customFormat="1" ht="15.75" x14ac:dyDescent="0.25">
      <c r="A32" s="25"/>
      <c r="B32" s="49"/>
      <c r="C32" s="25"/>
      <c r="D32" s="25"/>
      <c r="E32" s="52"/>
      <c r="F32" s="71"/>
      <c r="G32" s="71"/>
      <c r="H32" s="71"/>
      <c r="I32" s="71"/>
      <c r="J32" s="25"/>
      <c r="K32" s="25"/>
      <c r="L32" s="25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</row>
    <row r="33" spans="1:148" s="63" customFormat="1" ht="15.75" x14ac:dyDescent="0.25">
      <c r="A33" s="25"/>
      <c r="B33" s="49"/>
      <c r="C33" s="25"/>
      <c r="D33" s="25"/>
      <c r="E33" s="52"/>
      <c r="F33" s="71"/>
      <c r="G33" s="71"/>
      <c r="H33" s="71"/>
      <c r="I33" s="71"/>
      <c r="J33" s="25"/>
      <c r="K33" s="25"/>
      <c r="L33" s="25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</row>
    <row r="34" spans="1:148" s="63" customFormat="1" ht="15.75" x14ac:dyDescent="0.25">
      <c r="A34" s="54"/>
      <c r="B34" s="49"/>
      <c r="C34" s="25"/>
      <c r="D34" s="25"/>
      <c r="E34" s="52"/>
      <c r="F34" s="71"/>
      <c r="G34" s="71"/>
      <c r="H34" s="71"/>
      <c r="I34" s="71"/>
      <c r="J34" s="25"/>
      <c r="K34" s="25"/>
      <c r="L34" s="25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</row>
    <row r="35" spans="1:148" ht="18.75" x14ac:dyDescent="0.3">
      <c r="A35" s="27" t="s">
        <v>693</v>
      </c>
      <c r="B35" s="28"/>
      <c r="C35" s="28"/>
      <c r="D35" s="28" t="s">
        <v>3</v>
      </c>
      <c r="E35" s="177" t="s">
        <v>539</v>
      </c>
      <c r="F35" s="178"/>
      <c r="G35" s="178"/>
      <c r="H35" s="178"/>
      <c r="I35" s="179"/>
      <c r="J35" s="29" t="s">
        <v>9</v>
      </c>
      <c r="K35" s="28" t="s">
        <v>5</v>
      </c>
      <c r="L35" s="30" t="s">
        <v>7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</row>
    <row r="36" spans="1:148" ht="18.75" x14ac:dyDescent="0.3">
      <c r="A36" s="27" t="s">
        <v>694</v>
      </c>
      <c r="B36" s="31" t="s">
        <v>538</v>
      </c>
      <c r="C36" s="32" t="s">
        <v>2</v>
      </c>
      <c r="D36" s="31" t="s">
        <v>10</v>
      </c>
      <c r="E36" s="28">
        <v>2561</v>
      </c>
      <c r="F36" s="28">
        <v>2562</v>
      </c>
      <c r="G36" s="29">
        <v>2563</v>
      </c>
      <c r="H36" s="29">
        <v>2564</v>
      </c>
      <c r="I36" s="29">
        <v>2565</v>
      </c>
      <c r="J36" s="31" t="s">
        <v>417</v>
      </c>
      <c r="K36" s="31" t="s">
        <v>6</v>
      </c>
      <c r="L36" s="33" t="s">
        <v>8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</row>
    <row r="37" spans="1:148" ht="18.75" x14ac:dyDescent="0.3">
      <c r="A37" s="34" t="s">
        <v>0</v>
      </c>
      <c r="B37" s="35"/>
      <c r="C37" s="36"/>
      <c r="D37" s="35"/>
      <c r="E37" s="37" t="s">
        <v>4</v>
      </c>
      <c r="F37" s="37" t="s">
        <v>4</v>
      </c>
      <c r="G37" s="38" t="s">
        <v>4</v>
      </c>
      <c r="H37" s="37" t="s">
        <v>4</v>
      </c>
      <c r="I37" s="37" t="s">
        <v>4</v>
      </c>
      <c r="J37" s="39"/>
      <c r="K37" s="35"/>
      <c r="L37" s="4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</row>
    <row r="38" spans="1:148" s="63" customFormat="1" ht="15.75" x14ac:dyDescent="0.25">
      <c r="A38" s="16">
        <v>5</v>
      </c>
      <c r="B38" s="48" t="s">
        <v>1999</v>
      </c>
      <c r="C38" s="24" t="s">
        <v>2000</v>
      </c>
      <c r="D38" s="16" t="s">
        <v>2001</v>
      </c>
      <c r="E38" s="52">
        <v>10000</v>
      </c>
      <c r="F38" s="51">
        <v>10000</v>
      </c>
      <c r="G38" s="52">
        <v>20000</v>
      </c>
      <c r="H38" s="51">
        <v>20000</v>
      </c>
      <c r="I38" s="67">
        <v>20000</v>
      </c>
      <c r="J38" s="24" t="s">
        <v>298</v>
      </c>
      <c r="K38" s="24" t="s">
        <v>2001</v>
      </c>
      <c r="L38" s="16" t="s">
        <v>72</v>
      </c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</row>
    <row r="39" spans="1:148" s="63" customFormat="1" ht="15.75" x14ac:dyDescent="0.25">
      <c r="A39" s="16"/>
      <c r="B39" s="48"/>
      <c r="C39" s="24" t="s">
        <v>2002</v>
      </c>
      <c r="D39" s="16" t="s">
        <v>2003</v>
      </c>
      <c r="E39" s="16" t="s">
        <v>727</v>
      </c>
      <c r="F39" s="16"/>
      <c r="G39" s="25"/>
      <c r="H39" s="16"/>
      <c r="I39" s="67"/>
      <c r="J39" s="24" t="s">
        <v>299</v>
      </c>
      <c r="K39" s="24" t="s">
        <v>2003</v>
      </c>
      <c r="L39" s="16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</row>
    <row r="40" spans="1:148" s="63" customFormat="1" ht="15.75" x14ac:dyDescent="0.25">
      <c r="A40" s="16"/>
      <c r="B40" s="48"/>
      <c r="C40" s="24" t="s">
        <v>2004</v>
      </c>
      <c r="D40" s="16" t="s">
        <v>2004</v>
      </c>
      <c r="E40" s="51" t="s">
        <v>601</v>
      </c>
      <c r="F40" s="16"/>
      <c r="G40" s="25"/>
      <c r="H40" s="16"/>
      <c r="I40" s="67"/>
      <c r="J40" s="24"/>
      <c r="K40" s="24" t="s">
        <v>2004</v>
      </c>
      <c r="L40" s="16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</row>
    <row r="41" spans="1:148" s="63" customFormat="1" ht="15.75" x14ac:dyDescent="0.25">
      <c r="A41" s="16"/>
      <c r="B41" s="48"/>
      <c r="C41" s="24"/>
      <c r="D41" s="16"/>
      <c r="E41" s="25"/>
      <c r="F41" s="16"/>
      <c r="G41" s="25"/>
      <c r="H41" s="16"/>
      <c r="I41" s="67"/>
      <c r="J41" s="24"/>
      <c r="K41" s="24"/>
      <c r="L41" s="16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</row>
    <row r="42" spans="1:148" s="63" customFormat="1" ht="15.75" x14ac:dyDescent="0.25">
      <c r="A42" s="24">
        <v>6</v>
      </c>
      <c r="B42" s="48" t="s">
        <v>2005</v>
      </c>
      <c r="C42" s="49" t="s">
        <v>2006</v>
      </c>
      <c r="D42" s="48" t="s">
        <v>1956</v>
      </c>
      <c r="E42" s="71">
        <v>10000</v>
      </c>
      <c r="F42" s="68">
        <v>10000</v>
      </c>
      <c r="G42" s="71">
        <v>10000</v>
      </c>
      <c r="H42" s="68">
        <v>10000</v>
      </c>
      <c r="I42" s="67">
        <v>10000</v>
      </c>
      <c r="J42" s="24" t="s">
        <v>298</v>
      </c>
      <c r="K42" s="48" t="s">
        <v>2007</v>
      </c>
      <c r="L42" s="15" t="s">
        <v>72</v>
      </c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</row>
    <row r="43" spans="1:148" s="63" customFormat="1" ht="15.75" x14ac:dyDescent="0.25">
      <c r="A43" s="24"/>
      <c r="B43" s="48"/>
      <c r="C43" s="49" t="s">
        <v>2008</v>
      </c>
      <c r="D43" s="48"/>
      <c r="E43" s="25" t="s">
        <v>727</v>
      </c>
      <c r="F43" s="16"/>
      <c r="G43" s="25"/>
      <c r="H43" s="16"/>
      <c r="I43" s="24"/>
      <c r="J43" s="24" t="s">
        <v>299</v>
      </c>
      <c r="K43" s="48" t="s">
        <v>2009</v>
      </c>
      <c r="L43" s="19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</row>
    <row r="44" spans="1:148" s="63" customFormat="1" ht="15.75" x14ac:dyDescent="0.25">
      <c r="A44" s="24"/>
      <c r="B44" s="48"/>
      <c r="C44" s="49"/>
      <c r="D44" s="48"/>
      <c r="E44" s="24" t="s">
        <v>601</v>
      </c>
      <c r="F44" s="16"/>
      <c r="G44" s="25"/>
      <c r="H44" s="16"/>
      <c r="I44" s="24"/>
      <c r="J44" s="48"/>
      <c r="K44" s="19"/>
      <c r="L44" s="15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</row>
    <row r="45" spans="1:148" s="63" customFormat="1" ht="15.75" x14ac:dyDescent="0.25">
      <c r="A45" s="16"/>
      <c r="B45" s="48"/>
      <c r="C45" s="24"/>
      <c r="D45" s="16"/>
      <c r="E45" s="25"/>
      <c r="F45" s="68"/>
      <c r="G45" s="71"/>
      <c r="H45" s="68"/>
      <c r="I45" s="67"/>
      <c r="J45" s="24"/>
      <c r="K45" s="16"/>
      <c r="L45" s="15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</row>
    <row r="46" spans="1:148" s="63" customFormat="1" ht="15.75" x14ac:dyDescent="0.25">
      <c r="A46" s="16"/>
      <c r="B46" s="48"/>
      <c r="C46" s="24"/>
      <c r="D46" s="16"/>
      <c r="E46" s="24"/>
      <c r="F46" s="68"/>
      <c r="G46" s="71"/>
      <c r="H46" s="68"/>
      <c r="I46" s="67"/>
      <c r="J46" s="24"/>
      <c r="K46" s="16"/>
      <c r="L46" s="15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</row>
    <row r="47" spans="1:148" s="63" customFormat="1" ht="15.75" x14ac:dyDescent="0.25">
      <c r="A47" s="16"/>
      <c r="B47" s="48"/>
      <c r="C47" s="24"/>
      <c r="D47" s="16"/>
      <c r="E47" s="25"/>
      <c r="F47" s="16"/>
      <c r="G47" s="25"/>
      <c r="H47" s="16"/>
      <c r="I47" s="24"/>
      <c r="J47" s="24"/>
      <c r="K47" s="24"/>
      <c r="L47" s="16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</row>
    <row r="48" spans="1:148" s="63" customFormat="1" ht="15.75" x14ac:dyDescent="0.25">
      <c r="A48" s="16"/>
      <c r="B48" s="48"/>
      <c r="C48" s="24"/>
      <c r="D48" s="16"/>
      <c r="E48" s="71"/>
      <c r="F48" s="68"/>
      <c r="G48" s="71"/>
      <c r="H48" s="68"/>
      <c r="I48" s="67"/>
      <c r="J48" s="24"/>
      <c r="K48" s="16"/>
      <c r="L48" s="15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</row>
    <row r="49" spans="1:148" s="63" customFormat="1" ht="15.75" x14ac:dyDescent="0.25">
      <c r="A49" s="16"/>
      <c r="B49" s="48"/>
      <c r="C49" s="24"/>
      <c r="D49" s="16"/>
      <c r="E49" s="25"/>
      <c r="F49" s="68"/>
      <c r="G49" s="71"/>
      <c r="H49" s="68"/>
      <c r="I49" s="67"/>
      <c r="J49" s="24"/>
      <c r="K49" s="16"/>
      <c r="L49" s="15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</row>
    <row r="50" spans="1:148" s="63" customFormat="1" ht="15.75" x14ac:dyDescent="0.25">
      <c r="A50" s="16"/>
      <c r="B50" s="48"/>
      <c r="C50" s="24"/>
      <c r="D50" s="16"/>
      <c r="E50" s="52"/>
      <c r="F50" s="68"/>
      <c r="G50" s="71"/>
      <c r="H50" s="68"/>
      <c r="I50" s="67"/>
      <c r="J50" s="24"/>
      <c r="K50" s="16"/>
      <c r="L50" s="15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</row>
    <row r="51" spans="1:148" s="63" customFormat="1" ht="15.75" x14ac:dyDescent="0.25">
      <c r="A51" s="16"/>
      <c r="B51" s="48"/>
      <c r="C51" s="24"/>
      <c r="D51" s="16"/>
      <c r="E51" s="71"/>
      <c r="F51" s="68"/>
      <c r="G51" s="71"/>
      <c r="H51" s="68"/>
      <c r="I51" s="67"/>
      <c r="J51" s="24"/>
      <c r="K51" s="16"/>
      <c r="L51" s="15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</row>
    <row r="52" spans="1:148" s="63" customFormat="1" ht="15.75" x14ac:dyDescent="0.25">
      <c r="A52" s="16"/>
      <c r="B52" s="48"/>
      <c r="C52" s="24"/>
      <c r="D52" s="16"/>
      <c r="E52" s="71"/>
      <c r="F52" s="68"/>
      <c r="G52" s="71"/>
      <c r="H52" s="68"/>
      <c r="I52" s="67"/>
      <c r="J52" s="24"/>
      <c r="K52" s="16"/>
      <c r="L52" s="15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</row>
    <row r="53" spans="1:148" s="63" customFormat="1" ht="15.75" x14ac:dyDescent="0.25">
      <c r="A53" s="16"/>
      <c r="B53" s="48"/>
      <c r="C53" s="24"/>
      <c r="D53" s="16"/>
      <c r="E53" s="71"/>
      <c r="F53" s="68"/>
      <c r="G53" s="71"/>
      <c r="H53" s="68"/>
      <c r="I53" s="67"/>
      <c r="J53" s="24"/>
      <c r="K53" s="16"/>
      <c r="L53" s="15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</row>
    <row r="54" spans="1:148" ht="18.75" x14ac:dyDescent="0.3">
      <c r="A54" s="16"/>
      <c r="B54" s="48"/>
      <c r="C54" s="24"/>
      <c r="D54" s="16"/>
      <c r="E54" s="52"/>
      <c r="F54" s="51"/>
      <c r="G54" s="52"/>
      <c r="H54" s="51"/>
      <c r="I54" s="24"/>
      <c r="J54" s="24"/>
      <c r="K54" s="24"/>
      <c r="L54" s="16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</row>
    <row r="55" spans="1:148" ht="18.75" x14ac:dyDescent="0.3">
      <c r="A55" s="16"/>
      <c r="B55" s="48"/>
      <c r="C55" s="24"/>
      <c r="D55" s="16"/>
      <c r="E55" s="52"/>
      <c r="F55" s="16"/>
      <c r="G55" s="25"/>
      <c r="H55" s="16"/>
      <c r="I55" s="24"/>
      <c r="J55" s="24"/>
      <c r="K55" s="24"/>
      <c r="L55" s="1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</row>
    <row r="56" spans="1:148" ht="18.75" x14ac:dyDescent="0.3">
      <c r="A56" s="16"/>
      <c r="B56" s="48"/>
      <c r="C56" s="24"/>
      <c r="D56" s="16"/>
      <c r="E56" s="52"/>
      <c r="F56" s="16"/>
      <c r="G56" s="25"/>
      <c r="H56" s="16"/>
      <c r="I56" s="24"/>
      <c r="J56" s="16"/>
      <c r="K56" s="15"/>
      <c r="L56" s="48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</row>
    <row r="57" spans="1:148" ht="18.75" x14ac:dyDescent="0.3">
      <c r="A57" s="16"/>
      <c r="B57" s="48"/>
      <c r="C57" s="24"/>
      <c r="D57" s="16"/>
      <c r="E57" s="52"/>
      <c r="F57" s="16"/>
      <c r="G57" s="25"/>
      <c r="H57" s="16"/>
      <c r="I57" s="24"/>
      <c r="J57" s="16"/>
      <c r="K57" s="15"/>
      <c r="L57" s="48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</row>
    <row r="58" spans="1:148" ht="18.75" x14ac:dyDescent="0.3">
      <c r="A58" s="16"/>
      <c r="B58" s="48"/>
      <c r="C58" s="24"/>
      <c r="D58" s="16"/>
      <c r="E58" s="52"/>
      <c r="F58" s="16"/>
      <c r="G58" s="25"/>
      <c r="H58" s="16"/>
      <c r="I58" s="24"/>
      <c r="J58" s="24"/>
      <c r="K58" s="16"/>
      <c r="L58" s="48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</row>
    <row r="59" spans="1:148" s="63" customFormat="1" ht="15.75" x14ac:dyDescent="0.25">
      <c r="A59" s="16"/>
      <c r="B59" s="48"/>
      <c r="C59" s="24"/>
      <c r="D59" s="16"/>
      <c r="E59" s="71"/>
      <c r="F59" s="68"/>
      <c r="G59" s="71"/>
      <c r="H59" s="68"/>
      <c r="I59" s="67"/>
      <c r="J59" s="24"/>
      <c r="K59" s="16"/>
      <c r="L59" s="16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</row>
    <row r="60" spans="1:148" s="63" customFormat="1" ht="15.75" x14ac:dyDescent="0.25">
      <c r="A60" s="16"/>
      <c r="B60" s="48"/>
      <c r="C60" s="24"/>
      <c r="D60" s="16"/>
      <c r="E60" s="25"/>
      <c r="F60" s="68"/>
      <c r="G60" s="71"/>
      <c r="H60" s="68"/>
      <c r="I60" s="67"/>
      <c r="J60" s="24"/>
      <c r="K60" s="16"/>
      <c r="L60" s="16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</row>
    <row r="61" spans="1:148" s="63" customFormat="1" ht="15.75" x14ac:dyDescent="0.25">
      <c r="A61" s="16"/>
      <c r="B61" s="48"/>
      <c r="C61" s="24"/>
      <c r="D61" s="16"/>
      <c r="E61" s="39"/>
      <c r="F61" s="56"/>
      <c r="G61" s="73"/>
      <c r="H61" s="56"/>
      <c r="I61" s="56"/>
      <c r="J61" s="24"/>
      <c r="K61" s="16"/>
      <c r="L61" s="16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</row>
    <row r="62" spans="1:148" s="63" customFormat="1" ht="15.75" x14ac:dyDescent="0.25">
      <c r="A62" s="18"/>
      <c r="B62" s="35"/>
      <c r="C62" s="39"/>
      <c r="D62" s="18"/>
      <c r="E62" s="55">
        <f>SUM(E38:E61)</f>
        <v>20000</v>
      </c>
      <c r="F62" s="56">
        <f>SUM(F38:F61)</f>
        <v>20000</v>
      </c>
      <c r="G62" s="73">
        <f>SUM(G38:G61)</f>
        <v>30000</v>
      </c>
      <c r="H62" s="56">
        <f>SUM(H38:H61)</f>
        <v>30000</v>
      </c>
      <c r="I62" s="72">
        <f>SUM(I38:I61)</f>
        <v>30000</v>
      </c>
      <c r="J62" s="39"/>
      <c r="K62" s="18"/>
      <c r="L62" s="18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</row>
    <row r="63" spans="1:148" s="63" customFormat="1" ht="15.75" x14ac:dyDescent="0.25">
      <c r="A63" s="25"/>
      <c r="B63" s="49"/>
      <c r="C63" s="25"/>
      <c r="D63" s="25"/>
      <c r="E63" s="52">
        <f>E31+E62</f>
        <v>345000</v>
      </c>
      <c r="F63" s="52">
        <f t="shared" ref="F63:I63" si="0">F31+F62</f>
        <v>395000</v>
      </c>
      <c r="G63" s="52">
        <f t="shared" si="0"/>
        <v>395000</v>
      </c>
      <c r="H63" s="52">
        <f t="shared" si="0"/>
        <v>395000</v>
      </c>
      <c r="I63" s="52">
        <f t="shared" si="0"/>
        <v>395000</v>
      </c>
      <c r="J63" s="25"/>
      <c r="K63" s="25"/>
      <c r="L63" s="25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</row>
    <row r="64" spans="1:148" s="63" customFormat="1" ht="15.75" x14ac:dyDescent="0.25">
      <c r="A64" s="25"/>
      <c r="B64" s="49"/>
      <c r="C64" s="25"/>
      <c r="D64" s="25"/>
      <c r="E64" s="52"/>
      <c r="F64" s="71"/>
      <c r="G64" s="71"/>
      <c r="H64" s="71"/>
      <c r="I64" s="71"/>
      <c r="J64" s="25"/>
      <c r="K64" s="25"/>
      <c r="L64" s="25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</row>
    <row r="65" spans="1:148" s="63" customFormat="1" ht="15.75" x14ac:dyDescent="0.25">
      <c r="A65" s="25"/>
      <c r="B65" s="49"/>
      <c r="C65" s="25"/>
      <c r="D65" s="25"/>
      <c r="E65" s="52"/>
      <c r="F65" s="71"/>
      <c r="G65" s="71"/>
      <c r="H65" s="71"/>
      <c r="I65" s="71"/>
      <c r="J65" s="25"/>
      <c r="K65" s="25"/>
      <c r="L65" s="25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</row>
    <row r="66" spans="1:148" s="63" customFormat="1" ht="15.75" x14ac:dyDescent="0.25">
      <c r="A66" s="25"/>
      <c r="B66" s="49"/>
      <c r="C66" s="25"/>
      <c r="D66" s="25"/>
      <c r="E66" s="52"/>
      <c r="F66" s="71"/>
      <c r="G66" s="71"/>
      <c r="H66" s="71"/>
      <c r="I66" s="71"/>
      <c r="J66" s="25"/>
      <c r="K66" s="25"/>
      <c r="L66" s="25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</row>
    <row r="67" spans="1:148" s="62" customFormat="1" ht="18.75" x14ac:dyDescent="0.3">
      <c r="A67" s="105" t="s">
        <v>762</v>
      </c>
      <c r="B67" s="106" t="s">
        <v>804</v>
      </c>
      <c r="C67" s="105"/>
      <c r="D67" s="105"/>
      <c r="E67" s="105"/>
      <c r="F67" s="111"/>
      <c r="G67" s="111"/>
      <c r="H67" s="111"/>
      <c r="I67" s="111"/>
      <c r="J67" s="111"/>
      <c r="K67" s="111"/>
      <c r="L67" s="111"/>
    </row>
    <row r="68" spans="1:148" s="62" customFormat="1" ht="18.75" x14ac:dyDescent="0.3">
      <c r="A68" s="105" t="s">
        <v>764</v>
      </c>
      <c r="B68" s="107" t="s">
        <v>806</v>
      </c>
      <c r="C68" s="107"/>
      <c r="D68" s="105"/>
      <c r="E68" s="105"/>
      <c r="F68" s="111"/>
      <c r="G68" s="111"/>
      <c r="H68" s="111"/>
      <c r="I68" s="111"/>
      <c r="J68" s="111"/>
      <c r="K68" s="111"/>
      <c r="L68" s="111"/>
    </row>
    <row r="69" spans="1:148" s="62" customFormat="1" ht="18.75" x14ac:dyDescent="0.3">
      <c r="A69" s="1"/>
      <c r="B69" s="23" t="s">
        <v>12</v>
      </c>
      <c r="C69" s="1"/>
      <c r="D69" s="1"/>
      <c r="E69" s="1"/>
    </row>
    <row r="70" spans="1:148" s="63" customFormat="1" ht="18.75" x14ac:dyDescent="0.3">
      <c r="A70" s="4"/>
      <c r="B70" s="183" t="s">
        <v>1801</v>
      </c>
      <c r="C70" s="184"/>
      <c r="D70" s="184"/>
      <c r="E70" s="184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</row>
    <row r="71" spans="1:148" ht="18.75" x14ac:dyDescent="0.3">
      <c r="A71" s="27" t="s">
        <v>693</v>
      </c>
      <c r="B71" s="28"/>
      <c r="C71" s="28"/>
      <c r="D71" s="28" t="s">
        <v>3</v>
      </c>
      <c r="E71" s="177" t="s">
        <v>539</v>
      </c>
      <c r="F71" s="178"/>
      <c r="G71" s="178"/>
      <c r="H71" s="178"/>
      <c r="I71" s="179"/>
      <c r="J71" s="29" t="s">
        <v>9</v>
      </c>
      <c r="K71" s="28" t="s">
        <v>5</v>
      </c>
      <c r="L71" s="30" t="s">
        <v>7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</row>
    <row r="72" spans="1:148" ht="18.75" x14ac:dyDescent="0.3">
      <c r="A72" s="27" t="s">
        <v>694</v>
      </c>
      <c r="B72" s="31" t="s">
        <v>538</v>
      </c>
      <c r="C72" s="32" t="s">
        <v>2</v>
      </c>
      <c r="D72" s="31" t="s">
        <v>10</v>
      </c>
      <c r="E72" s="28">
        <v>2561</v>
      </c>
      <c r="F72" s="28">
        <v>2562</v>
      </c>
      <c r="G72" s="29">
        <v>2563</v>
      </c>
      <c r="H72" s="29">
        <v>2564</v>
      </c>
      <c r="I72" s="29">
        <v>2565</v>
      </c>
      <c r="J72" s="31" t="s">
        <v>417</v>
      </c>
      <c r="K72" s="31" t="s">
        <v>6</v>
      </c>
      <c r="L72" s="33" t="s">
        <v>8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</row>
    <row r="73" spans="1:148" ht="18.75" x14ac:dyDescent="0.3">
      <c r="A73" s="34" t="s">
        <v>0</v>
      </c>
      <c r="B73" s="35"/>
      <c r="C73" s="36"/>
      <c r="D73" s="35"/>
      <c r="E73" s="37" t="s">
        <v>4</v>
      </c>
      <c r="F73" s="37" t="s">
        <v>4</v>
      </c>
      <c r="G73" s="38" t="s">
        <v>4</v>
      </c>
      <c r="H73" s="37" t="s">
        <v>4</v>
      </c>
      <c r="I73" s="37" t="s">
        <v>4</v>
      </c>
      <c r="J73" s="39"/>
      <c r="K73" s="35"/>
      <c r="L73" s="40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</row>
    <row r="74" spans="1:148" s="63" customFormat="1" ht="15.75" x14ac:dyDescent="0.25">
      <c r="A74" s="16">
        <v>1</v>
      </c>
      <c r="B74" s="48" t="s">
        <v>356</v>
      </c>
      <c r="C74" s="24" t="s">
        <v>357</v>
      </c>
      <c r="D74" s="16" t="s">
        <v>361</v>
      </c>
      <c r="E74" s="71">
        <v>200000</v>
      </c>
      <c r="F74" s="68"/>
      <c r="G74" s="71"/>
      <c r="H74" s="68"/>
      <c r="I74" s="61"/>
      <c r="J74" s="24" t="s">
        <v>258</v>
      </c>
      <c r="K74" s="24" t="s">
        <v>362</v>
      </c>
      <c r="L74" s="16" t="s">
        <v>72</v>
      </c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</row>
    <row r="75" spans="1:148" s="63" customFormat="1" ht="15.75" x14ac:dyDescent="0.25">
      <c r="A75" s="16"/>
      <c r="B75" s="48"/>
      <c r="C75" s="24" t="s">
        <v>358</v>
      </c>
      <c r="D75" s="16"/>
      <c r="E75" s="52" t="s">
        <v>727</v>
      </c>
      <c r="F75" s="16"/>
      <c r="G75" s="25"/>
      <c r="H75" s="16"/>
      <c r="I75" s="16"/>
      <c r="J75" s="24" t="s">
        <v>259</v>
      </c>
      <c r="K75" s="24" t="s">
        <v>363</v>
      </c>
      <c r="L75" s="16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</row>
    <row r="76" spans="1:148" s="63" customFormat="1" ht="15.75" x14ac:dyDescent="0.25">
      <c r="A76" s="16"/>
      <c r="B76" s="48"/>
      <c r="C76" s="24" t="s">
        <v>359</v>
      </c>
      <c r="D76" s="16"/>
      <c r="E76" s="52" t="s">
        <v>598</v>
      </c>
      <c r="F76" s="16"/>
      <c r="G76" s="25"/>
      <c r="H76" s="16"/>
      <c r="I76" s="16"/>
      <c r="J76" s="24" t="s">
        <v>260</v>
      </c>
      <c r="K76" s="24" t="s">
        <v>359</v>
      </c>
      <c r="L76" s="16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</row>
    <row r="77" spans="1:148" s="63" customFormat="1" ht="15.75" x14ac:dyDescent="0.25">
      <c r="A77" s="16"/>
      <c r="B77" s="48"/>
      <c r="C77" s="24" t="s">
        <v>360</v>
      </c>
      <c r="D77" s="16"/>
      <c r="E77" s="25"/>
      <c r="F77" s="16"/>
      <c r="G77" s="25"/>
      <c r="H77" s="16"/>
      <c r="I77" s="16"/>
      <c r="J77" s="24"/>
      <c r="K77" s="24" t="s">
        <v>360</v>
      </c>
      <c r="L77" s="16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</row>
    <row r="78" spans="1:148" s="63" customFormat="1" ht="15.75" x14ac:dyDescent="0.25">
      <c r="A78" s="16"/>
      <c r="B78" s="48"/>
      <c r="C78" s="24"/>
      <c r="D78" s="16"/>
      <c r="E78" s="25"/>
      <c r="F78" s="16"/>
      <c r="G78" s="25"/>
      <c r="H78" s="16"/>
      <c r="I78" s="16"/>
      <c r="J78" s="24"/>
      <c r="K78" s="24"/>
      <c r="L78" s="16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</row>
    <row r="79" spans="1:148" s="63" customFormat="1" ht="15.75" x14ac:dyDescent="0.25">
      <c r="A79" s="16">
        <v>2</v>
      </c>
      <c r="B79" s="48" t="s">
        <v>166</v>
      </c>
      <c r="C79" s="24" t="s">
        <v>168</v>
      </c>
      <c r="D79" s="16" t="s">
        <v>172</v>
      </c>
      <c r="E79" s="52">
        <v>50000</v>
      </c>
      <c r="F79" s="51">
        <v>50000</v>
      </c>
      <c r="G79" s="52">
        <v>50000</v>
      </c>
      <c r="H79" s="51">
        <v>50000</v>
      </c>
      <c r="I79" s="51">
        <v>50000</v>
      </c>
      <c r="J79" s="24" t="s">
        <v>261</v>
      </c>
      <c r="K79" s="24" t="s">
        <v>170</v>
      </c>
      <c r="L79" s="16" t="s">
        <v>72</v>
      </c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</row>
    <row r="80" spans="1:148" s="63" customFormat="1" ht="15.75" x14ac:dyDescent="0.25">
      <c r="A80" s="16"/>
      <c r="B80" s="48" t="s">
        <v>167</v>
      </c>
      <c r="C80" s="24" t="s">
        <v>169</v>
      </c>
      <c r="D80" s="16" t="s">
        <v>34</v>
      </c>
      <c r="E80" s="52" t="s">
        <v>727</v>
      </c>
      <c r="F80" s="16"/>
      <c r="G80" s="25"/>
      <c r="H80" s="16"/>
      <c r="I80" s="16"/>
      <c r="J80" s="24" t="s">
        <v>262</v>
      </c>
      <c r="K80" s="16" t="s">
        <v>171</v>
      </c>
      <c r="L80" s="15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</row>
    <row r="81" spans="1:148" s="63" customFormat="1" ht="15.75" x14ac:dyDescent="0.25">
      <c r="A81" s="24"/>
      <c r="B81" s="48"/>
      <c r="C81" s="25"/>
      <c r="D81" s="16"/>
      <c r="E81" s="52" t="s">
        <v>599</v>
      </c>
      <c r="F81" s="16"/>
      <c r="G81" s="25"/>
      <c r="H81" s="16"/>
      <c r="I81" s="16"/>
      <c r="J81" s="24" t="s">
        <v>263</v>
      </c>
      <c r="K81" s="16"/>
      <c r="L81" s="15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</row>
    <row r="82" spans="1:148" s="63" customFormat="1" ht="15.75" x14ac:dyDescent="0.25">
      <c r="A82" s="24"/>
      <c r="B82" s="48"/>
      <c r="C82" s="25"/>
      <c r="D82" s="16"/>
      <c r="E82" s="25"/>
      <c r="F82" s="16"/>
      <c r="G82" s="25"/>
      <c r="H82" s="16"/>
      <c r="I82" s="16"/>
      <c r="J82" s="24" t="s">
        <v>264</v>
      </c>
      <c r="K82" s="16"/>
      <c r="L82" s="15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</row>
    <row r="83" spans="1:148" s="63" customFormat="1" ht="15.75" x14ac:dyDescent="0.25">
      <c r="A83" s="50"/>
      <c r="B83" s="48"/>
      <c r="C83" s="49"/>
      <c r="D83" s="48"/>
      <c r="E83" s="64"/>
      <c r="F83" s="31"/>
      <c r="G83" s="32"/>
      <c r="H83" s="31"/>
      <c r="I83" s="31"/>
      <c r="J83" s="24" t="s">
        <v>265</v>
      </c>
      <c r="K83" s="48"/>
      <c r="L83" s="19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</row>
    <row r="84" spans="1:148" s="63" customFormat="1" ht="15.75" x14ac:dyDescent="0.25">
      <c r="A84" s="50"/>
      <c r="B84" s="48"/>
      <c r="C84" s="49"/>
      <c r="D84" s="48"/>
      <c r="E84" s="32"/>
      <c r="F84" s="31"/>
      <c r="G84" s="32"/>
      <c r="H84" s="31"/>
      <c r="I84" s="31"/>
      <c r="J84" s="24"/>
      <c r="K84" s="48"/>
      <c r="L84" s="19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</row>
    <row r="85" spans="1:148" s="63" customFormat="1" ht="15.75" x14ac:dyDescent="0.25">
      <c r="A85" s="16">
        <v>3</v>
      </c>
      <c r="B85" s="48" t="s">
        <v>1323</v>
      </c>
      <c r="C85" s="24" t="s">
        <v>357</v>
      </c>
      <c r="D85" s="16" t="s">
        <v>361</v>
      </c>
      <c r="E85" s="71">
        <v>20000</v>
      </c>
      <c r="F85" s="68">
        <v>20000</v>
      </c>
      <c r="G85" s="71">
        <v>20000</v>
      </c>
      <c r="H85" s="68">
        <v>20000</v>
      </c>
      <c r="I85" s="68">
        <v>20000</v>
      </c>
      <c r="J85" s="24" t="s">
        <v>258</v>
      </c>
      <c r="K85" s="24" t="s">
        <v>362</v>
      </c>
      <c r="L85" s="16" t="s">
        <v>72</v>
      </c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</row>
    <row r="86" spans="1:148" s="63" customFormat="1" ht="15.75" x14ac:dyDescent="0.25">
      <c r="A86" s="16"/>
      <c r="B86" s="48"/>
      <c r="C86" s="24" t="s">
        <v>358</v>
      </c>
      <c r="D86" s="16"/>
      <c r="E86" s="52"/>
      <c r="F86" s="16"/>
      <c r="G86" s="25"/>
      <c r="H86" s="16"/>
      <c r="I86" s="16"/>
      <c r="J86" s="24" t="s">
        <v>688</v>
      </c>
      <c r="K86" s="24" t="s">
        <v>363</v>
      </c>
      <c r="L86" s="16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</row>
    <row r="87" spans="1:148" s="63" customFormat="1" ht="15.75" x14ac:dyDescent="0.25">
      <c r="A87" s="16"/>
      <c r="B87" s="48"/>
      <c r="C87" s="24" t="s">
        <v>359</v>
      </c>
      <c r="D87" s="16"/>
      <c r="E87" s="52"/>
      <c r="F87" s="16"/>
      <c r="G87" s="25"/>
      <c r="H87" s="16"/>
      <c r="I87" s="16"/>
      <c r="J87" s="24" t="s">
        <v>230</v>
      </c>
      <c r="K87" s="24" t="s">
        <v>359</v>
      </c>
      <c r="L87" s="16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</row>
    <row r="88" spans="1:148" s="63" customFormat="1" ht="15.75" x14ac:dyDescent="0.25">
      <c r="A88" s="16"/>
      <c r="B88" s="48"/>
      <c r="C88" s="24" t="s">
        <v>360</v>
      </c>
      <c r="D88" s="16"/>
      <c r="E88" s="25"/>
      <c r="F88" s="16"/>
      <c r="G88" s="25"/>
      <c r="H88" s="16"/>
      <c r="I88" s="16"/>
      <c r="J88" s="24"/>
      <c r="K88" s="24" t="s">
        <v>360</v>
      </c>
      <c r="L88" s="16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</row>
    <row r="89" spans="1:148" s="62" customFormat="1" ht="15.75" x14ac:dyDescent="0.25">
      <c r="A89" s="64"/>
      <c r="B89" s="48"/>
      <c r="C89" s="49"/>
      <c r="D89" s="48"/>
      <c r="E89" s="32"/>
      <c r="F89" s="31"/>
      <c r="G89" s="32"/>
      <c r="H89" s="31"/>
      <c r="I89" s="31"/>
      <c r="J89" s="24"/>
      <c r="K89" s="48"/>
      <c r="L89" s="19"/>
    </row>
    <row r="90" spans="1:148" s="63" customFormat="1" ht="15.75" x14ac:dyDescent="0.25">
      <c r="A90" s="16">
        <v>4</v>
      </c>
      <c r="B90" s="48" t="s">
        <v>606</v>
      </c>
      <c r="C90" s="16" t="s">
        <v>607</v>
      </c>
      <c r="D90" s="16" t="s">
        <v>234</v>
      </c>
      <c r="E90" s="52">
        <v>30000</v>
      </c>
      <c r="F90" s="51">
        <v>30000</v>
      </c>
      <c r="G90" s="52">
        <v>30000</v>
      </c>
      <c r="H90" s="51">
        <v>30000</v>
      </c>
      <c r="I90" s="51">
        <v>30000</v>
      </c>
      <c r="J90" s="24" t="s">
        <v>244</v>
      </c>
      <c r="K90" s="16" t="s">
        <v>611</v>
      </c>
      <c r="L90" s="15" t="s">
        <v>72</v>
      </c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</row>
    <row r="91" spans="1:148" s="63" customFormat="1" ht="15.75" x14ac:dyDescent="0.25">
      <c r="A91" s="16"/>
      <c r="B91" s="48"/>
      <c r="C91" s="16" t="s">
        <v>608</v>
      </c>
      <c r="D91" s="16" t="s">
        <v>34</v>
      </c>
      <c r="E91" s="25"/>
      <c r="F91" s="16"/>
      <c r="G91" s="25"/>
      <c r="H91" s="16"/>
      <c r="I91" s="16"/>
      <c r="J91" s="24" t="s">
        <v>610</v>
      </c>
      <c r="K91" s="16" t="s">
        <v>612</v>
      </c>
      <c r="L91" s="15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</row>
    <row r="92" spans="1:148" s="63" customFormat="1" ht="15.75" x14ac:dyDescent="0.25">
      <c r="A92" s="16"/>
      <c r="B92" s="48"/>
      <c r="C92" s="24" t="s">
        <v>609</v>
      </c>
      <c r="D92" s="16"/>
      <c r="E92" s="53"/>
      <c r="F92" s="16"/>
      <c r="G92" s="25"/>
      <c r="H92" s="16"/>
      <c r="I92" s="16"/>
      <c r="J92" s="24"/>
      <c r="K92" s="16" t="s">
        <v>613</v>
      </c>
      <c r="L92" s="15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</row>
    <row r="93" spans="1:148" s="63" customFormat="1" ht="15.75" x14ac:dyDescent="0.25">
      <c r="A93" s="16"/>
      <c r="B93" s="48"/>
      <c r="C93" s="24"/>
      <c r="D93" s="16"/>
      <c r="E93" s="53"/>
      <c r="F93" s="16"/>
      <c r="G93" s="25"/>
      <c r="H93" s="16"/>
      <c r="I93" s="16"/>
      <c r="J93" s="24"/>
      <c r="K93" s="16"/>
      <c r="L93" s="15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</row>
    <row r="94" spans="1:148" ht="18.75" x14ac:dyDescent="0.3">
      <c r="A94" s="16">
        <v>5</v>
      </c>
      <c r="B94" s="48" t="s">
        <v>1803</v>
      </c>
      <c r="C94" s="24" t="s">
        <v>1804</v>
      </c>
      <c r="D94" s="16" t="s">
        <v>1805</v>
      </c>
      <c r="E94" s="71"/>
      <c r="F94" s="68">
        <v>288000</v>
      </c>
      <c r="G94" s="71">
        <v>100000</v>
      </c>
      <c r="H94" s="68"/>
      <c r="I94" s="16"/>
      <c r="J94" s="24" t="s">
        <v>1762</v>
      </c>
      <c r="K94" s="16" t="s">
        <v>1806</v>
      </c>
      <c r="L94" s="15" t="s">
        <v>72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</row>
    <row r="95" spans="1:148" ht="18.75" x14ac:dyDescent="0.3">
      <c r="A95" s="16"/>
      <c r="B95" s="48" t="s">
        <v>1807</v>
      </c>
      <c r="C95" s="16" t="s">
        <v>1808</v>
      </c>
      <c r="D95" s="16"/>
      <c r="E95" s="52"/>
      <c r="F95" s="16"/>
      <c r="G95" s="25"/>
      <c r="H95" s="16"/>
      <c r="I95" s="16"/>
      <c r="J95" s="24" t="s">
        <v>258</v>
      </c>
      <c r="K95" s="16" t="s">
        <v>1809</v>
      </c>
      <c r="L95" s="15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</row>
    <row r="96" spans="1:148" ht="18.75" x14ac:dyDescent="0.3">
      <c r="A96" s="16"/>
      <c r="B96" s="48"/>
      <c r="C96" s="16"/>
      <c r="D96" s="16"/>
      <c r="E96" s="52"/>
      <c r="F96" s="16"/>
      <c r="G96" s="25"/>
      <c r="H96" s="16"/>
      <c r="I96" s="16"/>
      <c r="J96" s="24"/>
      <c r="K96" s="16"/>
      <c r="L96" s="15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</row>
    <row r="97" spans="1:148" ht="18.75" x14ac:dyDescent="0.3">
      <c r="A97" s="16"/>
      <c r="B97" s="16"/>
      <c r="C97" s="16"/>
      <c r="D97" s="16"/>
      <c r="E97" s="58"/>
      <c r="F97" s="18"/>
      <c r="G97" s="54"/>
      <c r="H97" s="18"/>
      <c r="I97" s="18"/>
      <c r="J97" s="16"/>
      <c r="K97" s="15"/>
      <c r="L97" s="48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</row>
    <row r="98" spans="1:148" s="63" customFormat="1" ht="15.75" x14ac:dyDescent="0.25">
      <c r="A98" s="18"/>
      <c r="B98" s="35"/>
      <c r="C98" s="39"/>
      <c r="D98" s="18"/>
      <c r="E98" s="55">
        <f>SUM(E74:E92)</f>
        <v>300000</v>
      </c>
      <c r="F98" s="56">
        <f>SUM(F74:F92)</f>
        <v>100000</v>
      </c>
      <c r="G98" s="73">
        <f>SUM(G74:G92)</f>
        <v>100000</v>
      </c>
      <c r="H98" s="56">
        <f>SUM(H74:H92)</f>
        <v>100000</v>
      </c>
      <c r="I98" s="56">
        <f>SUM(I74:I97)</f>
        <v>100000</v>
      </c>
      <c r="J98" s="39"/>
      <c r="K98" s="18"/>
      <c r="L98" s="17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</row>
    <row r="99" spans="1:148" s="63" customFormat="1" ht="15.75" x14ac:dyDescent="0.25">
      <c r="A99" s="25"/>
      <c r="B99" s="49"/>
      <c r="C99" s="25"/>
      <c r="D99" s="25"/>
      <c r="E99" s="52"/>
      <c r="F99" s="71"/>
      <c r="G99" s="71"/>
      <c r="H99" s="71"/>
      <c r="I99" s="71"/>
      <c r="J99" s="25"/>
      <c r="K99" s="25"/>
      <c r="L99" s="25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</row>
    <row r="100" spans="1:148" s="63" customFormat="1" ht="15.75" x14ac:dyDescent="0.25">
      <c r="A100" s="54"/>
      <c r="B100" s="49"/>
      <c r="C100" s="25"/>
      <c r="D100" s="25"/>
      <c r="E100" s="52"/>
      <c r="F100" s="71"/>
      <c r="G100" s="71"/>
      <c r="H100" s="71"/>
      <c r="I100" s="71"/>
      <c r="J100" s="25"/>
      <c r="K100" s="25"/>
      <c r="L100" s="25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</row>
    <row r="101" spans="1:148" ht="18.75" x14ac:dyDescent="0.3">
      <c r="A101" s="27" t="s">
        <v>693</v>
      </c>
      <c r="B101" s="28"/>
      <c r="C101" s="28"/>
      <c r="D101" s="28" t="s">
        <v>3</v>
      </c>
      <c r="E101" s="177" t="s">
        <v>539</v>
      </c>
      <c r="F101" s="178"/>
      <c r="G101" s="178"/>
      <c r="H101" s="178"/>
      <c r="I101" s="179"/>
      <c r="J101" s="29" t="s">
        <v>9</v>
      </c>
      <c r="K101" s="28" t="s">
        <v>5</v>
      </c>
      <c r="L101" s="30" t="s">
        <v>7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</row>
    <row r="102" spans="1:148" ht="18.75" x14ac:dyDescent="0.3">
      <c r="A102" s="27" t="s">
        <v>694</v>
      </c>
      <c r="B102" s="31" t="s">
        <v>538</v>
      </c>
      <c r="C102" s="32" t="s">
        <v>2</v>
      </c>
      <c r="D102" s="31" t="s">
        <v>10</v>
      </c>
      <c r="E102" s="28">
        <v>2561</v>
      </c>
      <c r="F102" s="28">
        <v>2562</v>
      </c>
      <c r="G102" s="29">
        <v>2563</v>
      </c>
      <c r="H102" s="29">
        <v>2564</v>
      </c>
      <c r="I102" s="29">
        <v>2565</v>
      </c>
      <c r="J102" s="31" t="s">
        <v>417</v>
      </c>
      <c r="K102" s="31" t="s">
        <v>6</v>
      </c>
      <c r="L102" s="33" t="s">
        <v>8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</row>
    <row r="103" spans="1:148" ht="18.75" x14ac:dyDescent="0.3">
      <c r="A103" s="34" t="s">
        <v>0</v>
      </c>
      <c r="B103" s="35"/>
      <c r="C103" s="36"/>
      <c r="D103" s="35"/>
      <c r="E103" s="37" t="s">
        <v>4</v>
      </c>
      <c r="F103" s="37" t="s">
        <v>4</v>
      </c>
      <c r="G103" s="38" t="s">
        <v>4</v>
      </c>
      <c r="H103" s="37" t="s">
        <v>4</v>
      </c>
      <c r="I103" s="37" t="s">
        <v>4</v>
      </c>
      <c r="J103" s="39"/>
      <c r="K103" s="35"/>
      <c r="L103" s="40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</row>
    <row r="104" spans="1:148" s="63" customFormat="1" ht="15.75" x14ac:dyDescent="0.25">
      <c r="A104" s="16">
        <v>6</v>
      </c>
      <c r="B104" s="48" t="s">
        <v>2012</v>
      </c>
      <c r="C104" s="24" t="s">
        <v>2014</v>
      </c>
      <c r="D104" s="16" t="s">
        <v>73</v>
      </c>
      <c r="E104" s="71"/>
      <c r="F104" s="68"/>
      <c r="G104" s="71">
        <v>20000</v>
      </c>
      <c r="H104" s="68"/>
      <c r="I104" s="61"/>
      <c r="J104" s="24" t="s">
        <v>2018</v>
      </c>
      <c r="K104" s="24" t="s">
        <v>2017</v>
      </c>
      <c r="L104" s="16" t="s">
        <v>72</v>
      </c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</row>
    <row r="105" spans="1:148" s="63" customFormat="1" ht="15.75" x14ac:dyDescent="0.25">
      <c r="A105" s="16"/>
      <c r="B105" s="48" t="s">
        <v>2013</v>
      </c>
      <c r="C105" s="24" t="s">
        <v>2015</v>
      </c>
      <c r="D105" s="16" t="s">
        <v>1670</v>
      </c>
      <c r="E105" s="52"/>
      <c r="F105" s="16"/>
      <c r="G105" s="25"/>
      <c r="H105" s="16"/>
      <c r="I105" s="16"/>
      <c r="J105" s="24" t="s">
        <v>326</v>
      </c>
      <c r="K105" s="24" t="s">
        <v>2015</v>
      </c>
      <c r="L105" s="16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</row>
    <row r="106" spans="1:148" s="63" customFormat="1" ht="15.75" x14ac:dyDescent="0.25">
      <c r="A106" s="16"/>
      <c r="B106" s="48"/>
      <c r="C106" s="24" t="s">
        <v>2016</v>
      </c>
      <c r="D106" s="16"/>
      <c r="E106" s="52"/>
      <c r="F106" s="16"/>
      <c r="G106" s="25"/>
      <c r="H106" s="16"/>
      <c r="I106" s="16"/>
      <c r="J106" s="24" t="s">
        <v>321</v>
      </c>
      <c r="K106" s="24" t="s">
        <v>2016</v>
      </c>
      <c r="L106" s="16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/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</row>
    <row r="107" spans="1:148" s="63" customFormat="1" ht="15.75" x14ac:dyDescent="0.25">
      <c r="A107" s="16"/>
      <c r="B107" s="48"/>
      <c r="C107" s="24" t="s">
        <v>1127</v>
      </c>
      <c r="D107" s="16"/>
      <c r="E107" s="25"/>
      <c r="F107" s="16"/>
      <c r="G107" s="25"/>
      <c r="H107" s="16"/>
      <c r="I107" s="16"/>
      <c r="J107" s="24"/>
      <c r="K107" s="24" t="s">
        <v>1127</v>
      </c>
      <c r="L107" s="16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2"/>
      <c r="DZ107" s="62"/>
      <c r="EA107" s="62"/>
      <c r="EB107" s="62"/>
      <c r="EC107" s="62"/>
      <c r="ED107" s="62"/>
      <c r="EE107" s="62"/>
      <c r="EF107" s="62"/>
      <c r="EG107" s="62"/>
      <c r="EH107" s="62"/>
      <c r="EI107" s="62"/>
      <c r="EJ107" s="62"/>
      <c r="EK107" s="62"/>
      <c r="EL107" s="62"/>
      <c r="EM107" s="62"/>
      <c r="EN107" s="62"/>
      <c r="EO107" s="62"/>
      <c r="EP107" s="62"/>
      <c r="EQ107" s="62"/>
      <c r="ER107" s="62"/>
    </row>
    <row r="108" spans="1:148" s="63" customFormat="1" ht="15.75" x14ac:dyDescent="0.25">
      <c r="A108" s="16"/>
      <c r="B108" s="48"/>
      <c r="C108" s="24"/>
      <c r="D108" s="16"/>
      <c r="E108" s="25"/>
      <c r="F108" s="16"/>
      <c r="G108" s="25"/>
      <c r="H108" s="16"/>
      <c r="I108" s="16"/>
      <c r="J108" s="24"/>
      <c r="K108" s="24"/>
      <c r="L108" s="16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</row>
    <row r="109" spans="1:148" s="63" customFormat="1" ht="15.75" x14ac:dyDescent="0.25">
      <c r="A109" s="16"/>
      <c r="B109" s="48"/>
      <c r="C109" s="24"/>
      <c r="D109" s="16"/>
      <c r="E109" s="52"/>
      <c r="F109" s="51"/>
      <c r="G109" s="52"/>
      <c r="H109" s="51"/>
      <c r="I109" s="51"/>
      <c r="J109" s="24"/>
      <c r="K109" s="24"/>
      <c r="L109" s="16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/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</row>
    <row r="110" spans="1:148" s="63" customFormat="1" ht="15.75" x14ac:dyDescent="0.25">
      <c r="A110" s="16"/>
      <c r="B110" s="48"/>
      <c r="C110" s="24"/>
      <c r="D110" s="16"/>
      <c r="E110" s="52"/>
      <c r="F110" s="16"/>
      <c r="G110" s="25"/>
      <c r="H110" s="16"/>
      <c r="I110" s="16"/>
      <c r="J110" s="24"/>
      <c r="K110" s="16"/>
      <c r="L110" s="15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</row>
    <row r="111" spans="1:148" s="63" customFormat="1" ht="15.75" x14ac:dyDescent="0.25">
      <c r="A111" s="24"/>
      <c r="B111" s="48"/>
      <c r="C111" s="25"/>
      <c r="D111" s="16"/>
      <c r="E111" s="52"/>
      <c r="F111" s="16"/>
      <c r="G111" s="25"/>
      <c r="H111" s="16"/>
      <c r="I111" s="16"/>
      <c r="J111" s="24"/>
      <c r="K111" s="16"/>
      <c r="L111" s="15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</row>
    <row r="112" spans="1:148" s="63" customFormat="1" ht="15.75" x14ac:dyDescent="0.25">
      <c r="A112" s="24"/>
      <c r="B112" s="48"/>
      <c r="C112" s="25"/>
      <c r="D112" s="16"/>
      <c r="E112" s="25"/>
      <c r="F112" s="16"/>
      <c r="G112" s="25"/>
      <c r="H112" s="16"/>
      <c r="I112" s="16"/>
      <c r="J112" s="24"/>
      <c r="K112" s="16"/>
      <c r="L112" s="15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</row>
    <row r="113" spans="1:148" s="63" customFormat="1" ht="15.75" x14ac:dyDescent="0.25">
      <c r="A113" s="50"/>
      <c r="B113" s="48"/>
      <c r="C113" s="49"/>
      <c r="D113" s="48"/>
      <c r="E113" s="64"/>
      <c r="F113" s="31"/>
      <c r="G113" s="32"/>
      <c r="H113" s="31"/>
      <c r="I113" s="31"/>
      <c r="J113" s="24"/>
      <c r="K113" s="48"/>
      <c r="L113" s="19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2"/>
      <c r="EN113" s="62"/>
      <c r="EO113" s="62"/>
      <c r="EP113" s="62"/>
      <c r="EQ113" s="62"/>
      <c r="ER113" s="62"/>
    </row>
    <row r="114" spans="1:148" s="63" customFormat="1" ht="15.75" x14ac:dyDescent="0.25">
      <c r="A114" s="50"/>
      <c r="B114" s="48"/>
      <c r="C114" s="49"/>
      <c r="D114" s="48"/>
      <c r="E114" s="32"/>
      <c r="F114" s="31"/>
      <c r="G114" s="32"/>
      <c r="H114" s="31"/>
      <c r="I114" s="31"/>
      <c r="J114" s="24"/>
      <c r="K114" s="48"/>
      <c r="L114" s="19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</row>
    <row r="115" spans="1:148" s="63" customFormat="1" ht="15.75" x14ac:dyDescent="0.25">
      <c r="A115" s="16"/>
      <c r="B115" s="48"/>
      <c r="C115" s="24"/>
      <c r="D115" s="16"/>
      <c r="E115" s="71"/>
      <c r="F115" s="68"/>
      <c r="G115" s="71"/>
      <c r="H115" s="68"/>
      <c r="I115" s="68"/>
      <c r="J115" s="24"/>
      <c r="K115" s="24"/>
      <c r="L115" s="16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</row>
    <row r="116" spans="1:148" s="63" customFormat="1" ht="15.75" x14ac:dyDescent="0.25">
      <c r="A116" s="16"/>
      <c r="B116" s="48"/>
      <c r="C116" s="24"/>
      <c r="D116" s="16"/>
      <c r="E116" s="52"/>
      <c r="F116" s="16"/>
      <c r="G116" s="25"/>
      <c r="H116" s="16"/>
      <c r="I116" s="16"/>
      <c r="J116" s="24"/>
      <c r="K116" s="24"/>
      <c r="L116" s="16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</row>
    <row r="117" spans="1:148" s="63" customFormat="1" ht="15.75" x14ac:dyDescent="0.25">
      <c r="A117" s="16"/>
      <c r="B117" s="48"/>
      <c r="C117" s="24"/>
      <c r="D117" s="16"/>
      <c r="E117" s="52"/>
      <c r="F117" s="16"/>
      <c r="G117" s="25"/>
      <c r="H117" s="16"/>
      <c r="I117" s="16"/>
      <c r="J117" s="24"/>
      <c r="K117" s="24"/>
      <c r="L117" s="16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</row>
    <row r="118" spans="1:148" s="63" customFormat="1" ht="15.75" x14ac:dyDescent="0.25">
      <c r="A118" s="16"/>
      <c r="B118" s="48"/>
      <c r="C118" s="24"/>
      <c r="D118" s="16"/>
      <c r="E118" s="25"/>
      <c r="F118" s="16"/>
      <c r="G118" s="25"/>
      <c r="H118" s="16"/>
      <c r="I118" s="16"/>
      <c r="J118" s="24"/>
      <c r="K118" s="24"/>
      <c r="L118" s="16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</row>
    <row r="119" spans="1:148" s="62" customFormat="1" ht="15.75" x14ac:dyDescent="0.25">
      <c r="A119" s="64"/>
      <c r="B119" s="48"/>
      <c r="C119" s="49"/>
      <c r="D119" s="48"/>
      <c r="E119" s="32"/>
      <c r="F119" s="31"/>
      <c r="G119" s="32"/>
      <c r="H119" s="31"/>
      <c r="I119" s="31"/>
      <c r="J119" s="24"/>
      <c r="K119" s="48"/>
      <c r="L119" s="19"/>
    </row>
    <row r="120" spans="1:148" s="63" customFormat="1" ht="15.75" x14ac:dyDescent="0.25">
      <c r="A120" s="16"/>
      <c r="B120" s="48"/>
      <c r="C120" s="16"/>
      <c r="D120" s="16"/>
      <c r="E120" s="52"/>
      <c r="F120" s="51"/>
      <c r="G120" s="52"/>
      <c r="H120" s="51"/>
      <c r="I120" s="51"/>
      <c r="J120" s="24"/>
      <c r="K120" s="16"/>
      <c r="L120" s="15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</row>
    <row r="121" spans="1:148" s="63" customFormat="1" ht="15.75" x14ac:dyDescent="0.25">
      <c r="A121" s="16"/>
      <c r="B121" s="48"/>
      <c r="C121" s="16"/>
      <c r="D121" s="16"/>
      <c r="E121" s="25"/>
      <c r="F121" s="16"/>
      <c r="G121" s="25"/>
      <c r="H121" s="16"/>
      <c r="I121" s="16"/>
      <c r="J121" s="24"/>
      <c r="K121" s="16"/>
      <c r="L121" s="15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</row>
    <row r="122" spans="1:148" s="63" customFormat="1" ht="15.75" x14ac:dyDescent="0.25">
      <c r="A122" s="16"/>
      <c r="B122" s="48"/>
      <c r="C122" s="24"/>
      <c r="D122" s="16"/>
      <c r="E122" s="53"/>
      <c r="F122" s="16"/>
      <c r="G122" s="25"/>
      <c r="H122" s="16"/>
      <c r="I122" s="16"/>
      <c r="J122" s="24"/>
      <c r="K122" s="16"/>
      <c r="L122" s="15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</row>
    <row r="123" spans="1:148" s="63" customFormat="1" ht="15.75" x14ac:dyDescent="0.25">
      <c r="A123" s="16"/>
      <c r="B123" s="48"/>
      <c r="C123" s="24"/>
      <c r="D123" s="16"/>
      <c r="E123" s="53"/>
      <c r="F123" s="16"/>
      <c r="G123" s="25"/>
      <c r="H123" s="16"/>
      <c r="I123" s="16"/>
      <c r="J123" s="24"/>
      <c r="K123" s="16"/>
      <c r="L123" s="15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</row>
    <row r="124" spans="1:148" ht="18.75" x14ac:dyDescent="0.3">
      <c r="A124" s="16"/>
      <c r="B124" s="48"/>
      <c r="C124" s="24"/>
      <c r="D124" s="16"/>
      <c r="E124" s="71"/>
      <c r="F124" s="68"/>
      <c r="G124" s="71"/>
      <c r="H124" s="68"/>
      <c r="I124" s="16"/>
      <c r="J124" s="24"/>
      <c r="K124" s="16"/>
      <c r="L124" s="1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</row>
    <row r="125" spans="1:148" ht="18.75" x14ac:dyDescent="0.3">
      <c r="A125" s="16"/>
      <c r="B125" s="48"/>
      <c r="C125" s="16"/>
      <c r="D125" s="16"/>
      <c r="E125" s="52"/>
      <c r="F125" s="16"/>
      <c r="G125" s="25"/>
      <c r="H125" s="16"/>
      <c r="I125" s="16"/>
      <c r="J125" s="24"/>
      <c r="K125" s="16"/>
      <c r="L125" s="1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</row>
    <row r="126" spans="1:148" ht="18.75" x14ac:dyDescent="0.3">
      <c r="A126" s="16"/>
      <c r="B126" s="48"/>
      <c r="C126" s="16"/>
      <c r="D126" s="16"/>
      <c r="E126" s="52"/>
      <c r="F126" s="16"/>
      <c r="G126" s="25"/>
      <c r="H126" s="16"/>
      <c r="I126" s="16"/>
      <c r="J126" s="24"/>
      <c r="K126" s="16"/>
      <c r="L126" s="1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</row>
    <row r="127" spans="1:148" ht="18.75" x14ac:dyDescent="0.3">
      <c r="A127" s="16"/>
      <c r="B127" s="16"/>
      <c r="C127" s="16"/>
      <c r="D127" s="16"/>
      <c r="E127" s="58"/>
      <c r="F127" s="18"/>
      <c r="G127" s="54"/>
      <c r="H127" s="18"/>
      <c r="I127" s="18"/>
      <c r="J127" s="16"/>
      <c r="K127" s="15"/>
      <c r="L127" s="48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</row>
    <row r="128" spans="1:148" s="63" customFormat="1" ht="15.75" x14ac:dyDescent="0.25">
      <c r="A128" s="18"/>
      <c r="B128" s="35"/>
      <c r="C128" s="39"/>
      <c r="D128" s="18"/>
      <c r="E128" s="55">
        <f>SUM(E104:E122)</f>
        <v>0</v>
      </c>
      <c r="F128" s="101">
        <f>SUM(F104:F122)</f>
        <v>0</v>
      </c>
      <c r="G128" s="87">
        <f>SUM(G104:G122)</f>
        <v>20000</v>
      </c>
      <c r="H128" s="101">
        <f>SUM(H104:H122)</f>
        <v>0</v>
      </c>
      <c r="I128" s="57">
        <f>SUM(I104:I122)</f>
        <v>0</v>
      </c>
      <c r="J128" s="39"/>
      <c r="K128" s="18"/>
      <c r="L128" s="17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</row>
    <row r="129" spans="1:148" s="63" customFormat="1" ht="15.75" x14ac:dyDescent="0.25">
      <c r="A129" s="25"/>
      <c r="B129" s="49"/>
      <c r="C129" s="25"/>
      <c r="D129" s="25"/>
      <c r="E129" s="52">
        <f>E98+E128</f>
        <v>300000</v>
      </c>
      <c r="F129" s="52">
        <f t="shared" ref="F129:I129" si="1">F98+F128</f>
        <v>100000</v>
      </c>
      <c r="G129" s="52">
        <f t="shared" si="1"/>
        <v>120000</v>
      </c>
      <c r="H129" s="52">
        <f t="shared" si="1"/>
        <v>100000</v>
      </c>
      <c r="I129" s="52">
        <f t="shared" si="1"/>
        <v>100000</v>
      </c>
      <c r="J129" s="25"/>
      <c r="K129" s="25"/>
      <c r="L129" s="25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</row>
    <row r="130" spans="1:148" s="63" customFormat="1" ht="15.75" x14ac:dyDescent="0.25">
      <c r="A130" s="25"/>
      <c r="B130" s="49"/>
      <c r="C130" s="25"/>
      <c r="D130" s="25"/>
      <c r="E130" s="52"/>
      <c r="F130" s="71"/>
      <c r="G130" s="71"/>
      <c r="H130" s="71"/>
      <c r="I130" s="71"/>
      <c r="J130" s="25"/>
      <c r="K130" s="25"/>
      <c r="L130" s="25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</row>
    <row r="131" spans="1:148" s="63" customFormat="1" ht="15.75" x14ac:dyDescent="0.25">
      <c r="A131" s="25"/>
      <c r="B131" s="49"/>
      <c r="C131" s="25"/>
      <c r="D131" s="25"/>
      <c r="E131" s="52"/>
      <c r="F131" s="71"/>
      <c r="G131" s="71"/>
      <c r="H131" s="71"/>
      <c r="I131" s="71"/>
      <c r="J131" s="25"/>
      <c r="K131" s="25"/>
      <c r="L131" s="25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</row>
    <row r="132" spans="1:148" s="63" customFormat="1" ht="15.75" x14ac:dyDescent="0.25">
      <c r="A132" s="25"/>
      <c r="B132" s="49"/>
      <c r="C132" s="25"/>
      <c r="D132" s="25"/>
      <c r="E132" s="52"/>
      <c r="F132" s="71"/>
      <c r="G132" s="71"/>
      <c r="H132" s="71"/>
      <c r="I132" s="71"/>
      <c r="J132" s="25"/>
      <c r="K132" s="25"/>
      <c r="L132" s="25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</row>
    <row r="133" spans="1:148" s="63" customFormat="1" ht="15.75" x14ac:dyDescent="0.25">
      <c r="A133" s="25"/>
      <c r="B133" s="49"/>
      <c r="C133" s="25"/>
      <c r="D133" s="25"/>
      <c r="E133" s="52"/>
      <c r="F133" s="52"/>
      <c r="G133" s="52"/>
      <c r="H133" s="52"/>
      <c r="I133" s="52"/>
      <c r="J133" s="25"/>
      <c r="K133" s="25"/>
      <c r="L133" s="25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</row>
    <row r="134" spans="1:148" s="62" customFormat="1" ht="18.75" x14ac:dyDescent="0.3">
      <c r="A134" s="105" t="s">
        <v>762</v>
      </c>
      <c r="B134" s="106" t="s">
        <v>804</v>
      </c>
      <c r="C134" s="105"/>
      <c r="D134" s="105"/>
      <c r="E134" s="105"/>
      <c r="F134" s="111"/>
      <c r="G134" s="111"/>
      <c r="H134" s="111"/>
      <c r="I134" s="111"/>
      <c r="J134" s="111"/>
      <c r="K134" s="111"/>
      <c r="L134" s="111"/>
    </row>
    <row r="135" spans="1:148" s="62" customFormat="1" ht="18.75" x14ac:dyDescent="0.3">
      <c r="A135" s="105" t="s">
        <v>764</v>
      </c>
      <c r="B135" s="107" t="s">
        <v>806</v>
      </c>
      <c r="C135" s="107"/>
      <c r="D135" s="105"/>
      <c r="E135" s="105"/>
      <c r="F135" s="111"/>
      <c r="G135" s="111"/>
      <c r="H135" s="111"/>
      <c r="I135" s="111"/>
      <c r="J135" s="111"/>
      <c r="K135" s="111"/>
      <c r="L135" s="111"/>
    </row>
    <row r="136" spans="1:148" s="62" customFormat="1" ht="18.75" x14ac:dyDescent="0.3">
      <c r="A136" s="1"/>
      <c r="B136" s="23" t="s">
        <v>12</v>
      </c>
      <c r="C136" s="1"/>
      <c r="D136" s="1"/>
      <c r="E136" s="1"/>
    </row>
    <row r="137" spans="1:148" s="63" customFormat="1" ht="18.75" x14ac:dyDescent="0.3">
      <c r="A137" s="1"/>
      <c r="B137" s="189" t="s">
        <v>1802</v>
      </c>
      <c r="C137" s="190"/>
      <c r="D137" s="190"/>
      <c r="E137" s="190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</row>
    <row r="138" spans="1:148" s="63" customFormat="1" ht="18.75" x14ac:dyDescent="0.3">
      <c r="A138" s="155"/>
      <c r="B138" s="2"/>
      <c r="C138" s="8"/>
      <c r="D138" s="8"/>
      <c r="E138" s="10"/>
      <c r="F138" s="52"/>
      <c r="G138" s="52"/>
      <c r="H138" s="55"/>
      <c r="I138" s="52"/>
      <c r="J138" s="25"/>
      <c r="K138" s="25"/>
      <c r="L138" s="25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</row>
    <row r="139" spans="1:148" ht="18.75" x14ac:dyDescent="0.3">
      <c r="A139" s="27" t="s">
        <v>693</v>
      </c>
      <c r="B139" s="28"/>
      <c r="C139" s="28"/>
      <c r="D139" s="28" t="s">
        <v>3</v>
      </c>
      <c r="E139" s="177" t="s">
        <v>539</v>
      </c>
      <c r="F139" s="178"/>
      <c r="G139" s="178"/>
      <c r="H139" s="178"/>
      <c r="I139" s="179"/>
      <c r="J139" s="29" t="s">
        <v>9</v>
      </c>
      <c r="K139" s="28" t="s">
        <v>5</v>
      </c>
      <c r="L139" s="30" t="s">
        <v>7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</row>
    <row r="140" spans="1:148" ht="18.75" x14ac:dyDescent="0.3">
      <c r="A140" s="27" t="s">
        <v>694</v>
      </c>
      <c r="B140" s="31" t="s">
        <v>538</v>
      </c>
      <c r="C140" s="32" t="s">
        <v>2</v>
      </c>
      <c r="D140" s="31" t="s">
        <v>10</v>
      </c>
      <c r="E140" s="28">
        <v>2561</v>
      </c>
      <c r="F140" s="28">
        <v>2562</v>
      </c>
      <c r="G140" s="29">
        <v>2563</v>
      </c>
      <c r="H140" s="29">
        <v>2564</v>
      </c>
      <c r="I140" s="29">
        <v>2565</v>
      </c>
      <c r="J140" s="31" t="s">
        <v>417</v>
      </c>
      <c r="K140" s="31" t="s">
        <v>6</v>
      </c>
      <c r="L140" s="33" t="s">
        <v>8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</row>
    <row r="141" spans="1:148" ht="18.75" x14ac:dyDescent="0.3">
      <c r="A141" s="34" t="s">
        <v>0</v>
      </c>
      <c r="B141" s="35"/>
      <c r="C141" s="36"/>
      <c r="D141" s="35"/>
      <c r="E141" s="37" t="s">
        <v>4</v>
      </c>
      <c r="F141" s="37" t="s">
        <v>4</v>
      </c>
      <c r="G141" s="38" t="s">
        <v>4</v>
      </c>
      <c r="H141" s="37" t="s">
        <v>4</v>
      </c>
      <c r="I141" s="37" t="s">
        <v>4</v>
      </c>
      <c r="J141" s="39"/>
      <c r="K141" s="35"/>
      <c r="L141" s="40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</row>
    <row r="142" spans="1:148" s="63" customFormat="1" ht="15.75" x14ac:dyDescent="0.25">
      <c r="A142" s="16">
        <v>1</v>
      </c>
      <c r="B142" s="48" t="s">
        <v>602</v>
      </c>
      <c r="C142" s="16" t="s">
        <v>184</v>
      </c>
      <c r="D142" s="16" t="s">
        <v>234</v>
      </c>
      <c r="E142" s="52">
        <v>10000</v>
      </c>
      <c r="F142" s="51">
        <v>10000</v>
      </c>
      <c r="G142" s="52">
        <v>10000</v>
      </c>
      <c r="H142" s="51">
        <v>10000</v>
      </c>
      <c r="I142" s="53">
        <v>10000</v>
      </c>
      <c r="J142" s="24" t="s">
        <v>244</v>
      </c>
      <c r="K142" s="16" t="s">
        <v>187</v>
      </c>
      <c r="L142" s="15" t="s">
        <v>72</v>
      </c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</row>
    <row r="143" spans="1:148" s="63" customFormat="1" ht="15.75" x14ac:dyDescent="0.25">
      <c r="A143" s="16"/>
      <c r="B143" s="48" t="s">
        <v>185</v>
      </c>
      <c r="C143" s="16" t="s">
        <v>185</v>
      </c>
      <c r="D143" s="16" t="s">
        <v>34</v>
      </c>
      <c r="E143" s="25" t="s">
        <v>727</v>
      </c>
      <c r="F143" s="16"/>
      <c r="G143" s="25"/>
      <c r="H143" s="16"/>
      <c r="I143" s="16"/>
      <c r="J143" s="24" t="s">
        <v>245</v>
      </c>
      <c r="K143" s="16" t="s">
        <v>186</v>
      </c>
      <c r="L143" s="15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</row>
    <row r="144" spans="1:148" s="63" customFormat="1" ht="15.75" x14ac:dyDescent="0.25">
      <c r="A144" s="16"/>
      <c r="B144" s="48"/>
      <c r="C144" s="24"/>
      <c r="D144" s="16"/>
      <c r="E144" s="52" t="s">
        <v>601</v>
      </c>
      <c r="F144" s="16"/>
      <c r="G144" s="25"/>
      <c r="H144" s="16"/>
      <c r="I144" s="16"/>
      <c r="J144" s="24" t="s">
        <v>183</v>
      </c>
      <c r="K144" s="16"/>
      <c r="L144" s="15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</row>
    <row r="145" spans="1:148" s="63" customFormat="1" ht="15.75" x14ac:dyDescent="0.25">
      <c r="A145" s="16"/>
      <c r="B145" s="48"/>
      <c r="C145" s="24"/>
      <c r="D145" s="16"/>
      <c r="E145" s="52"/>
      <c r="F145" s="16"/>
      <c r="G145" s="25"/>
      <c r="H145" s="16"/>
      <c r="I145" s="16"/>
      <c r="J145" s="24"/>
      <c r="K145" s="16"/>
      <c r="L145" s="15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</row>
    <row r="146" spans="1:148" s="63" customFormat="1" ht="15.75" x14ac:dyDescent="0.25">
      <c r="A146" s="16">
        <v>2</v>
      </c>
      <c r="B146" s="48" t="s">
        <v>237</v>
      </c>
      <c r="C146" s="24" t="s">
        <v>239</v>
      </c>
      <c r="D146" s="16" t="s">
        <v>241</v>
      </c>
      <c r="E146" s="71">
        <v>50000</v>
      </c>
      <c r="F146" s="68">
        <v>50000</v>
      </c>
      <c r="G146" s="71">
        <v>50000</v>
      </c>
      <c r="H146" s="68">
        <v>50000</v>
      </c>
      <c r="I146" s="68">
        <v>50000</v>
      </c>
      <c r="J146" s="24" t="s">
        <v>250</v>
      </c>
      <c r="K146" s="16" t="s">
        <v>254</v>
      </c>
      <c r="L146" s="15" t="s">
        <v>72</v>
      </c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</row>
    <row r="147" spans="1:148" s="63" customFormat="1" ht="15.75" x14ac:dyDescent="0.25">
      <c r="A147" s="16"/>
      <c r="B147" s="48" t="s">
        <v>238</v>
      </c>
      <c r="C147" s="24" t="s">
        <v>240</v>
      </c>
      <c r="D147" s="16" t="s">
        <v>242</v>
      </c>
      <c r="E147" s="25" t="s">
        <v>727</v>
      </c>
      <c r="F147" s="16"/>
      <c r="G147" s="25"/>
      <c r="H147" s="16"/>
      <c r="I147" s="16"/>
      <c r="J147" s="24" t="s">
        <v>251</v>
      </c>
      <c r="K147" s="16" t="s">
        <v>255</v>
      </c>
      <c r="L147" s="15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2"/>
      <c r="EN147" s="62"/>
      <c r="EO147" s="62"/>
      <c r="EP147" s="62"/>
      <c r="EQ147" s="62"/>
      <c r="ER147" s="62"/>
    </row>
    <row r="148" spans="1:148" s="63" customFormat="1" ht="15.75" x14ac:dyDescent="0.25">
      <c r="A148" s="16"/>
      <c r="B148" s="48"/>
      <c r="C148" s="24"/>
      <c r="D148" s="16" t="s">
        <v>243</v>
      </c>
      <c r="E148" s="52" t="s">
        <v>605</v>
      </c>
      <c r="F148" s="16"/>
      <c r="G148" s="25"/>
      <c r="H148" s="16"/>
      <c r="I148" s="16"/>
      <c r="J148" s="24" t="s">
        <v>252</v>
      </c>
      <c r="K148" s="16"/>
      <c r="L148" s="15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</row>
    <row r="149" spans="1:148" s="63" customFormat="1" ht="15.75" x14ac:dyDescent="0.25">
      <c r="A149" s="16"/>
      <c r="B149" s="48"/>
      <c r="C149" s="24"/>
      <c r="D149" s="16"/>
      <c r="E149" s="25"/>
      <c r="F149" s="16"/>
      <c r="G149" s="25"/>
      <c r="H149" s="16"/>
      <c r="I149" s="16"/>
      <c r="J149" s="24" t="s">
        <v>253</v>
      </c>
      <c r="K149" s="16"/>
      <c r="L149" s="15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</row>
    <row r="150" spans="1:148" s="63" customFormat="1" ht="15.75" x14ac:dyDescent="0.25">
      <c r="A150" s="16"/>
      <c r="B150" s="48"/>
      <c r="C150" s="24"/>
      <c r="D150" s="16"/>
      <c r="E150" s="52"/>
      <c r="F150" s="16"/>
      <c r="G150" s="25"/>
      <c r="H150" s="16"/>
      <c r="I150" s="16"/>
      <c r="J150" s="24" t="s">
        <v>238</v>
      </c>
      <c r="K150" s="16"/>
      <c r="L150" s="15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</row>
    <row r="151" spans="1:148" s="63" customFormat="1" ht="15.75" x14ac:dyDescent="0.25">
      <c r="A151" s="16"/>
      <c r="B151" s="48"/>
      <c r="C151" s="24"/>
      <c r="D151" s="16"/>
      <c r="E151" s="71"/>
      <c r="F151" s="68"/>
      <c r="G151" s="71"/>
      <c r="H151" s="68"/>
      <c r="I151" s="68"/>
      <c r="J151" s="24"/>
      <c r="K151" s="16"/>
      <c r="L151" s="15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</row>
    <row r="152" spans="1:148" s="63" customFormat="1" ht="15.75" x14ac:dyDescent="0.25">
      <c r="A152" s="16">
        <v>3</v>
      </c>
      <c r="B152" s="48" t="s">
        <v>531</v>
      </c>
      <c r="C152" s="24" t="s">
        <v>533</v>
      </c>
      <c r="D152" s="16" t="s">
        <v>234</v>
      </c>
      <c r="E152" s="71">
        <v>20000</v>
      </c>
      <c r="F152" s="68">
        <v>20000</v>
      </c>
      <c r="G152" s="71">
        <v>20000</v>
      </c>
      <c r="H152" s="68">
        <v>20000</v>
      </c>
      <c r="I152" s="68">
        <v>20000</v>
      </c>
      <c r="J152" s="24" t="s">
        <v>250</v>
      </c>
      <c r="K152" s="16" t="s">
        <v>563</v>
      </c>
      <c r="L152" s="15" t="s">
        <v>72</v>
      </c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</row>
    <row r="153" spans="1:148" s="63" customFormat="1" ht="15.75" x14ac:dyDescent="0.25">
      <c r="A153" s="16"/>
      <c r="B153" s="48" t="s">
        <v>532</v>
      </c>
      <c r="C153" s="24" t="s">
        <v>534</v>
      </c>
      <c r="D153" s="16" t="s">
        <v>34</v>
      </c>
      <c r="E153" s="25" t="s">
        <v>727</v>
      </c>
      <c r="F153" s="16"/>
      <c r="G153" s="25"/>
      <c r="H153" s="16"/>
      <c r="I153" s="16"/>
      <c r="J153" s="24" t="s">
        <v>251</v>
      </c>
      <c r="K153" s="16" t="s">
        <v>536</v>
      </c>
      <c r="L153" s="15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2"/>
      <c r="EN153" s="62"/>
      <c r="EO153" s="62"/>
      <c r="EP153" s="62"/>
      <c r="EQ153" s="62"/>
      <c r="ER153" s="62"/>
    </row>
    <row r="154" spans="1:148" s="63" customFormat="1" ht="15.75" x14ac:dyDescent="0.25">
      <c r="A154" s="16"/>
      <c r="B154" s="48"/>
      <c r="C154" s="24" t="s">
        <v>535</v>
      </c>
      <c r="D154" s="16"/>
      <c r="E154" s="52" t="s">
        <v>596</v>
      </c>
      <c r="F154" s="16"/>
      <c r="G154" s="15"/>
      <c r="H154" s="25"/>
      <c r="I154" s="16"/>
      <c r="J154" s="24" t="s">
        <v>1</v>
      </c>
      <c r="K154" s="16" t="s">
        <v>537</v>
      </c>
      <c r="L154" s="15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</row>
    <row r="155" spans="1:148" s="63" customFormat="1" ht="15.75" x14ac:dyDescent="0.25">
      <c r="A155" s="16"/>
      <c r="B155" s="48"/>
      <c r="C155" s="24"/>
      <c r="D155" s="16"/>
      <c r="E155" s="52"/>
      <c r="F155" s="16"/>
      <c r="G155" s="25"/>
      <c r="H155" s="16"/>
      <c r="I155" s="16"/>
      <c r="J155" s="24"/>
      <c r="K155" s="16"/>
      <c r="L155" s="15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</row>
    <row r="156" spans="1:148" s="63" customFormat="1" ht="15.75" x14ac:dyDescent="0.25">
      <c r="A156" s="16">
        <v>4</v>
      </c>
      <c r="B156" s="48" t="s">
        <v>1917</v>
      </c>
      <c r="C156" s="24" t="s">
        <v>1918</v>
      </c>
      <c r="D156" s="16" t="s">
        <v>1923</v>
      </c>
      <c r="E156" s="52"/>
      <c r="F156" s="16"/>
      <c r="G156" s="71">
        <v>100000</v>
      </c>
      <c r="H156" s="16"/>
      <c r="I156" s="16"/>
      <c r="J156" s="24" t="s">
        <v>1928</v>
      </c>
      <c r="K156" s="16" t="s">
        <v>1924</v>
      </c>
      <c r="L156" s="15" t="s">
        <v>72</v>
      </c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2"/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2"/>
      <c r="EN156" s="62"/>
      <c r="EO156" s="62"/>
      <c r="EP156" s="62"/>
      <c r="EQ156" s="62"/>
      <c r="ER156" s="62"/>
    </row>
    <row r="157" spans="1:148" s="63" customFormat="1" ht="15.75" x14ac:dyDescent="0.25">
      <c r="A157" s="16"/>
      <c r="B157" s="48"/>
      <c r="C157" s="24" t="s">
        <v>1919</v>
      </c>
      <c r="D157" s="16"/>
      <c r="E157" s="52"/>
      <c r="F157" s="16"/>
      <c r="G157" s="25"/>
      <c r="H157" s="16"/>
      <c r="I157" s="16"/>
      <c r="J157" s="24" t="s">
        <v>1929</v>
      </c>
      <c r="K157" s="16" t="s">
        <v>1925</v>
      </c>
      <c r="L157" s="15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</row>
    <row r="158" spans="1:148" s="63" customFormat="1" ht="15.75" x14ac:dyDescent="0.25">
      <c r="A158" s="16"/>
      <c r="B158" s="48"/>
      <c r="C158" s="24" t="s">
        <v>1920</v>
      </c>
      <c r="D158" s="16"/>
      <c r="E158" s="52"/>
      <c r="F158" s="16"/>
      <c r="G158" s="25"/>
      <c r="H158" s="16"/>
      <c r="I158" s="16"/>
      <c r="J158" s="24" t="s">
        <v>1930</v>
      </c>
      <c r="K158" s="16" t="s">
        <v>1926</v>
      </c>
      <c r="L158" s="15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2"/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2"/>
      <c r="EN158" s="62"/>
      <c r="EO158" s="62"/>
      <c r="EP158" s="62"/>
      <c r="EQ158" s="62"/>
      <c r="ER158" s="62"/>
    </row>
    <row r="159" spans="1:148" s="63" customFormat="1" ht="15.75" x14ac:dyDescent="0.25">
      <c r="A159" s="16"/>
      <c r="B159" s="48"/>
      <c r="C159" s="24" t="s">
        <v>1921</v>
      </c>
      <c r="D159" s="16"/>
      <c r="E159" s="52"/>
      <c r="F159" s="16"/>
      <c r="G159" s="25"/>
      <c r="H159" s="16"/>
      <c r="I159" s="16"/>
      <c r="J159" s="24" t="s">
        <v>427</v>
      </c>
      <c r="K159" s="16" t="s">
        <v>1927</v>
      </c>
      <c r="L159" s="15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</row>
    <row r="160" spans="1:148" s="63" customFormat="1" ht="15.75" x14ac:dyDescent="0.25">
      <c r="A160" s="16"/>
      <c r="B160" s="48"/>
      <c r="C160" s="24" t="s">
        <v>1922</v>
      </c>
      <c r="D160" s="16"/>
      <c r="E160" s="52"/>
      <c r="F160" s="16"/>
      <c r="G160" s="25"/>
      <c r="H160" s="16"/>
      <c r="I160" s="16"/>
      <c r="J160" s="24"/>
      <c r="K160" s="16"/>
      <c r="L160" s="15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</row>
    <row r="161" spans="1:148" s="63" customFormat="1" ht="15.75" x14ac:dyDescent="0.25">
      <c r="A161" s="16"/>
      <c r="B161" s="48"/>
      <c r="C161" s="24"/>
      <c r="D161" s="16"/>
      <c r="E161" s="52"/>
      <c r="F161" s="16"/>
      <c r="G161" s="25"/>
      <c r="H161" s="16"/>
      <c r="I161" s="16"/>
      <c r="J161" s="24"/>
      <c r="K161" s="16"/>
      <c r="L161" s="15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</row>
    <row r="162" spans="1:148" s="63" customFormat="1" ht="15.75" x14ac:dyDescent="0.25">
      <c r="A162" s="16"/>
      <c r="B162" s="48"/>
      <c r="C162" s="24"/>
      <c r="D162" s="16"/>
      <c r="E162" s="52"/>
      <c r="F162" s="16"/>
      <c r="G162" s="25"/>
      <c r="H162" s="16"/>
      <c r="I162" s="16"/>
      <c r="J162" s="24"/>
      <c r="K162" s="16"/>
      <c r="L162" s="15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2"/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2"/>
      <c r="EN162" s="62"/>
      <c r="EO162" s="62"/>
      <c r="EP162" s="62"/>
      <c r="EQ162" s="62"/>
      <c r="ER162" s="62"/>
    </row>
    <row r="163" spans="1:148" s="63" customFormat="1" ht="15.75" x14ac:dyDescent="0.25">
      <c r="A163" s="16"/>
      <c r="B163" s="48"/>
      <c r="C163" s="24"/>
      <c r="D163" s="16"/>
      <c r="E163" s="39"/>
      <c r="F163" s="18"/>
      <c r="G163" s="54"/>
      <c r="H163" s="18"/>
      <c r="I163" s="18"/>
      <c r="J163" s="24"/>
      <c r="K163" s="16"/>
      <c r="L163" s="15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</row>
    <row r="164" spans="1:148" s="63" customFormat="1" ht="15.75" x14ac:dyDescent="0.25">
      <c r="A164" s="18"/>
      <c r="B164" s="35"/>
      <c r="C164" s="39"/>
      <c r="D164" s="18"/>
      <c r="E164" s="55">
        <f>SUM(E142:E163)</f>
        <v>80000</v>
      </c>
      <c r="F164" s="65">
        <f>SUM(F142:F163)</f>
        <v>80000</v>
      </c>
      <c r="G164" s="138">
        <f>SUM(G142:G163)</f>
        <v>180000</v>
      </c>
      <c r="H164" s="55">
        <f>SUM(H142:H163)</f>
        <v>80000</v>
      </c>
      <c r="I164" s="65">
        <f>SUM(I142:I163)</f>
        <v>80000</v>
      </c>
      <c r="J164" s="39"/>
      <c r="K164" s="18"/>
      <c r="L164" s="17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</row>
    <row r="165" spans="1:148" s="63" customFormat="1" ht="15.75" x14ac:dyDescent="0.25">
      <c r="A165" s="25"/>
      <c r="B165" s="49"/>
      <c r="C165" s="25"/>
      <c r="D165" s="25"/>
      <c r="E165" s="52"/>
      <c r="F165" s="25"/>
      <c r="G165" s="25"/>
      <c r="H165" s="25"/>
      <c r="I165" s="25"/>
      <c r="J165" s="25"/>
      <c r="K165" s="25"/>
      <c r="L165" s="25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</row>
    <row r="166" spans="1:148" s="63" customFormat="1" ht="15.75" x14ac:dyDescent="0.25">
      <c r="A166" s="25"/>
      <c r="B166" s="49"/>
      <c r="C166" s="25"/>
      <c r="D166" s="25"/>
      <c r="E166" s="52"/>
      <c r="F166" s="25"/>
      <c r="G166" s="25"/>
      <c r="H166" s="25"/>
      <c r="I166" s="25"/>
      <c r="J166" s="25"/>
      <c r="K166" s="25"/>
      <c r="L166" s="25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</row>
    <row r="167" spans="1:148" ht="18.75" x14ac:dyDescent="0.3">
      <c r="A167" s="8"/>
      <c r="B167" s="2"/>
      <c r="C167" s="8"/>
      <c r="D167" s="8"/>
      <c r="E167" s="10"/>
      <c r="F167" s="8"/>
      <c r="G167" s="8"/>
      <c r="H167" s="8"/>
      <c r="I167" s="8"/>
      <c r="J167" s="8"/>
      <c r="K167" s="8"/>
      <c r="L167" s="8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</row>
    <row r="168" spans="1:148" s="1" customFormat="1" ht="18.75" x14ac:dyDescent="0.3"/>
    <row r="169" spans="1:148" s="1" customFormat="1" ht="18.75" x14ac:dyDescent="0.3"/>
    <row r="170" spans="1:148" s="1" customFormat="1" ht="18.75" x14ac:dyDescent="0.3"/>
    <row r="171" spans="1:148" s="1" customFormat="1" ht="18.75" x14ac:dyDescent="0.3"/>
    <row r="172" spans="1:148" s="1" customFormat="1" ht="18.75" x14ac:dyDescent="0.3"/>
    <row r="173" spans="1:148" s="1" customFormat="1" ht="18.75" x14ac:dyDescent="0.3"/>
    <row r="174" spans="1:148" s="1" customFormat="1" ht="18.75" x14ac:dyDescent="0.3"/>
    <row r="175" spans="1:148" s="1" customFormat="1" ht="18.75" x14ac:dyDescent="0.3"/>
    <row r="176" spans="1:148" s="1" customFormat="1" ht="18.75" x14ac:dyDescent="0.3"/>
    <row r="177" s="1" customFormat="1" ht="18.75" x14ac:dyDescent="0.3"/>
    <row r="178" s="1" customFormat="1" ht="18.75" x14ac:dyDescent="0.3"/>
    <row r="179" s="1" customFormat="1" ht="18.75" x14ac:dyDescent="0.3"/>
    <row r="180" s="1" customFormat="1" ht="18.75" x14ac:dyDescent="0.3"/>
    <row r="181" s="1" customFormat="1" ht="18.75" x14ac:dyDescent="0.3"/>
    <row r="182" s="1" customFormat="1" ht="18.75" x14ac:dyDescent="0.3"/>
    <row r="183" s="1" customFormat="1" ht="18.75" x14ac:dyDescent="0.3"/>
    <row r="184" s="1" customFormat="1" ht="18.75" x14ac:dyDescent="0.3"/>
    <row r="185" s="1" customFormat="1" ht="18.75" x14ac:dyDescent="0.3"/>
    <row r="186" s="1" customFormat="1" ht="18.75" x14ac:dyDescent="0.3"/>
    <row r="187" s="1" customFormat="1" ht="18.75" x14ac:dyDescent="0.3"/>
    <row r="188" s="1" customFormat="1" ht="18.75" x14ac:dyDescent="0.3"/>
    <row r="189" s="1" customFormat="1" ht="18.75" x14ac:dyDescent="0.3"/>
    <row r="190" s="1" customFormat="1" ht="18.75" x14ac:dyDescent="0.3"/>
    <row r="191" s="1" customFormat="1" ht="18.75" x14ac:dyDescent="0.3"/>
    <row r="192" s="1" customFormat="1" ht="18.75" x14ac:dyDescent="0.3"/>
    <row r="193" s="1" customFormat="1" ht="18.75" x14ac:dyDescent="0.3"/>
    <row r="194" s="1" customFormat="1" ht="18.75" x14ac:dyDescent="0.3"/>
    <row r="195" s="1" customFormat="1" ht="18.75" x14ac:dyDescent="0.3"/>
    <row r="196" s="1" customFormat="1" ht="18.75" x14ac:dyDescent="0.3"/>
    <row r="197" s="1" customFormat="1" ht="18.75" x14ac:dyDescent="0.3"/>
    <row r="198" s="1" customFormat="1" ht="18.75" x14ac:dyDescent="0.3"/>
    <row r="199" s="1" customFormat="1" ht="18.75" x14ac:dyDescent="0.3"/>
    <row r="200" s="1" customFormat="1" ht="18.75" x14ac:dyDescent="0.3"/>
    <row r="201" s="1" customFormat="1" ht="18.75" x14ac:dyDescent="0.3"/>
    <row r="202" s="1" customFormat="1" ht="18.75" x14ac:dyDescent="0.3"/>
    <row r="203" s="1" customFormat="1" ht="18.75" x14ac:dyDescent="0.3"/>
    <row r="204" s="1" customFormat="1" ht="18.75" x14ac:dyDescent="0.3"/>
    <row r="205" s="1" customFormat="1" ht="18.75" x14ac:dyDescent="0.3"/>
    <row r="206" s="1" customFormat="1" ht="18.75" x14ac:dyDescent="0.3"/>
    <row r="207" s="1" customFormat="1" ht="18.75" x14ac:dyDescent="0.3"/>
    <row r="208" s="1" customFormat="1" ht="18.75" x14ac:dyDescent="0.3"/>
    <row r="209" s="1" customFormat="1" ht="18.75" x14ac:dyDescent="0.3"/>
    <row r="210" s="1" customFormat="1" ht="18.75" x14ac:dyDescent="0.3"/>
    <row r="211" s="1" customFormat="1" ht="18.75" x14ac:dyDescent="0.3"/>
    <row r="212" s="1" customFormat="1" ht="18.75" x14ac:dyDescent="0.3"/>
    <row r="213" s="1" customFormat="1" ht="18.75" x14ac:dyDescent="0.3"/>
    <row r="214" s="1" customFormat="1" ht="18.75" x14ac:dyDescent="0.3"/>
    <row r="215" s="1" customFormat="1" ht="18.75" x14ac:dyDescent="0.3"/>
    <row r="216" s="1" customFormat="1" ht="18.75" x14ac:dyDescent="0.3"/>
    <row r="217" s="1" customFormat="1" ht="18.75" x14ac:dyDescent="0.3"/>
    <row r="218" s="1" customFormat="1" ht="18.75" x14ac:dyDescent="0.3"/>
    <row r="219" s="1" customFormat="1" ht="18.75" x14ac:dyDescent="0.3"/>
    <row r="220" s="1" customFormat="1" ht="18.75" x14ac:dyDescent="0.3"/>
    <row r="221" s="1" customFormat="1" ht="18.75" x14ac:dyDescent="0.3"/>
    <row r="222" s="1" customFormat="1" ht="18.75" x14ac:dyDescent="0.3"/>
    <row r="223" s="1" customFormat="1" ht="18.75" x14ac:dyDescent="0.3"/>
    <row r="224" s="1" customFormat="1" ht="18.75" x14ac:dyDescent="0.3"/>
    <row r="225" s="1" customFormat="1" ht="18.75" x14ac:dyDescent="0.3"/>
    <row r="226" s="1" customFormat="1" ht="18.75" x14ac:dyDescent="0.3"/>
    <row r="227" s="1" customFormat="1" ht="18.75" x14ac:dyDescent="0.3"/>
    <row r="228" s="1" customFormat="1" ht="18.75" x14ac:dyDescent="0.3"/>
    <row r="229" s="1" customFormat="1" ht="18.75" x14ac:dyDescent="0.3"/>
    <row r="230" s="1" customFormat="1" ht="18.75" x14ac:dyDescent="0.3"/>
    <row r="231" s="1" customFormat="1" ht="18.75" x14ac:dyDescent="0.3"/>
    <row r="232" s="1" customFormat="1" ht="18.75" x14ac:dyDescent="0.3"/>
    <row r="233" s="1" customFormat="1" ht="18.75" x14ac:dyDescent="0.3"/>
    <row r="234" s="1" customFormat="1" ht="18.75" x14ac:dyDescent="0.3"/>
    <row r="235" s="1" customFormat="1" ht="18.75" x14ac:dyDescent="0.3"/>
    <row r="236" s="1" customFormat="1" ht="18.75" x14ac:dyDescent="0.3"/>
    <row r="237" s="1" customFormat="1" ht="18.75" x14ac:dyDescent="0.3"/>
    <row r="238" s="1" customFormat="1" ht="18.75" x14ac:dyDescent="0.3"/>
    <row r="239" s="1" customFormat="1" ht="18.75" x14ac:dyDescent="0.3"/>
    <row r="240" s="1" customFormat="1" ht="18.75" x14ac:dyDescent="0.3"/>
    <row r="241" s="1" customFormat="1" ht="18.75" x14ac:dyDescent="0.3"/>
    <row r="242" s="1" customFormat="1" ht="18.75" x14ac:dyDescent="0.3"/>
    <row r="243" s="1" customFormat="1" ht="18.75" x14ac:dyDescent="0.3"/>
    <row r="244" s="1" customFormat="1" ht="18.75" x14ac:dyDescent="0.3"/>
    <row r="245" s="1" customFormat="1" ht="18.75" x14ac:dyDescent="0.3"/>
    <row r="246" s="1" customFormat="1" ht="18.75" x14ac:dyDescent="0.3"/>
    <row r="247" s="1" customFormat="1" ht="18.75" x14ac:dyDescent="0.3"/>
    <row r="248" s="1" customFormat="1" ht="18.75" x14ac:dyDescent="0.3"/>
    <row r="249" s="1" customFormat="1" ht="18.75" x14ac:dyDescent="0.3"/>
    <row r="250" s="1" customFormat="1" ht="18.75" x14ac:dyDescent="0.3"/>
    <row r="251" s="1" customFormat="1" ht="18.75" x14ac:dyDescent="0.3"/>
    <row r="252" s="1" customFormat="1" ht="18.75" x14ac:dyDescent="0.3"/>
    <row r="253" s="1" customFormat="1" ht="18.75" x14ac:dyDescent="0.3"/>
    <row r="254" s="1" customFormat="1" ht="18.75" x14ac:dyDescent="0.3"/>
    <row r="255" s="1" customFormat="1" ht="18.75" x14ac:dyDescent="0.3"/>
    <row r="256" s="1" customFormat="1" ht="18.75" x14ac:dyDescent="0.3"/>
    <row r="257" s="1" customFormat="1" ht="18.75" x14ac:dyDescent="0.3"/>
    <row r="258" s="1" customFormat="1" ht="18.75" x14ac:dyDescent="0.3"/>
    <row r="259" s="1" customFormat="1" ht="18.75" x14ac:dyDescent="0.3"/>
    <row r="260" s="1" customFormat="1" ht="18.75" x14ac:dyDescent="0.3"/>
    <row r="261" s="1" customFormat="1" ht="18.75" x14ac:dyDescent="0.3"/>
    <row r="262" s="1" customFormat="1" ht="18.75" x14ac:dyDescent="0.3"/>
    <row r="263" s="1" customFormat="1" ht="18.75" x14ac:dyDescent="0.3"/>
    <row r="264" s="1" customFormat="1" ht="18.75" x14ac:dyDescent="0.3"/>
    <row r="265" s="1" customFormat="1" ht="18.75" x14ac:dyDescent="0.3"/>
    <row r="266" s="1" customFormat="1" ht="18.75" x14ac:dyDescent="0.3"/>
    <row r="267" s="1" customFormat="1" ht="18.75" x14ac:dyDescent="0.3"/>
    <row r="268" s="1" customFormat="1" ht="18.75" x14ac:dyDescent="0.3"/>
    <row r="269" s="1" customFormat="1" ht="18.75" x14ac:dyDescent="0.3"/>
    <row r="270" s="1" customFormat="1" ht="18.75" x14ac:dyDescent="0.3"/>
    <row r="271" s="1" customFormat="1" ht="18.75" x14ac:dyDescent="0.3"/>
    <row r="272" s="1" customFormat="1" ht="18.75" x14ac:dyDescent="0.3"/>
    <row r="273" s="1" customFormat="1" ht="18.75" x14ac:dyDescent="0.3"/>
    <row r="274" s="1" customFormat="1" ht="18.75" x14ac:dyDescent="0.3"/>
    <row r="275" s="1" customFormat="1" ht="18.75" x14ac:dyDescent="0.3"/>
    <row r="276" s="1" customFormat="1" ht="18.75" x14ac:dyDescent="0.3"/>
    <row r="277" s="1" customFormat="1" ht="18.75" x14ac:dyDescent="0.3"/>
    <row r="278" s="1" customFormat="1" ht="18.75" x14ac:dyDescent="0.3"/>
  </sheetData>
  <mergeCells count="8">
    <mergeCell ref="E139:I139"/>
    <mergeCell ref="B4:E4"/>
    <mergeCell ref="B70:E70"/>
    <mergeCell ref="B137:E137"/>
    <mergeCell ref="E5:I5"/>
    <mergeCell ref="E71:I71"/>
    <mergeCell ref="E35:I35"/>
    <mergeCell ref="E101:I101"/>
  </mergeCells>
  <pageMargins left="3.937007874015748E-2" right="3.937007874015748E-2" top="0.35433070866141736" bottom="0.19685039370078741" header="0.31496062992125984" footer="0.31496062992125984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4" sqref="M13:M14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ยุทธศาสตร์ที่ 1</vt:lpstr>
      <vt:lpstr>ยุทธศาสตร์ที่ 2</vt:lpstr>
      <vt:lpstr>ยุทธศาสตร์ที่ 3</vt:lpstr>
      <vt:lpstr>ยุทธศาสตร์ที่ 4</vt:lpstr>
      <vt:lpstr>ยุทธศาสตร์ที่ 5</vt:lpstr>
      <vt:lpstr>ยุทธศาสตร์ที่ 6</vt:lpstr>
      <vt:lpstr>Sheet1</vt:lpstr>
    </vt:vector>
  </TitlesOfParts>
  <Company>tg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</dc:creator>
  <cp:lastModifiedBy>sab</cp:lastModifiedBy>
  <cp:lastPrinted>2019-08-19T03:59:43Z</cp:lastPrinted>
  <dcterms:created xsi:type="dcterms:W3CDTF">2014-04-17T07:27:42Z</dcterms:created>
  <dcterms:modified xsi:type="dcterms:W3CDTF">2020-06-22T08:08:03Z</dcterms:modified>
</cp:coreProperties>
</file>