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3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70" i="1" l="1"/>
  <c r="J170" i="1"/>
  <c r="G170" i="1"/>
  <c r="G33" i="1"/>
  <c r="H33" i="1"/>
  <c r="K33" i="1" s="1"/>
  <c r="I33" i="1"/>
  <c r="G68" i="1"/>
  <c r="H68" i="1"/>
  <c r="I68" i="1"/>
  <c r="J68" i="1"/>
  <c r="K68" i="1"/>
  <c r="G102" i="1"/>
  <c r="H102" i="1"/>
  <c r="I102" i="1"/>
  <c r="K102" i="1"/>
  <c r="H137" i="1"/>
  <c r="K137" i="1" s="1"/>
  <c r="I137" i="1"/>
  <c r="I169" i="1"/>
  <c r="I170" i="1" s="1"/>
  <c r="N98" i="1"/>
  <c r="K170" i="1" l="1"/>
</calcChain>
</file>

<file path=xl/sharedStrings.xml><?xml version="1.0" encoding="utf-8"?>
<sst xmlns="http://schemas.openxmlformats.org/spreadsheetml/2006/main" count="372" uniqueCount="164">
  <si>
    <t>ที่</t>
  </si>
  <si>
    <t>แผนงาน</t>
  </si>
  <si>
    <t>หมวด</t>
  </si>
  <si>
    <t>ประเภท</t>
  </si>
  <si>
    <t>วัตถุประสงค์</t>
  </si>
  <si>
    <t>เป้าหมาย</t>
  </si>
  <si>
    <t>ผลผลิตของครุภัณฑ์</t>
  </si>
  <si>
    <t>งบประมาณและที่ผ่านมา</t>
  </si>
  <si>
    <t>หน่วยงาน</t>
  </si>
  <si>
    <t>รับผิดชอบ</t>
  </si>
  <si>
    <t>หลัก</t>
  </si>
  <si>
    <t>(บาท)</t>
  </si>
  <si>
    <t>บัญชีครุภัณฑ์</t>
  </si>
  <si>
    <t>องค์การบริหารส่วนตำบลศรีสว่าง อำเภอนาโพธิ์ จังหวัดบุรีรัมย์</t>
  </si>
  <si>
    <t>สาธารณสุข</t>
  </si>
  <si>
    <t>ครุภัณฑ์</t>
  </si>
  <si>
    <t>ครุภัณฑ์กีฬา</t>
  </si>
  <si>
    <t>กำลังกายให้กับประชา</t>
  </si>
  <si>
    <t>ชนทั้ง 10 บ้าน</t>
  </si>
  <si>
    <t>จัดซื้อเครื่องออกกำลัง</t>
  </si>
  <si>
    <t>กาย จำนวน 20 ชุด</t>
  </si>
  <si>
    <t>สำนักปลัด</t>
  </si>
  <si>
    <t>เพื่อจัดซื้อรถยนต์</t>
  </si>
  <si>
    <t>บริการการแพทย์ฉุกเฉิน</t>
  </si>
  <si>
    <t>EMS พร้อมอุปกรณ์</t>
  </si>
  <si>
    <t>จำนวน 1 คัน</t>
  </si>
  <si>
    <t>จัดซื้อรนยนต์บริการ</t>
  </si>
  <si>
    <t>การแพทย์ฉุกเฉิน EMS</t>
  </si>
  <si>
    <t>เพื่อจัดซื้อรถบรรทุกขยะ</t>
  </si>
  <si>
    <t>ขนาด 6 ตัน 6 ล้อ</t>
  </si>
  <si>
    <t>แบบเปิดข้างเท</t>
  </si>
  <si>
    <t>จัดซื้อรถบรรทุกขยะ</t>
  </si>
  <si>
    <t>ครุภัณฑ์สำนักงาน</t>
  </si>
  <si>
    <t>เพื่อจัดซื้อเครื่องปรับ</t>
  </si>
  <si>
    <t>อากาศชนิดแขวนมีระบบ</t>
  </si>
  <si>
    <t xml:space="preserve">ฟอกอากาศ ขนาด </t>
  </si>
  <si>
    <t>24,000 บีทียู</t>
  </si>
  <si>
    <t>จัดซื้อเครื่องปรับอา</t>
  </si>
  <si>
    <t>กาศชนิดแขวนมีระบบ</t>
  </si>
  <si>
    <t>ฟอกอากาศ ขนาด</t>
  </si>
  <si>
    <t>บริหารงานทั่วไป</t>
  </si>
  <si>
    <t>ครุภัณฑ์คอมพิวเตอร์</t>
  </si>
  <si>
    <t>จัดซื้อเครื่องคอมพิวเตอร์</t>
  </si>
  <si>
    <t>สำหรับงานประมวลผล</t>
  </si>
  <si>
    <t>ประมวลแบบ 2</t>
  </si>
  <si>
    <t>เพื่อจัดซื้อเครื่องคอม</t>
  </si>
  <si>
    <t>พิวเตอร์สำหรับงาน</t>
  </si>
  <si>
    <t>เครื่อง</t>
  </si>
  <si>
    <t>กองคลัง</t>
  </si>
  <si>
    <t>เพื่อเพิ่มประสิทธิภาพ</t>
  </si>
  <si>
    <t>ในการปฏิบัติงานและ</t>
  </si>
  <si>
    <t>การให้บริการประชาชน</t>
  </si>
  <si>
    <t>จัดซื้อครุภัณฑ์สำนักงาน</t>
  </si>
  <si>
    <t>จัดซื้อ</t>
  </si>
  <si>
    <t>- ตู้เหล็กเก็บเอกสาร</t>
  </si>
  <si>
    <t>- เก้าอี้พักคอยและ</t>
  </si>
  <si>
    <t>เก้าอี้นวม</t>
  </si>
  <si>
    <t xml:space="preserve"> ตามราคามาตรฐาน</t>
  </si>
  <si>
    <t>การศึกษา</t>
  </si>
  <si>
    <t>ให้บริการประชาชน</t>
  </si>
  <si>
    <t>จัดซื้อเครื่องพิมพ์แบบ</t>
  </si>
  <si>
    <t>ฉีดหมึก (Inkiet Printer)</t>
  </si>
  <si>
    <t>จำนวน 1 เครื่อง</t>
  </si>
  <si>
    <t>เพื่อให้จัดซื้อเครื่องออก</t>
  </si>
  <si>
    <t>จัดซื้อตู้สำหรับใส่แฟ้ม</t>
  </si>
  <si>
    <t>เอกสาร</t>
  </si>
  <si>
    <t>ครุภัณฑ์ยานพาหนะ</t>
  </si>
  <si>
    <t>และขนส่ง</t>
  </si>
  <si>
    <t>เคหะและชุมชน</t>
  </si>
  <si>
    <t>จัดซื้อเก้าอี้นวมสำหรับ</t>
  </si>
  <si>
    <t>การรักษาความสงบภายใน</t>
  </si>
  <si>
    <t>ครุภัณฑ์ไฟฟ้าและวิทยุ</t>
  </si>
  <si>
    <t>เพื่อป้องกันและลดอุบัติ</t>
  </si>
  <si>
    <t>เหตุทางถนน</t>
  </si>
  <si>
    <t>จัดซื้อไฟฟ้ากระพริบ</t>
  </si>
  <si>
    <t>พลังงานแสงอาทิตย์</t>
  </si>
  <si>
    <t>กองช่าง</t>
  </si>
  <si>
    <t xml:space="preserve">(โซล่าเซลล์) จำนวน </t>
  </si>
  <si>
    <t>4 ชุด</t>
  </si>
  <si>
    <t>จัดซื้อกระจกโค้งจราจร</t>
  </si>
  <si>
    <t>(เลนส์นูนติดตามแยก)</t>
  </si>
  <si>
    <t>จำนวน 4 ชุด</t>
  </si>
  <si>
    <t>ครุภัณฑ์โฆษณา</t>
  </si>
  <si>
    <t>และเผยแพร่</t>
  </si>
  <si>
    <t>เพือประสัมพันธ์ข้อมูล</t>
  </si>
  <si>
    <t>ข่าวสารของทางราชการ</t>
  </si>
  <si>
    <t>จัดซื้อกล้องถ่ายรูปดิจิตอล</t>
  </si>
  <si>
    <t>ครุภัณฑ์การเกษตร</t>
  </si>
  <si>
    <t>เพื่อใช้เป็นอุปกรณ์ใน</t>
  </si>
  <si>
    <t>การฉีดพ่นหมอกควัน</t>
  </si>
  <si>
    <t>ป้องกันโรคไข้เลือดออก</t>
  </si>
  <si>
    <t>พร้อมอุปกรณ์  1 คัน</t>
  </si>
  <si>
    <t>จัดซื้อเครื่องพ่นหมอก</t>
  </si>
  <si>
    <t xml:space="preserve">แบบ 2 จำนวน 3 </t>
  </si>
  <si>
    <t xml:space="preserve">แบบ 2 จำนวน 1 </t>
  </si>
  <si>
    <t>นั่งปฏิบัติงาน และตู้</t>
  </si>
  <si>
    <t>สำหรับเก็บเอกสาร</t>
  </si>
  <si>
    <t>กองการศึกษา</t>
  </si>
  <si>
    <t>แผนพัฒนาท้องถิ่น (พ.ศ.2561-2565)</t>
  </si>
  <si>
    <t>เพื่อตัดแต่งพุ่มไม้บริเวณ</t>
  </si>
  <si>
    <t>จัดซื้อเครื่องตัดแต่งกิ่ง</t>
  </si>
  <si>
    <t>ที่ทำการ อบต.ศรีสว่าง</t>
  </si>
  <si>
    <t>พุ่มไม้ จำนวน 1 เครื่อง</t>
  </si>
  <si>
    <t>และศพด.ตำบลศรีสว่าง</t>
  </si>
  <si>
    <t>ตามบัญชีราคามาตรฐาน</t>
  </si>
  <si>
    <t>ครุภัณฑ์ สำนักงบประ</t>
  </si>
  <si>
    <t>มาณ 2561</t>
  </si>
  <si>
    <t>เพื่อให้เด็กนักเรียนของ</t>
  </si>
  <si>
    <t>จัดซื้อชุดเครื่องเล่นสนาม</t>
  </si>
  <si>
    <t>ศพด.ตำบลศรีสว่าง</t>
  </si>
  <si>
    <t>เด็กเล่น จำนวน 1 ชุด</t>
  </si>
  <si>
    <t>มีเครื่องเล่นที่ปลอดภัย</t>
  </si>
  <si>
    <t>และช่วยเพิ่มพัฒนาการ</t>
  </si>
  <si>
    <t>ของเด็กนักเรียน</t>
  </si>
  <si>
    <t>เพื่อใช้เป็นเครื่องกำเนิด</t>
  </si>
  <si>
    <t>จัดซื้อเครื่องกำเนิดไฟฟ้า</t>
  </si>
  <si>
    <t>ไฟฟ้าสำหรับเปิด-ปิด</t>
  </si>
  <si>
    <t>ขนาด 5 กิโลวัตต์</t>
  </si>
  <si>
    <t>ประตูระบายน้ำบ้าน</t>
  </si>
  <si>
    <t>เบ็ญ</t>
  </si>
  <si>
    <t>เพื่อใช้เป็นอุปกรณ์พ่วง</t>
  </si>
  <si>
    <t>จัดซื้อมอเตอร์ไฟฟ้า</t>
  </si>
  <si>
    <t>สำหรับเปิด-ปิด ประตู</t>
  </si>
  <si>
    <t>ระบายน้ำบ้านเบ็ญ</t>
  </si>
  <si>
    <t>ไฟฟ้าและวิทยุ</t>
  </si>
  <si>
    <t>เพื่อใช้เป็นแนวทางใน</t>
  </si>
  <si>
    <t xml:space="preserve">จัดซื้อโทรทัศน์ LED </t>
  </si>
  <si>
    <t>การพัฒนาคุณภาพการ</t>
  </si>
  <si>
    <t>ขนาดไม่น้อยกว่า 55 นิ้ว</t>
  </si>
  <si>
    <t>ศึกษาปฐมวัยด้วยเทค</t>
  </si>
  <si>
    <t>1 เครื่องและเครื่องรับ</t>
  </si>
  <si>
    <t>โนโลยีสารสนเทศ DLTV</t>
  </si>
  <si>
    <t>สัญญาณโทรทัศน์ผ่าน</t>
  </si>
  <si>
    <t>ดาวเทียมพร้อมติดตั้ง</t>
  </si>
  <si>
    <t>รายละเอียดตามโครงการ</t>
  </si>
  <si>
    <t>พัฒนาคุณภาพการศึกษา</t>
  </si>
  <si>
    <t>ด้วยเทคโนโลยีสารสนเทศ</t>
  </si>
  <si>
    <t>DLTV กรมส่งเสริมการ</t>
  </si>
  <si>
    <t>ปกครองท้องถิ่น ประจำ</t>
  </si>
  <si>
    <t>ปีงบประมาณ พ.ศ.</t>
  </si>
  <si>
    <t>บริหารทั่วไป</t>
  </si>
  <si>
    <t>ยานพาหนะและขนส่ง</t>
  </si>
  <si>
    <t>เพื่อใช้ในการส่งเอกสาร</t>
  </si>
  <si>
    <t>จัดซื้อรถจักรยานยนต์</t>
  </si>
  <si>
    <t>ประชาสัมพันธ์งาน</t>
  </si>
  <si>
    <t>ขนาด 110 ซีซี แบบ</t>
  </si>
  <si>
    <t>อบต.และสำหรับไว้</t>
  </si>
  <si>
    <t>เกียร์ธรรมดา 1 คัน</t>
  </si>
  <si>
    <t>บริการประชาชน</t>
  </si>
  <si>
    <t>จัดซื้อพ่วงข้าง</t>
  </si>
  <si>
    <t>รถจักยานยนต์</t>
  </si>
  <si>
    <t>จำนวน 1 ชุด พร้อม</t>
  </si>
  <si>
    <t>ติดตั้ง</t>
  </si>
  <si>
    <t>แบบอัดท้าย</t>
  </si>
  <si>
    <t xml:space="preserve">ควัน </t>
  </si>
  <si>
    <t>จัดซื้อไมค์โครโพน สำหรับ</t>
  </si>
  <si>
    <t>ประชุมและตู้ลำโพงพร้อม</t>
  </si>
  <si>
    <t>ขยายเสียง</t>
  </si>
  <si>
    <t>เพื่อใช้สำหรับประชุมต่างๆ</t>
  </si>
  <si>
    <t>และประชาสัมพันธ์การ</t>
  </si>
  <si>
    <t>ดำเนินงานของ อบต.</t>
  </si>
  <si>
    <t>รวมทั้งสิ้น</t>
  </si>
  <si>
    <t>18,000 บีทียู</t>
  </si>
  <si>
    <t>18,000 บีทียู จำนวน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</si>
</sst>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Border="1" applyAlignment="1">
      <alignment horizontal="center"/>
    </xf>
    <xf numFmtId="0" fontId="6" fillId="0" borderId="6" xfId="0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8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187" fontId="7" fillId="0" borderId="3" xfId="1" applyNumberFormat="1" applyFont="1" applyBorder="1"/>
    <xf numFmtId="0" fontId="7" fillId="0" borderId="3" xfId="0" applyFont="1" applyBorder="1"/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/>
    <xf numFmtId="0" fontId="7" fillId="0" borderId="8" xfId="0" applyFont="1" applyBorder="1" applyAlignment="1">
      <alignment horizontal="center"/>
    </xf>
    <xf numFmtId="0" fontId="7" fillId="0" borderId="5" xfId="0" applyFont="1" applyBorder="1"/>
    <xf numFmtId="0" fontId="7" fillId="0" borderId="8" xfId="0" applyFont="1" applyBorder="1"/>
    <xf numFmtId="0" fontId="7" fillId="0" borderId="4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87" fontId="7" fillId="0" borderId="3" xfId="1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Border="1"/>
    <xf numFmtId="0" fontId="6" fillId="0" borderId="7" xfId="0" applyFont="1" applyBorder="1"/>
    <xf numFmtId="0" fontId="7" fillId="0" borderId="0" xfId="0" applyFont="1" applyAlignment="1">
      <alignment horizontal="center"/>
    </xf>
    <xf numFmtId="187" fontId="7" fillId="0" borderId="3" xfId="0" applyNumberFormat="1" applyFont="1" applyBorder="1"/>
    <xf numFmtId="0" fontId="7" fillId="0" borderId="5" xfId="0" applyFont="1" applyBorder="1" applyAlignment="1">
      <alignment horizontal="left"/>
    </xf>
    <xf numFmtId="187" fontId="7" fillId="0" borderId="7" xfId="0" applyNumberFormat="1" applyFont="1" applyBorder="1" applyAlignment="1">
      <alignment horizontal="center"/>
    </xf>
    <xf numFmtId="187" fontId="7" fillId="0" borderId="4" xfId="0" applyNumberFormat="1" applyFont="1" applyBorder="1"/>
    <xf numFmtId="187" fontId="7" fillId="0" borderId="8" xfId="0" applyNumberFormat="1" applyFont="1" applyBorder="1" applyAlignment="1">
      <alignment horizontal="center"/>
    </xf>
    <xf numFmtId="187" fontId="7" fillId="0" borderId="3" xfId="0" applyNumberFormat="1" applyFont="1" applyBorder="1" applyAlignment="1">
      <alignment horizontal="center"/>
    </xf>
    <xf numFmtId="187" fontId="7" fillId="0" borderId="7" xfId="0" applyNumberFormat="1" applyFont="1" applyBorder="1"/>
    <xf numFmtId="0" fontId="7" fillId="0" borderId="4" xfId="0" applyFont="1" applyBorder="1" applyAlignment="1">
      <alignment horizontal="center"/>
    </xf>
    <xf numFmtId="187" fontId="6" fillId="0" borderId="4" xfId="0" applyNumberFormat="1" applyFont="1" applyBorder="1" applyAlignment="1">
      <alignment horizontal="center"/>
    </xf>
    <xf numFmtId="187" fontId="7" fillId="0" borderId="4" xfId="1" applyNumberFormat="1" applyFont="1" applyBorder="1"/>
    <xf numFmtId="0" fontId="7" fillId="0" borderId="10" xfId="0" applyFont="1" applyBorder="1" applyAlignment="1">
      <alignment horizontal="center"/>
    </xf>
    <xf numFmtId="187" fontId="7" fillId="0" borderId="10" xfId="0" applyNumberFormat="1" applyFont="1" applyBorder="1" applyAlignment="1">
      <alignment horizontal="center"/>
    </xf>
    <xf numFmtId="0" fontId="2" fillId="0" borderId="2" xfId="0" applyFont="1" applyBorder="1"/>
    <xf numFmtId="0" fontId="7" fillId="0" borderId="12" xfId="0" applyFont="1" applyBorder="1"/>
    <xf numFmtId="187" fontId="6" fillId="0" borderId="10" xfId="0" applyNumberFormat="1" applyFont="1" applyBorder="1"/>
    <xf numFmtId="187" fontId="7" fillId="0" borderId="0" xfId="0" applyNumberFormat="1" applyFont="1" applyBorder="1"/>
    <xf numFmtId="187" fontId="7" fillId="0" borderId="0" xfId="1" applyNumberFormat="1" applyFont="1" applyBorder="1"/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</xdr:colOff>
      <xdr:row>2</xdr:row>
      <xdr:rowOff>76200</xdr:rowOff>
    </xdr:from>
    <xdr:to>
      <xdr:col>11</xdr:col>
      <xdr:colOff>619126</xdr:colOff>
      <xdr:row>3</xdr:row>
      <xdr:rowOff>85725</xdr:rowOff>
    </xdr:to>
    <xdr:sp macro="" textlink="">
      <xdr:nvSpPr>
        <xdr:cNvPr id="2" name="TextBox 1"/>
        <xdr:cNvSpPr txBox="1"/>
      </xdr:nvSpPr>
      <xdr:spPr>
        <a:xfrm>
          <a:off x="9229725" y="552450"/>
          <a:ext cx="561976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03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7"/>
  <sheetViews>
    <sheetView tabSelected="1" topLeftCell="A121" workbookViewId="0">
      <selection activeCell="I174" sqref="I174"/>
    </sheetView>
  </sheetViews>
  <sheetFormatPr defaultRowHeight="14.25" x14ac:dyDescent="0.2"/>
  <cols>
    <col min="1" max="1" width="3.375" customWidth="1"/>
    <col min="2" max="2" width="16" customWidth="1"/>
    <col min="3" max="3" width="11.125" customWidth="1"/>
    <col min="4" max="4" width="13.5" customWidth="1"/>
    <col min="5" max="5" width="15.5" customWidth="1"/>
    <col min="6" max="6" width="16" customWidth="1"/>
    <col min="7" max="9" width="8.625" customWidth="1"/>
    <col min="10" max="10" width="9.375" customWidth="1"/>
    <col min="11" max="11" width="9.125" customWidth="1"/>
    <col min="12" max="12" width="8.625" customWidth="1"/>
  </cols>
  <sheetData>
    <row r="1" spans="1:12" s="5" customFormat="1" ht="18.75" x14ac:dyDescent="0.3">
      <c r="A1" s="56" t="s">
        <v>12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s="5" customFormat="1" ht="18.75" x14ac:dyDescent="0.3">
      <c r="A2" s="56" t="s">
        <v>98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5" customFormat="1" ht="18.75" x14ac:dyDescent="0.3">
      <c r="A3" s="56" t="s">
        <v>13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s="5" customFormat="1" ht="10.5" customHeight="1" x14ac:dyDescent="0.25"/>
    <row r="5" spans="1:12" s="5" customFormat="1" ht="15.75" x14ac:dyDescent="0.25">
      <c r="A5" s="7"/>
      <c r="B5" s="8"/>
      <c r="C5" s="7"/>
      <c r="D5" s="8"/>
      <c r="E5" s="7"/>
      <c r="F5" s="9" t="s">
        <v>5</v>
      </c>
      <c r="G5" s="53" t="s">
        <v>7</v>
      </c>
      <c r="H5" s="54"/>
      <c r="I5" s="54"/>
      <c r="J5" s="54"/>
      <c r="K5" s="55"/>
      <c r="L5" s="10" t="s">
        <v>8</v>
      </c>
    </row>
    <row r="6" spans="1:12" s="5" customFormat="1" ht="15.75" x14ac:dyDescent="0.25">
      <c r="A6" s="11" t="s">
        <v>0</v>
      </c>
      <c r="B6" s="6" t="s">
        <v>1</v>
      </c>
      <c r="C6" s="11" t="s">
        <v>2</v>
      </c>
      <c r="D6" s="6" t="s">
        <v>3</v>
      </c>
      <c r="E6" s="11" t="s">
        <v>4</v>
      </c>
      <c r="F6" s="6" t="s">
        <v>6</v>
      </c>
      <c r="G6" s="12">
        <v>2561</v>
      </c>
      <c r="H6" s="13">
        <v>2562</v>
      </c>
      <c r="I6" s="13">
        <v>2563</v>
      </c>
      <c r="J6" s="13">
        <v>2564</v>
      </c>
      <c r="K6" s="13">
        <v>2565</v>
      </c>
      <c r="L6" s="11" t="s">
        <v>9</v>
      </c>
    </row>
    <row r="7" spans="1:12" s="5" customFormat="1" ht="15.75" x14ac:dyDescent="0.25">
      <c r="A7" s="14"/>
      <c r="B7" s="15"/>
      <c r="C7" s="14"/>
      <c r="D7" s="15"/>
      <c r="E7" s="14"/>
      <c r="F7" s="15"/>
      <c r="G7" s="16" t="s">
        <v>11</v>
      </c>
      <c r="H7" s="16" t="s">
        <v>11</v>
      </c>
      <c r="I7" s="16" t="s">
        <v>11</v>
      </c>
      <c r="J7" s="16" t="s">
        <v>11</v>
      </c>
      <c r="K7" s="16" t="s">
        <v>11</v>
      </c>
      <c r="L7" s="17" t="s">
        <v>10</v>
      </c>
    </row>
    <row r="8" spans="1:12" s="5" customFormat="1" ht="15.75" x14ac:dyDescent="0.25">
      <c r="A8" s="18">
        <v>1</v>
      </c>
      <c r="B8" s="5" t="s">
        <v>40</v>
      </c>
      <c r="C8" s="19" t="s">
        <v>15</v>
      </c>
      <c r="D8" s="5" t="s">
        <v>32</v>
      </c>
      <c r="E8" s="19" t="s">
        <v>33</v>
      </c>
      <c r="F8" s="5" t="s">
        <v>37</v>
      </c>
      <c r="G8" s="20"/>
      <c r="H8" s="20">
        <v>64800</v>
      </c>
      <c r="I8" s="20">
        <v>97200</v>
      </c>
      <c r="J8" s="20"/>
      <c r="K8" s="20"/>
      <c r="L8" s="18" t="s">
        <v>21</v>
      </c>
    </row>
    <row r="9" spans="1:12" s="5" customFormat="1" ht="15.75" x14ac:dyDescent="0.25">
      <c r="A9" s="18"/>
      <c r="C9" s="19"/>
      <c r="E9" s="19" t="s">
        <v>34</v>
      </c>
      <c r="F9" s="5" t="s">
        <v>38</v>
      </c>
      <c r="G9" s="21"/>
      <c r="H9" s="21"/>
      <c r="I9" s="21"/>
      <c r="J9" s="21"/>
      <c r="K9" s="21"/>
      <c r="L9" s="18" t="s">
        <v>48</v>
      </c>
    </row>
    <row r="10" spans="1:12" s="5" customFormat="1" ht="15.75" x14ac:dyDescent="0.25">
      <c r="A10" s="18"/>
      <c r="C10" s="19"/>
      <c r="E10" s="19" t="s">
        <v>35</v>
      </c>
      <c r="F10" s="5" t="s">
        <v>39</v>
      </c>
      <c r="G10" s="21"/>
      <c r="H10" s="21"/>
      <c r="I10" s="21"/>
      <c r="J10" s="21"/>
      <c r="K10" s="21"/>
      <c r="L10" s="18"/>
    </row>
    <row r="11" spans="1:12" s="5" customFormat="1" ht="15.75" x14ac:dyDescent="0.25">
      <c r="A11" s="18"/>
      <c r="C11" s="19"/>
      <c r="E11" s="19" t="s">
        <v>36</v>
      </c>
      <c r="F11" s="5" t="s">
        <v>36</v>
      </c>
      <c r="G11" s="21"/>
      <c r="H11" s="21"/>
      <c r="I11" s="21"/>
      <c r="J11" s="21"/>
      <c r="K11" s="21"/>
      <c r="L11" s="18"/>
    </row>
    <row r="12" spans="1:12" s="5" customFormat="1" ht="15.75" x14ac:dyDescent="0.25">
      <c r="A12" s="18"/>
      <c r="C12" s="19"/>
      <c r="E12" s="19"/>
      <c r="G12" s="21"/>
      <c r="H12" s="21"/>
      <c r="I12" s="21"/>
      <c r="J12" s="21"/>
      <c r="K12" s="21"/>
      <c r="L12" s="18"/>
    </row>
    <row r="13" spans="1:12" s="5" customFormat="1" ht="15.75" x14ac:dyDescent="0.25">
      <c r="A13" s="18"/>
      <c r="C13" s="19"/>
      <c r="E13" s="19"/>
      <c r="G13" s="21"/>
      <c r="H13" s="21"/>
      <c r="I13" s="21"/>
      <c r="J13" s="21"/>
      <c r="K13" s="21"/>
      <c r="L13" s="18"/>
    </row>
    <row r="14" spans="1:12" s="5" customFormat="1" ht="15.75" x14ac:dyDescent="0.25">
      <c r="A14" s="18">
        <v>2</v>
      </c>
      <c r="B14" s="5" t="s">
        <v>40</v>
      </c>
      <c r="C14" s="19" t="s">
        <v>15</v>
      </c>
      <c r="D14" s="5" t="s">
        <v>41</v>
      </c>
      <c r="E14" s="19" t="s">
        <v>45</v>
      </c>
      <c r="F14" s="19" t="s">
        <v>42</v>
      </c>
      <c r="G14" s="20">
        <v>60000</v>
      </c>
      <c r="H14" s="20"/>
      <c r="I14" s="20">
        <v>30000</v>
      </c>
      <c r="J14" s="20"/>
      <c r="K14" s="20"/>
      <c r="L14" s="18" t="s">
        <v>21</v>
      </c>
    </row>
    <row r="15" spans="1:12" s="5" customFormat="1" ht="15.75" x14ac:dyDescent="0.25">
      <c r="A15" s="18"/>
      <c r="C15" s="19"/>
      <c r="E15" s="19" t="s">
        <v>46</v>
      </c>
      <c r="F15" s="19" t="s">
        <v>43</v>
      </c>
      <c r="G15" s="21"/>
      <c r="H15" s="21"/>
      <c r="I15" s="21"/>
      <c r="J15" s="21"/>
      <c r="K15" s="21"/>
      <c r="L15" s="18" t="s">
        <v>48</v>
      </c>
    </row>
    <row r="16" spans="1:12" s="5" customFormat="1" ht="15.75" x14ac:dyDescent="0.25">
      <c r="A16" s="18"/>
      <c r="C16" s="19"/>
      <c r="E16" s="19" t="s">
        <v>44</v>
      </c>
      <c r="F16" s="19" t="s">
        <v>93</v>
      </c>
      <c r="G16" s="21"/>
      <c r="H16" s="21"/>
      <c r="I16" s="21"/>
      <c r="J16" s="21"/>
      <c r="K16" s="21"/>
      <c r="L16" s="18"/>
    </row>
    <row r="17" spans="1:12" s="5" customFormat="1" ht="15.75" x14ac:dyDescent="0.25">
      <c r="A17" s="18"/>
      <c r="C17" s="19"/>
      <c r="E17" s="19"/>
      <c r="F17" s="5" t="s">
        <v>47</v>
      </c>
      <c r="G17" s="21"/>
      <c r="H17" s="21"/>
      <c r="I17" s="21"/>
      <c r="J17" s="21"/>
      <c r="K17" s="21"/>
      <c r="L17" s="18"/>
    </row>
    <row r="18" spans="1:12" s="5" customFormat="1" ht="15.75" x14ac:dyDescent="0.25">
      <c r="A18" s="18"/>
      <c r="C18" s="19"/>
      <c r="E18" s="19"/>
      <c r="G18" s="21"/>
      <c r="H18" s="21"/>
      <c r="I18" s="21"/>
      <c r="J18" s="21"/>
      <c r="K18" s="21"/>
      <c r="L18" s="18"/>
    </row>
    <row r="19" spans="1:12" s="5" customFormat="1" ht="15.75" x14ac:dyDescent="0.25">
      <c r="A19" s="18">
        <v>3</v>
      </c>
      <c r="B19" s="5" t="s">
        <v>40</v>
      </c>
      <c r="C19" s="19" t="s">
        <v>15</v>
      </c>
      <c r="D19" s="5" t="s">
        <v>32</v>
      </c>
      <c r="E19" s="19" t="s">
        <v>52</v>
      </c>
      <c r="F19" s="22" t="s">
        <v>53</v>
      </c>
      <c r="G19" s="21"/>
      <c r="H19" s="21"/>
      <c r="I19" s="21"/>
      <c r="J19" s="21"/>
      <c r="K19" s="21"/>
      <c r="L19" s="18"/>
    </row>
    <row r="20" spans="1:12" s="5" customFormat="1" ht="15.75" x14ac:dyDescent="0.25">
      <c r="A20" s="18"/>
      <c r="C20" s="19"/>
      <c r="E20" s="19" t="s">
        <v>49</v>
      </c>
      <c r="F20" s="22" t="s">
        <v>54</v>
      </c>
      <c r="G20" s="20">
        <v>30000</v>
      </c>
      <c r="H20" s="21"/>
      <c r="I20" s="20">
        <v>20000</v>
      </c>
      <c r="J20" s="21"/>
      <c r="K20" s="36"/>
      <c r="L20" s="18" t="s">
        <v>21</v>
      </c>
    </row>
    <row r="21" spans="1:12" s="5" customFormat="1" ht="15.75" x14ac:dyDescent="0.25">
      <c r="A21" s="18"/>
      <c r="C21" s="19"/>
      <c r="E21" s="19" t="s">
        <v>50</v>
      </c>
      <c r="F21" s="23" t="s">
        <v>55</v>
      </c>
      <c r="G21" s="21"/>
      <c r="H21" s="21"/>
      <c r="I21" s="21"/>
      <c r="J21" s="21"/>
      <c r="K21" s="21"/>
      <c r="L21" s="18" t="s">
        <v>48</v>
      </c>
    </row>
    <row r="22" spans="1:12" s="5" customFormat="1" ht="15.75" x14ac:dyDescent="0.25">
      <c r="A22" s="18"/>
      <c r="C22" s="19"/>
      <c r="E22" s="19" t="s">
        <v>51</v>
      </c>
      <c r="F22" s="24" t="s">
        <v>56</v>
      </c>
      <c r="G22" s="21"/>
      <c r="H22" s="21"/>
      <c r="I22" s="21"/>
      <c r="J22" s="21"/>
      <c r="K22" s="21"/>
      <c r="L22" s="18"/>
    </row>
    <row r="23" spans="1:12" s="5" customFormat="1" ht="15.75" x14ac:dyDescent="0.25">
      <c r="A23" s="18"/>
      <c r="C23" s="19"/>
      <c r="E23" s="19"/>
      <c r="F23" s="24" t="s">
        <v>57</v>
      </c>
      <c r="G23" s="21"/>
      <c r="H23" s="21"/>
      <c r="I23" s="21"/>
      <c r="J23" s="21"/>
      <c r="K23" s="21"/>
      <c r="L23" s="18"/>
    </row>
    <row r="24" spans="1:12" s="5" customFormat="1" ht="15.75" x14ac:dyDescent="0.25">
      <c r="A24" s="18"/>
      <c r="C24" s="19"/>
      <c r="E24" s="19"/>
      <c r="F24" s="5" t="s">
        <v>15</v>
      </c>
      <c r="G24" s="21"/>
      <c r="H24" s="21"/>
      <c r="I24" s="21"/>
      <c r="J24" s="21"/>
      <c r="K24" s="21"/>
      <c r="L24" s="18"/>
    </row>
    <row r="25" spans="1:12" s="5" customFormat="1" ht="15.75" x14ac:dyDescent="0.25">
      <c r="A25" s="18"/>
      <c r="C25" s="19"/>
      <c r="E25" s="19"/>
      <c r="G25" s="21"/>
      <c r="H25" s="21"/>
      <c r="I25" s="21"/>
      <c r="J25" s="21"/>
      <c r="K25" s="21"/>
      <c r="L25" s="18"/>
    </row>
    <row r="26" spans="1:12" s="5" customFormat="1" ht="15.75" x14ac:dyDescent="0.25">
      <c r="A26" s="18">
        <v>4</v>
      </c>
      <c r="B26" s="5" t="s">
        <v>40</v>
      </c>
      <c r="C26" s="19" t="s">
        <v>15</v>
      </c>
      <c r="D26" s="5" t="s">
        <v>82</v>
      </c>
      <c r="E26" s="19" t="s">
        <v>84</v>
      </c>
      <c r="F26" s="5" t="s">
        <v>86</v>
      </c>
      <c r="G26" s="21"/>
      <c r="H26" s="20">
        <v>25000</v>
      </c>
      <c r="I26" s="21"/>
      <c r="J26" s="21"/>
      <c r="K26" s="20"/>
      <c r="L26" s="18" t="s">
        <v>21</v>
      </c>
    </row>
    <row r="27" spans="1:12" s="5" customFormat="1" ht="15.75" x14ac:dyDescent="0.25">
      <c r="A27" s="18"/>
      <c r="C27" s="19"/>
      <c r="D27" s="5" t="s">
        <v>83</v>
      </c>
      <c r="E27" s="19" t="s">
        <v>85</v>
      </c>
      <c r="F27" s="5" t="s">
        <v>62</v>
      </c>
      <c r="G27" s="21"/>
      <c r="H27" s="21"/>
      <c r="I27" s="21"/>
      <c r="J27" s="21"/>
      <c r="K27" s="21"/>
      <c r="L27" s="18"/>
    </row>
    <row r="28" spans="1:12" s="5" customFormat="1" ht="15.75" x14ac:dyDescent="0.25">
      <c r="A28" s="18"/>
      <c r="C28" s="19"/>
      <c r="E28" s="19"/>
      <c r="G28" s="21"/>
      <c r="H28" s="21"/>
      <c r="I28" s="21"/>
      <c r="J28" s="21"/>
      <c r="K28" s="21"/>
      <c r="L28" s="18"/>
    </row>
    <row r="29" spans="1:12" s="5" customFormat="1" ht="15.75" x14ac:dyDescent="0.25">
      <c r="A29" s="18">
        <v>5</v>
      </c>
      <c r="B29" s="30" t="s">
        <v>58</v>
      </c>
      <c r="C29" s="19" t="s">
        <v>15</v>
      </c>
      <c r="D29" s="30" t="s">
        <v>41</v>
      </c>
      <c r="E29" s="19" t="s">
        <v>49</v>
      </c>
      <c r="F29" s="30" t="s">
        <v>60</v>
      </c>
      <c r="G29" s="31">
        <v>4300</v>
      </c>
      <c r="H29" s="32"/>
      <c r="I29" s="32"/>
      <c r="J29" s="32"/>
      <c r="K29" s="41"/>
      <c r="L29" s="18" t="s">
        <v>97</v>
      </c>
    </row>
    <row r="30" spans="1:12" s="5" customFormat="1" ht="15.75" x14ac:dyDescent="0.25">
      <c r="A30" s="11"/>
      <c r="B30" s="33"/>
      <c r="C30" s="34"/>
      <c r="D30" s="33"/>
      <c r="E30" s="19" t="s">
        <v>50</v>
      </c>
      <c r="F30" s="30" t="s">
        <v>61</v>
      </c>
      <c r="G30" s="12"/>
      <c r="H30" s="12"/>
      <c r="I30" s="12"/>
      <c r="J30" s="12"/>
      <c r="K30" s="12"/>
      <c r="L30" s="11"/>
    </row>
    <row r="31" spans="1:12" s="5" customFormat="1" ht="15.75" x14ac:dyDescent="0.25">
      <c r="A31" s="11"/>
      <c r="B31" s="33"/>
      <c r="C31" s="34"/>
      <c r="D31" s="33"/>
      <c r="E31" s="19" t="s">
        <v>59</v>
      </c>
      <c r="F31" s="30" t="s">
        <v>62</v>
      </c>
      <c r="G31" s="12"/>
      <c r="H31" s="12"/>
      <c r="I31" s="12"/>
      <c r="J31" s="12"/>
      <c r="K31" s="12"/>
      <c r="L31" s="11"/>
    </row>
    <row r="32" spans="1:12" s="5" customFormat="1" ht="15.75" x14ac:dyDescent="0.25">
      <c r="A32" s="11"/>
      <c r="B32" s="33"/>
      <c r="C32" s="34"/>
      <c r="D32" s="33"/>
      <c r="E32" s="19"/>
      <c r="F32" s="30"/>
      <c r="G32" s="16"/>
      <c r="H32" s="16"/>
      <c r="I32" s="16"/>
      <c r="J32" s="16"/>
      <c r="K32" s="17"/>
      <c r="L32" s="11"/>
    </row>
    <row r="33" spans="1:12" s="5" customFormat="1" ht="15.75" x14ac:dyDescent="0.25">
      <c r="A33" s="17"/>
      <c r="B33" s="15"/>
      <c r="C33" s="14"/>
      <c r="D33" s="15"/>
      <c r="E33" s="14"/>
      <c r="F33" s="15"/>
      <c r="G33" s="44">
        <f>SUM(G8:G32)</f>
        <v>94300</v>
      </c>
      <c r="H33" s="44">
        <f>SUM(H8:H32)</f>
        <v>89800</v>
      </c>
      <c r="I33" s="44">
        <f>SUM(I8:I32)</f>
        <v>147200</v>
      </c>
      <c r="J33" s="16">
        <v>0</v>
      </c>
      <c r="K33" s="44">
        <f>SUM(G33:J33)</f>
        <v>331300</v>
      </c>
      <c r="L33" s="17"/>
    </row>
    <row r="34" spans="1:12" s="5" customFormat="1" ht="15.75" x14ac:dyDescent="0.25">
      <c r="A34" s="6"/>
      <c r="B34" s="33"/>
      <c r="C34" s="33"/>
      <c r="D34" s="33"/>
      <c r="E34" s="33"/>
      <c r="F34" s="33"/>
      <c r="G34" s="6"/>
      <c r="H34" s="6"/>
      <c r="I34" s="6"/>
      <c r="J34" s="6"/>
      <c r="K34" s="6"/>
      <c r="L34" s="6"/>
    </row>
    <row r="35" spans="1:12" s="5" customFormat="1" ht="15.75" x14ac:dyDescent="0.25">
      <c r="A35" s="29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s="5" customFormat="1" ht="15.75" x14ac:dyDescent="0.25">
      <c r="A36" s="7"/>
      <c r="B36" s="8"/>
      <c r="C36" s="7"/>
      <c r="D36" s="8"/>
      <c r="E36" s="7"/>
      <c r="F36" s="9" t="s">
        <v>5</v>
      </c>
      <c r="G36" s="53" t="s">
        <v>7</v>
      </c>
      <c r="H36" s="54"/>
      <c r="I36" s="54"/>
      <c r="J36" s="54"/>
      <c r="K36" s="55"/>
      <c r="L36" s="10" t="s">
        <v>8</v>
      </c>
    </row>
    <row r="37" spans="1:12" s="5" customFormat="1" ht="15.75" x14ac:dyDescent="0.25">
      <c r="A37" s="11" t="s">
        <v>0</v>
      </c>
      <c r="B37" s="6" t="s">
        <v>1</v>
      </c>
      <c r="C37" s="11" t="s">
        <v>2</v>
      </c>
      <c r="D37" s="6" t="s">
        <v>3</v>
      </c>
      <c r="E37" s="11" t="s">
        <v>4</v>
      </c>
      <c r="F37" s="6" t="s">
        <v>6</v>
      </c>
      <c r="G37" s="12">
        <v>2561</v>
      </c>
      <c r="H37" s="13">
        <v>2562</v>
      </c>
      <c r="I37" s="13">
        <v>2563</v>
      </c>
      <c r="J37" s="13">
        <v>2564</v>
      </c>
      <c r="K37" s="13">
        <v>2565</v>
      </c>
      <c r="L37" s="11" t="s">
        <v>9</v>
      </c>
    </row>
    <row r="38" spans="1:12" s="5" customFormat="1" ht="15.75" x14ac:dyDescent="0.25">
      <c r="A38" s="14"/>
      <c r="B38" s="15"/>
      <c r="C38" s="14"/>
      <c r="D38" s="15"/>
      <c r="E38" s="14"/>
      <c r="F38" s="15"/>
      <c r="G38" s="16" t="s">
        <v>11</v>
      </c>
      <c r="H38" s="16" t="s">
        <v>11</v>
      </c>
      <c r="I38" s="16" t="s">
        <v>11</v>
      </c>
      <c r="J38" s="16" t="s">
        <v>11</v>
      </c>
      <c r="K38" s="16" t="s">
        <v>11</v>
      </c>
      <c r="L38" s="17" t="s">
        <v>10</v>
      </c>
    </row>
    <row r="39" spans="1:12" s="5" customFormat="1" ht="15.75" x14ac:dyDescent="0.25">
      <c r="A39" s="11">
        <v>6</v>
      </c>
      <c r="B39" s="30" t="s">
        <v>58</v>
      </c>
      <c r="C39" s="19" t="s">
        <v>15</v>
      </c>
      <c r="D39" s="30" t="s">
        <v>32</v>
      </c>
      <c r="E39" s="19" t="s">
        <v>49</v>
      </c>
      <c r="F39" s="30" t="s">
        <v>64</v>
      </c>
      <c r="G39" s="31">
        <v>10000</v>
      </c>
      <c r="H39" s="31"/>
      <c r="I39" s="31">
        <v>10000</v>
      </c>
      <c r="J39" s="32"/>
      <c r="K39" s="32"/>
      <c r="L39" s="18" t="s">
        <v>97</v>
      </c>
    </row>
    <row r="40" spans="1:12" s="5" customFormat="1" ht="15.75" x14ac:dyDescent="0.25">
      <c r="A40" s="11"/>
      <c r="B40" s="33"/>
      <c r="C40" s="19"/>
      <c r="D40" s="30"/>
      <c r="E40" s="19" t="s">
        <v>50</v>
      </c>
      <c r="F40" s="30" t="s">
        <v>65</v>
      </c>
      <c r="G40" s="32"/>
      <c r="H40" s="32"/>
      <c r="I40" s="32"/>
      <c r="J40" s="32"/>
      <c r="K40" s="32"/>
      <c r="L40" s="18"/>
    </row>
    <row r="41" spans="1:12" s="5" customFormat="1" ht="15.75" x14ac:dyDescent="0.25">
      <c r="A41" s="11"/>
      <c r="B41" s="33"/>
      <c r="C41" s="19"/>
      <c r="D41" s="30"/>
      <c r="E41" s="19" t="s">
        <v>59</v>
      </c>
      <c r="F41" s="30"/>
      <c r="G41" s="32"/>
      <c r="H41" s="32"/>
      <c r="I41" s="32"/>
      <c r="J41" s="32"/>
      <c r="K41" s="32"/>
      <c r="L41" s="18"/>
    </row>
    <row r="42" spans="1:12" s="5" customFormat="1" ht="15.75" x14ac:dyDescent="0.25">
      <c r="A42" s="11"/>
      <c r="B42" s="33"/>
      <c r="C42" s="34"/>
      <c r="D42" s="33"/>
      <c r="E42" s="34"/>
      <c r="F42" s="33"/>
      <c r="G42" s="12"/>
      <c r="H42" s="12"/>
      <c r="I42" s="12"/>
      <c r="J42" s="12"/>
      <c r="K42" s="12"/>
      <c r="L42" s="11"/>
    </row>
    <row r="43" spans="1:12" s="5" customFormat="1" ht="15.75" x14ac:dyDescent="0.25">
      <c r="A43" s="18">
        <v>7</v>
      </c>
      <c r="B43" s="5" t="s">
        <v>14</v>
      </c>
      <c r="C43" s="19" t="s">
        <v>15</v>
      </c>
      <c r="D43" s="5" t="s">
        <v>16</v>
      </c>
      <c r="E43" s="19" t="s">
        <v>63</v>
      </c>
      <c r="F43" s="5" t="s">
        <v>19</v>
      </c>
      <c r="G43" s="20">
        <v>100000</v>
      </c>
      <c r="H43" s="20">
        <v>100000</v>
      </c>
      <c r="I43" s="20">
        <v>100000</v>
      </c>
      <c r="J43" s="20">
        <v>100000</v>
      </c>
      <c r="K43" s="20">
        <v>100000</v>
      </c>
      <c r="L43" s="18" t="s">
        <v>21</v>
      </c>
    </row>
    <row r="44" spans="1:12" s="5" customFormat="1" ht="15.75" x14ac:dyDescent="0.25">
      <c r="A44" s="18"/>
      <c r="C44" s="19"/>
      <c r="E44" s="19" t="s">
        <v>17</v>
      </c>
      <c r="F44" s="5" t="s">
        <v>20</v>
      </c>
      <c r="G44" s="21"/>
      <c r="H44" s="21"/>
      <c r="I44" s="21"/>
      <c r="J44" s="21"/>
      <c r="K44" s="21"/>
      <c r="L44" s="18"/>
    </row>
    <row r="45" spans="1:12" s="5" customFormat="1" ht="15.75" x14ac:dyDescent="0.25">
      <c r="A45" s="18"/>
      <c r="C45" s="19"/>
      <c r="E45" s="19" t="s">
        <v>18</v>
      </c>
      <c r="G45" s="21"/>
      <c r="H45" s="21"/>
      <c r="I45" s="21"/>
      <c r="J45" s="21"/>
      <c r="K45" s="21"/>
      <c r="L45" s="18"/>
    </row>
    <row r="46" spans="1:12" s="5" customFormat="1" ht="15.75" x14ac:dyDescent="0.25">
      <c r="A46" s="18"/>
      <c r="C46" s="19"/>
      <c r="E46" s="19"/>
      <c r="G46" s="21"/>
      <c r="H46" s="21"/>
      <c r="I46" s="21"/>
      <c r="J46" s="21"/>
      <c r="K46" s="21"/>
      <c r="L46" s="18"/>
    </row>
    <row r="47" spans="1:12" s="5" customFormat="1" ht="15.75" x14ac:dyDescent="0.25">
      <c r="A47" s="18">
        <v>8</v>
      </c>
      <c r="B47" s="5" t="s">
        <v>14</v>
      </c>
      <c r="C47" s="19" t="s">
        <v>15</v>
      </c>
      <c r="D47" s="5" t="s">
        <v>66</v>
      </c>
      <c r="E47" s="19" t="s">
        <v>22</v>
      </c>
      <c r="F47" s="5" t="s">
        <v>26</v>
      </c>
      <c r="G47" s="20"/>
      <c r="H47" s="21"/>
      <c r="I47" s="21"/>
      <c r="J47" s="20">
        <v>900000</v>
      </c>
      <c r="K47" s="21"/>
      <c r="L47" s="18" t="s">
        <v>21</v>
      </c>
    </row>
    <row r="48" spans="1:12" s="5" customFormat="1" ht="15.75" x14ac:dyDescent="0.25">
      <c r="A48" s="18"/>
      <c r="C48" s="19"/>
      <c r="D48" s="5" t="s">
        <v>67</v>
      </c>
      <c r="E48" s="19" t="s">
        <v>23</v>
      </c>
      <c r="F48" s="5" t="s">
        <v>27</v>
      </c>
      <c r="G48" s="21"/>
      <c r="H48" s="21"/>
      <c r="I48" s="21"/>
      <c r="J48" s="21"/>
      <c r="K48" s="21"/>
      <c r="L48" s="18"/>
    </row>
    <row r="49" spans="1:12" s="5" customFormat="1" ht="15.75" x14ac:dyDescent="0.25">
      <c r="A49" s="18"/>
      <c r="C49" s="19"/>
      <c r="E49" s="19" t="s">
        <v>24</v>
      </c>
      <c r="F49" s="5" t="s">
        <v>91</v>
      </c>
      <c r="G49" s="21"/>
      <c r="H49" s="21"/>
      <c r="I49" s="21"/>
      <c r="J49" s="21"/>
      <c r="K49" s="21"/>
      <c r="L49" s="18"/>
    </row>
    <row r="50" spans="1:12" s="5" customFormat="1" ht="15.75" x14ac:dyDescent="0.25">
      <c r="A50" s="18"/>
      <c r="C50" s="19"/>
      <c r="E50" s="19"/>
      <c r="G50" s="21"/>
      <c r="H50" s="21"/>
      <c r="I50" s="21"/>
      <c r="J50" s="21"/>
      <c r="K50" s="21"/>
      <c r="L50" s="18"/>
    </row>
    <row r="51" spans="1:12" s="5" customFormat="1" ht="15.75" x14ac:dyDescent="0.25">
      <c r="A51" s="18">
        <v>9</v>
      </c>
      <c r="B51" s="5" t="s">
        <v>14</v>
      </c>
      <c r="C51" s="19" t="s">
        <v>15</v>
      </c>
      <c r="D51" s="5" t="s">
        <v>66</v>
      </c>
      <c r="E51" s="19" t="s">
        <v>28</v>
      </c>
      <c r="F51" s="19" t="s">
        <v>31</v>
      </c>
      <c r="G51" s="21"/>
      <c r="H51" s="21"/>
      <c r="I51" s="20"/>
      <c r="J51" s="21"/>
      <c r="K51" s="20">
        <v>2400000</v>
      </c>
      <c r="L51" s="18" t="s">
        <v>21</v>
      </c>
    </row>
    <row r="52" spans="1:12" s="5" customFormat="1" ht="15.75" x14ac:dyDescent="0.25">
      <c r="A52" s="18"/>
      <c r="C52" s="19"/>
      <c r="D52" s="5" t="s">
        <v>67</v>
      </c>
      <c r="E52" s="19" t="s">
        <v>29</v>
      </c>
      <c r="F52" s="19" t="s">
        <v>29</v>
      </c>
      <c r="G52" s="21"/>
      <c r="H52" s="21"/>
      <c r="I52" s="21"/>
      <c r="J52" s="21"/>
      <c r="K52" s="21"/>
      <c r="L52" s="18"/>
    </row>
    <row r="53" spans="1:12" s="5" customFormat="1" ht="15.75" x14ac:dyDescent="0.25">
      <c r="A53" s="18"/>
      <c r="C53" s="19"/>
      <c r="E53" s="19" t="s">
        <v>30</v>
      </c>
      <c r="F53" s="19" t="s">
        <v>153</v>
      </c>
      <c r="G53" s="21"/>
      <c r="H53" s="21"/>
      <c r="I53" s="21"/>
      <c r="J53" s="21"/>
      <c r="K53" s="21"/>
      <c r="L53" s="18"/>
    </row>
    <row r="54" spans="1:12" s="5" customFormat="1" ht="15.75" x14ac:dyDescent="0.25">
      <c r="A54" s="18"/>
      <c r="C54" s="19"/>
      <c r="E54" s="19"/>
      <c r="F54" s="5" t="s">
        <v>25</v>
      </c>
      <c r="G54" s="21"/>
      <c r="H54" s="21"/>
      <c r="I54" s="21"/>
      <c r="J54" s="21"/>
      <c r="K54" s="21"/>
      <c r="L54" s="18"/>
    </row>
    <row r="55" spans="1:12" s="5" customFormat="1" ht="15.75" x14ac:dyDescent="0.25">
      <c r="A55" s="18"/>
      <c r="C55" s="19"/>
      <c r="E55" s="19"/>
      <c r="G55" s="21"/>
      <c r="H55" s="21"/>
      <c r="I55" s="21"/>
      <c r="J55" s="21"/>
      <c r="K55" s="21"/>
      <c r="L55" s="18"/>
    </row>
    <row r="56" spans="1:12" s="5" customFormat="1" ht="15.75" x14ac:dyDescent="0.25">
      <c r="A56" s="18">
        <v>10</v>
      </c>
      <c r="B56" s="5" t="s">
        <v>14</v>
      </c>
      <c r="C56" s="19" t="s">
        <v>15</v>
      </c>
      <c r="D56" s="5" t="s">
        <v>87</v>
      </c>
      <c r="E56" s="19" t="s">
        <v>88</v>
      </c>
      <c r="F56" s="5" t="s">
        <v>92</v>
      </c>
      <c r="G56" s="21"/>
      <c r="H56" s="20">
        <v>59000</v>
      </c>
      <c r="I56" s="21"/>
      <c r="J56" s="21"/>
      <c r="K56" s="20">
        <v>59000</v>
      </c>
      <c r="L56" s="18" t="s">
        <v>21</v>
      </c>
    </row>
    <row r="57" spans="1:12" s="5" customFormat="1" ht="15.75" x14ac:dyDescent="0.25">
      <c r="A57" s="18"/>
      <c r="C57" s="19"/>
      <c r="E57" s="19" t="s">
        <v>89</v>
      </c>
      <c r="F57" s="30" t="s">
        <v>154</v>
      </c>
      <c r="G57" s="21"/>
      <c r="H57" s="21"/>
      <c r="I57" s="21"/>
      <c r="J57" s="21"/>
      <c r="K57" s="21"/>
      <c r="L57" s="18"/>
    </row>
    <row r="58" spans="1:12" s="5" customFormat="1" ht="15.75" x14ac:dyDescent="0.25">
      <c r="A58" s="18"/>
      <c r="C58" s="21"/>
      <c r="D58" s="19"/>
      <c r="E58" s="19" t="s">
        <v>90</v>
      </c>
      <c r="F58" s="19"/>
      <c r="G58" s="21"/>
      <c r="H58" s="21"/>
      <c r="I58" s="21"/>
      <c r="J58" s="21"/>
      <c r="K58" s="21"/>
      <c r="L58" s="18"/>
    </row>
    <row r="59" spans="1:12" s="5" customFormat="1" ht="15.75" x14ac:dyDescent="0.25">
      <c r="A59" s="18"/>
      <c r="C59" s="21"/>
      <c r="D59" s="19"/>
      <c r="E59" s="21"/>
      <c r="F59" s="19"/>
      <c r="G59" s="21"/>
      <c r="H59" s="21"/>
      <c r="I59" s="21"/>
      <c r="J59" s="21"/>
      <c r="K59" s="21"/>
      <c r="L59" s="18"/>
    </row>
    <row r="60" spans="1:12" s="5" customFormat="1" ht="15.75" x14ac:dyDescent="0.25">
      <c r="A60" s="18">
        <v>11</v>
      </c>
      <c r="B60" s="30" t="s">
        <v>70</v>
      </c>
      <c r="C60" s="19" t="s">
        <v>15</v>
      </c>
      <c r="D60" s="30" t="s">
        <v>71</v>
      </c>
      <c r="E60" s="19" t="s">
        <v>72</v>
      </c>
      <c r="F60" s="30" t="s">
        <v>74</v>
      </c>
      <c r="G60" s="31"/>
      <c r="H60" s="31"/>
      <c r="I60" s="31">
        <v>30000</v>
      </c>
      <c r="J60" s="32"/>
      <c r="K60" s="31">
        <v>30000</v>
      </c>
      <c r="L60" s="18" t="s">
        <v>21</v>
      </c>
    </row>
    <row r="61" spans="1:12" s="5" customFormat="1" ht="15.75" x14ac:dyDescent="0.25">
      <c r="A61" s="11"/>
      <c r="B61" s="33"/>
      <c r="C61" s="19"/>
      <c r="D61" s="30"/>
      <c r="E61" s="19" t="s">
        <v>73</v>
      </c>
      <c r="F61" s="30" t="s">
        <v>75</v>
      </c>
      <c r="G61" s="32"/>
      <c r="H61" s="32"/>
      <c r="I61" s="32"/>
      <c r="J61" s="32"/>
      <c r="K61" s="32"/>
      <c r="L61" s="18"/>
    </row>
    <row r="62" spans="1:12" s="5" customFormat="1" ht="15.75" x14ac:dyDescent="0.25">
      <c r="A62" s="11"/>
      <c r="B62" s="33"/>
      <c r="C62" s="19"/>
      <c r="D62" s="30"/>
      <c r="E62" s="19"/>
      <c r="F62" s="30" t="s">
        <v>77</v>
      </c>
      <c r="G62" s="32"/>
      <c r="H62" s="32"/>
      <c r="I62" s="32"/>
      <c r="J62" s="32"/>
      <c r="K62" s="32"/>
      <c r="L62" s="18"/>
    </row>
    <row r="63" spans="1:12" s="5" customFormat="1" ht="15.75" x14ac:dyDescent="0.25">
      <c r="A63" s="11"/>
      <c r="B63" s="33"/>
      <c r="C63" s="19"/>
      <c r="D63" s="30"/>
      <c r="E63" s="19"/>
      <c r="F63" s="30" t="s">
        <v>78</v>
      </c>
      <c r="G63" s="32"/>
      <c r="H63" s="32"/>
      <c r="I63" s="32"/>
      <c r="J63" s="32"/>
      <c r="K63" s="32"/>
      <c r="L63" s="18"/>
    </row>
    <row r="64" spans="1:12" s="5" customFormat="1" ht="15.75" x14ac:dyDescent="0.25">
      <c r="A64" s="11"/>
      <c r="B64" s="33"/>
      <c r="C64" s="21"/>
      <c r="D64" s="19"/>
      <c r="E64" s="21"/>
      <c r="F64" s="19"/>
      <c r="G64" s="32"/>
      <c r="H64" s="32"/>
      <c r="I64" s="32"/>
      <c r="J64" s="32"/>
      <c r="K64" s="32"/>
      <c r="L64" s="18"/>
    </row>
    <row r="65" spans="1:12" s="5" customFormat="1" ht="15.75" x14ac:dyDescent="0.25">
      <c r="A65" s="18">
        <v>12</v>
      </c>
      <c r="B65" s="30" t="s">
        <v>70</v>
      </c>
      <c r="C65" s="19" t="s">
        <v>15</v>
      </c>
      <c r="D65" s="30" t="s">
        <v>71</v>
      </c>
      <c r="E65" s="19" t="s">
        <v>72</v>
      </c>
      <c r="F65" s="5" t="s">
        <v>79</v>
      </c>
      <c r="G65" s="20"/>
      <c r="H65" s="20"/>
      <c r="I65" s="20">
        <v>15000</v>
      </c>
      <c r="J65" s="20"/>
      <c r="K65" s="20">
        <v>15000</v>
      </c>
      <c r="L65" s="18" t="s">
        <v>21</v>
      </c>
    </row>
    <row r="66" spans="1:12" s="5" customFormat="1" ht="15.75" x14ac:dyDescent="0.25">
      <c r="A66" s="18"/>
      <c r="C66" s="19"/>
      <c r="E66" s="19" t="s">
        <v>73</v>
      </c>
      <c r="F66" s="5" t="s">
        <v>80</v>
      </c>
      <c r="G66" s="21"/>
      <c r="H66" s="21"/>
      <c r="I66" s="21"/>
      <c r="J66" s="21"/>
      <c r="K66" s="21"/>
      <c r="L66" s="19"/>
    </row>
    <row r="67" spans="1:12" s="5" customFormat="1" ht="15.75" x14ac:dyDescent="0.25">
      <c r="A67" s="18"/>
      <c r="C67" s="19"/>
      <c r="E67" s="19"/>
      <c r="F67" s="5" t="s">
        <v>81</v>
      </c>
      <c r="G67" s="28"/>
      <c r="H67" s="28"/>
      <c r="I67" s="28"/>
      <c r="J67" s="28"/>
      <c r="K67" s="27"/>
      <c r="L67" s="19"/>
    </row>
    <row r="68" spans="1:12" s="5" customFormat="1" ht="15.75" x14ac:dyDescent="0.25">
      <c r="A68" s="25"/>
      <c r="B68" s="26"/>
      <c r="C68" s="28"/>
      <c r="D68" s="27"/>
      <c r="E68" s="28"/>
      <c r="F68" s="27"/>
      <c r="G68" s="39">
        <f>SUM(G39:G67)</f>
        <v>110000</v>
      </c>
      <c r="H68" s="39">
        <f>SUM(H39:H67)</f>
        <v>159000</v>
      </c>
      <c r="I68" s="39">
        <f>SUM(I39:I67)</f>
        <v>155000</v>
      </c>
      <c r="J68" s="45">
        <f>SUM(J39:J67)</f>
        <v>1000000</v>
      </c>
      <c r="K68" s="28">
        <f>SUM(K39:K67)</f>
        <v>2604000</v>
      </c>
      <c r="L68" s="25"/>
    </row>
    <row r="69" spans="1:12" s="5" customFormat="1" ht="15.75" x14ac:dyDescent="0.25">
      <c r="A69" s="29"/>
      <c r="B69" s="30"/>
      <c r="C69" s="30"/>
      <c r="D69" s="30"/>
      <c r="E69" s="30"/>
      <c r="F69" s="30"/>
      <c r="G69" s="51"/>
      <c r="H69" s="51"/>
      <c r="I69" s="51"/>
      <c r="J69" s="52"/>
      <c r="K69" s="30"/>
      <c r="L69" s="29"/>
    </row>
    <row r="70" spans="1:12" s="5" customFormat="1" ht="15.75" x14ac:dyDescent="0.25">
      <c r="A70" s="35"/>
    </row>
    <row r="71" spans="1:12" s="5" customFormat="1" ht="15.75" x14ac:dyDescent="0.25">
      <c r="A71" s="7"/>
      <c r="B71" s="8"/>
      <c r="C71" s="7"/>
      <c r="D71" s="8"/>
      <c r="E71" s="7"/>
      <c r="F71" s="9" t="s">
        <v>5</v>
      </c>
      <c r="G71" s="53" t="s">
        <v>7</v>
      </c>
      <c r="H71" s="54"/>
      <c r="I71" s="54"/>
      <c r="J71" s="54"/>
      <c r="K71" s="55"/>
      <c r="L71" s="10" t="s">
        <v>8</v>
      </c>
    </row>
    <row r="72" spans="1:12" s="5" customFormat="1" ht="15.75" x14ac:dyDescent="0.25">
      <c r="A72" s="11" t="s">
        <v>0</v>
      </c>
      <c r="B72" s="6" t="s">
        <v>1</v>
      </c>
      <c r="C72" s="11" t="s">
        <v>2</v>
      </c>
      <c r="D72" s="6" t="s">
        <v>3</v>
      </c>
      <c r="E72" s="11" t="s">
        <v>4</v>
      </c>
      <c r="F72" s="6" t="s">
        <v>6</v>
      </c>
      <c r="G72" s="12">
        <v>2561</v>
      </c>
      <c r="H72" s="13">
        <v>2562</v>
      </c>
      <c r="I72" s="13">
        <v>2563</v>
      </c>
      <c r="J72" s="13">
        <v>2564</v>
      </c>
      <c r="K72" s="13">
        <v>2565</v>
      </c>
      <c r="L72" s="11" t="s">
        <v>9</v>
      </c>
    </row>
    <row r="73" spans="1:12" s="5" customFormat="1" ht="15.75" x14ac:dyDescent="0.25">
      <c r="A73" s="14"/>
      <c r="B73" s="15"/>
      <c r="C73" s="14"/>
      <c r="D73" s="15"/>
      <c r="E73" s="14"/>
      <c r="F73" s="15"/>
      <c r="G73" s="16" t="s">
        <v>11</v>
      </c>
      <c r="H73" s="16" t="s">
        <v>11</v>
      </c>
      <c r="I73" s="16" t="s">
        <v>11</v>
      </c>
      <c r="J73" s="16" t="s">
        <v>11</v>
      </c>
      <c r="K73" s="16" t="s">
        <v>11</v>
      </c>
      <c r="L73" s="17" t="s">
        <v>10</v>
      </c>
    </row>
    <row r="74" spans="1:12" s="5" customFormat="1" ht="15.75" x14ac:dyDescent="0.25">
      <c r="A74" s="18">
        <v>13</v>
      </c>
      <c r="B74" s="30" t="s">
        <v>70</v>
      </c>
      <c r="C74" s="19" t="s">
        <v>15</v>
      </c>
      <c r="D74" s="5" t="s">
        <v>41</v>
      </c>
      <c r="E74" s="19" t="s">
        <v>45</v>
      </c>
      <c r="F74" s="19" t="s">
        <v>42</v>
      </c>
      <c r="G74" s="20">
        <v>30000</v>
      </c>
      <c r="H74" s="20"/>
      <c r="I74" s="21"/>
      <c r="J74" s="20">
        <v>30000</v>
      </c>
      <c r="K74" s="36"/>
      <c r="L74" s="18" t="s">
        <v>21</v>
      </c>
    </row>
    <row r="75" spans="1:12" s="5" customFormat="1" ht="15.75" x14ac:dyDescent="0.25">
      <c r="A75" s="18"/>
      <c r="C75" s="19"/>
      <c r="E75" s="19" t="s">
        <v>46</v>
      </c>
      <c r="F75" s="19" t="s">
        <v>43</v>
      </c>
      <c r="G75" s="21"/>
      <c r="H75" s="21"/>
      <c r="I75" s="21"/>
      <c r="J75" s="21"/>
      <c r="K75" s="21"/>
      <c r="L75" s="19"/>
    </row>
    <row r="76" spans="1:12" s="5" customFormat="1" ht="15.75" x14ac:dyDescent="0.25">
      <c r="A76" s="18"/>
      <c r="C76" s="19"/>
      <c r="E76" s="19" t="s">
        <v>44</v>
      </c>
      <c r="F76" s="19" t="s">
        <v>94</v>
      </c>
      <c r="G76" s="21"/>
      <c r="H76" s="21"/>
      <c r="I76" s="21"/>
      <c r="J76" s="21"/>
      <c r="K76" s="21"/>
      <c r="L76" s="19"/>
    </row>
    <row r="77" spans="1:12" s="5" customFormat="1" ht="15.75" x14ac:dyDescent="0.25">
      <c r="A77" s="18"/>
      <c r="C77" s="19"/>
      <c r="E77" s="19"/>
      <c r="F77" s="5" t="s">
        <v>47</v>
      </c>
      <c r="G77" s="21"/>
      <c r="H77" s="21"/>
      <c r="I77" s="21"/>
      <c r="J77" s="21"/>
      <c r="K77" s="21"/>
      <c r="L77" s="19"/>
    </row>
    <row r="78" spans="1:12" s="5" customFormat="1" ht="15.75" x14ac:dyDescent="0.25">
      <c r="A78" s="18"/>
      <c r="C78" s="19"/>
      <c r="E78" s="19"/>
      <c r="G78" s="21"/>
      <c r="H78" s="21"/>
      <c r="I78" s="21"/>
      <c r="J78" s="21"/>
      <c r="K78" s="21"/>
      <c r="L78" s="19"/>
    </row>
    <row r="79" spans="1:12" s="5" customFormat="1" ht="15.75" x14ac:dyDescent="0.25">
      <c r="A79" s="18">
        <v>14</v>
      </c>
      <c r="B79" s="30" t="s">
        <v>70</v>
      </c>
      <c r="C79" s="19" t="s">
        <v>15</v>
      </c>
      <c r="D79" s="30" t="s">
        <v>41</v>
      </c>
      <c r="E79" s="19" t="s">
        <v>49</v>
      </c>
      <c r="F79" s="30" t="s">
        <v>60</v>
      </c>
      <c r="G79" s="21"/>
      <c r="H79" s="20">
        <v>4300</v>
      </c>
      <c r="I79" s="20"/>
      <c r="J79" s="21"/>
      <c r="K79" s="21"/>
      <c r="L79" s="18" t="s">
        <v>21</v>
      </c>
    </row>
    <row r="80" spans="1:12" s="5" customFormat="1" ht="15.75" x14ac:dyDescent="0.25">
      <c r="A80" s="18"/>
      <c r="C80" s="34"/>
      <c r="D80" s="33"/>
      <c r="E80" s="19" t="s">
        <v>50</v>
      </c>
      <c r="F80" s="30" t="s">
        <v>61</v>
      </c>
      <c r="G80" s="21"/>
      <c r="H80" s="21"/>
      <c r="I80" s="21"/>
      <c r="J80" s="21"/>
      <c r="K80" s="21"/>
      <c r="L80" s="19"/>
    </row>
    <row r="81" spans="1:14" s="5" customFormat="1" ht="15.75" x14ac:dyDescent="0.25">
      <c r="A81" s="18"/>
      <c r="C81" s="34"/>
      <c r="D81" s="33"/>
      <c r="E81" s="19" t="s">
        <v>59</v>
      </c>
      <c r="F81" s="30" t="s">
        <v>62</v>
      </c>
      <c r="G81" s="21"/>
      <c r="H81" s="21"/>
      <c r="I81" s="21"/>
      <c r="J81" s="21"/>
      <c r="K81" s="21"/>
      <c r="L81" s="19"/>
    </row>
    <row r="82" spans="1:14" s="5" customFormat="1" ht="15.75" x14ac:dyDescent="0.25">
      <c r="A82" s="18"/>
      <c r="C82" s="34"/>
      <c r="D82" s="33"/>
      <c r="E82" s="19"/>
      <c r="F82" s="30"/>
      <c r="G82" s="21"/>
      <c r="H82" s="21"/>
      <c r="I82" s="21"/>
      <c r="J82" s="21"/>
      <c r="K82" s="21"/>
      <c r="L82" s="19"/>
    </row>
    <row r="83" spans="1:14" s="5" customFormat="1" ht="15.75" x14ac:dyDescent="0.25">
      <c r="A83" s="18">
        <v>15</v>
      </c>
      <c r="B83" s="30" t="s">
        <v>68</v>
      </c>
      <c r="C83" s="19" t="s">
        <v>15</v>
      </c>
      <c r="D83" s="30" t="s">
        <v>32</v>
      </c>
      <c r="E83" s="19" t="s">
        <v>49</v>
      </c>
      <c r="F83" s="30" t="s">
        <v>69</v>
      </c>
      <c r="G83" s="31">
        <v>15000</v>
      </c>
      <c r="H83" s="31"/>
      <c r="I83" s="31">
        <v>20000</v>
      </c>
      <c r="J83" s="32"/>
      <c r="K83" s="41"/>
      <c r="L83" s="18" t="s">
        <v>76</v>
      </c>
    </row>
    <row r="84" spans="1:14" s="5" customFormat="1" ht="15.75" x14ac:dyDescent="0.25">
      <c r="A84" s="11"/>
      <c r="B84" s="33"/>
      <c r="C84" s="19"/>
      <c r="D84" s="30"/>
      <c r="E84" s="19" t="s">
        <v>50</v>
      </c>
      <c r="F84" s="30" t="s">
        <v>95</v>
      </c>
      <c r="G84" s="32"/>
      <c r="H84" s="32"/>
      <c r="I84" s="32"/>
      <c r="J84" s="12"/>
      <c r="K84" s="12"/>
      <c r="L84" s="11"/>
    </row>
    <row r="85" spans="1:14" s="5" customFormat="1" ht="15.75" x14ac:dyDescent="0.25">
      <c r="A85" s="11"/>
      <c r="B85" s="33"/>
      <c r="C85" s="19"/>
      <c r="D85" s="30"/>
      <c r="E85" s="19" t="s">
        <v>59</v>
      </c>
      <c r="F85" s="30" t="s">
        <v>96</v>
      </c>
      <c r="G85" s="32"/>
      <c r="H85" s="32"/>
      <c r="I85" s="32"/>
      <c r="J85" s="12"/>
      <c r="K85" s="12"/>
      <c r="L85" s="11"/>
    </row>
    <row r="86" spans="1:14" s="5" customFormat="1" ht="15.75" x14ac:dyDescent="0.25">
      <c r="A86" s="11"/>
      <c r="B86" s="33"/>
      <c r="C86" s="19"/>
      <c r="D86" s="30"/>
      <c r="E86" s="19"/>
      <c r="F86" s="30"/>
      <c r="G86" s="32"/>
      <c r="H86" s="32"/>
      <c r="I86" s="32"/>
      <c r="J86" s="12"/>
      <c r="K86" s="12"/>
      <c r="L86" s="11"/>
    </row>
    <row r="87" spans="1:14" s="5" customFormat="1" ht="15.75" x14ac:dyDescent="0.25">
      <c r="A87" s="18">
        <v>16</v>
      </c>
      <c r="B87" s="30" t="s">
        <v>68</v>
      </c>
      <c r="C87" s="19" t="s">
        <v>15</v>
      </c>
      <c r="D87" s="5" t="s">
        <v>41</v>
      </c>
      <c r="E87" s="19" t="s">
        <v>45</v>
      </c>
      <c r="F87" s="19" t="s">
        <v>42</v>
      </c>
      <c r="G87" s="20"/>
      <c r="H87" s="20">
        <v>30000</v>
      </c>
      <c r="I87" s="31"/>
      <c r="J87" s="32"/>
      <c r="K87" s="41"/>
      <c r="L87" s="18" t="s">
        <v>76</v>
      </c>
    </row>
    <row r="88" spans="1:14" s="5" customFormat="1" ht="15.75" x14ac:dyDescent="0.25">
      <c r="A88" s="11"/>
      <c r="B88" s="33"/>
      <c r="C88" s="19"/>
      <c r="E88" s="19" t="s">
        <v>46</v>
      </c>
      <c r="F88" s="19" t="s">
        <v>43</v>
      </c>
      <c r="G88" s="21"/>
      <c r="H88" s="21"/>
      <c r="I88" s="32"/>
      <c r="J88" s="12"/>
      <c r="K88" s="12"/>
      <c r="L88" s="11"/>
    </row>
    <row r="89" spans="1:14" s="5" customFormat="1" ht="15.75" x14ac:dyDescent="0.25">
      <c r="A89" s="11"/>
      <c r="B89" s="33"/>
      <c r="C89" s="19"/>
      <c r="E89" s="19" t="s">
        <v>44</v>
      </c>
      <c r="F89" s="19" t="s">
        <v>94</v>
      </c>
      <c r="G89" s="21"/>
      <c r="H89" s="21"/>
      <c r="I89" s="32"/>
      <c r="J89" s="12"/>
      <c r="K89" s="12"/>
      <c r="L89" s="11"/>
    </row>
    <row r="90" spans="1:14" s="5" customFormat="1" ht="15.75" x14ac:dyDescent="0.25">
      <c r="A90" s="11"/>
      <c r="B90" s="33"/>
      <c r="C90" s="19"/>
      <c r="E90" s="19"/>
      <c r="F90" s="5" t="s">
        <v>47</v>
      </c>
      <c r="G90" s="21"/>
      <c r="H90" s="21"/>
      <c r="I90" s="12"/>
      <c r="J90" s="12"/>
      <c r="K90" s="12"/>
      <c r="L90" s="11"/>
    </row>
    <row r="91" spans="1:14" s="5" customFormat="1" ht="15.75" x14ac:dyDescent="0.25">
      <c r="A91" s="18"/>
      <c r="B91" s="30"/>
      <c r="C91" s="19"/>
      <c r="E91" s="19"/>
      <c r="G91" s="21"/>
      <c r="H91" s="21"/>
      <c r="I91" s="31"/>
      <c r="J91" s="32"/>
      <c r="K91" s="32"/>
      <c r="L91" s="18"/>
    </row>
    <row r="92" spans="1:14" s="5" customFormat="1" ht="15.75" x14ac:dyDescent="0.25">
      <c r="A92" s="18">
        <v>17</v>
      </c>
      <c r="B92" s="30" t="s">
        <v>68</v>
      </c>
      <c r="C92" s="19" t="s">
        <v>15</v>
      </c>
      <c r="D92" s="30" t="s">
        <v>41</v>
      </c>
      <c r="E92" s="19" t="s">
        <v>49</v>
      </c>
      <c r="F92" s="30" t="s">
        <v>60</v>
      </c>
      <c r="G92" s="21"/>
      <c r="H92" s="20">
        <v>4300</v>
      </c>
      <c r="I92" s="32"/>
      <c r="J92" s="32"/>
      <c r="K92" s="32"/>
      <c r="L92" s="18" t="s">
        <v>76</v>
      </c>
    </row>
    <row r="93" spans="1:14" s="5" customFormat="1" ht="15.75" x14ac:dyDescent="0.25">
      <c r="A93" s="11"/>
      <c r="B93" s="33"/>
      <c r="C93" s="34"/>
      <c r="D93" s="33"/>
      <c r="E93" s="19" t="s">
        <v>50</v>
      </c>
      <c r="F93" s="30" t="s">
        <v>61</v>
      </c>
      <c r="G93" s="21"/>
      <c r="H93" s="21"/>
      <c r="I93" s="32"/>
      <c r="J93" s="32"/>
      <c r="K93" s="32"/>
      <c r="L93" s="18"/>
    </row>
    <row r="94" spans="1:14" s="5" customFormat="1" ht="15.75" x14ac:dyDescent="0.25">
      <c r="A94" s="11"/>
      <c r="B94" s="33"/>
      <c r="C94" s="34"/>
      <c r="D94" s="33"/>
      <c r="E94" s="19" t="s">
        <v>59</v>
      </c>
      <c r="F94" s="30" t="s">
        <v>62</v>
      </c>
      <c r="G94" s="21"/>
      <c r="H94" s="21"/>
      <c r="I94" s="32"/>
      <c r="J94" s="32"/>
      <c r="K94" s="32"/>
      <c r="L94" s="18"/>
    </row>
    <row r="95" spans="1:14" s="5" customFormat="1" ht="15.75" x14ac:dyDescent="0.25">
      <c r="A95" s="11"/>
      <c r="B95" s="33"/>
      <c r="C95" s="19"/>
      <c r="D95" s="30"/>
      <c r="E95" s="19"/>
      <c r="F95" s="30"/>
      <c r="G95" s="32"/>
      <c r="H95" s="32"/>
      <c r="I95" s="32"/>
      <c r="J95" s="12"/>
      <c r="K95" s="12"/>
      <c r="L95" s="11"/>
    </row>
    <row r="96" spans="1:14" s="5" customFormat="1" ht="15.75" x14ac:dyDescent="0.25">
      <c r="A96" s="18">
        <v>18</v>
      </c>
      <c r="B96" s="5" t="s">
        <v>40</v>
      </c>
      <c r="C96" s="19" t="s">
        <v>15</v>
      </c>
      <c r="D96" s="5" t="s">
        <v>32</v>
      </c>
      <c r="E96" s="19" t="s">
        <v>99</v>
      </c>
      <c r="F96" s="5" t="s">
        <v>100</v>
      </c>
      <c r="G96" s="20"/>
      <c r="H96" s="20">
        <v>5000</v>
      </c>
      <c r="I96" s="20"/>
      <c r="J96" s="20"/>
      <c r="K96" s="42"/>
      <c r="L96" s="18" t="s">
        <v>21</v>
      </c>
      <c r="N96" s="5">
        <v>32400</v>
      </c>
    </row>
    <row r="97" spans="1:14" s="5" customFormat="1" ht="15.75" x14ac:dyDescent="0.25">
      <c r="A97" s="18"/>
      <c r="C97" s="19"/>
      <c r="E97" s="19" t="s">
        <v>101</v>
      </c>
      <c r="F97" s="5" t="s">
        <v>102</v>
      </c>
      <c r="G97" s="21"/>
      <c r="H97" s="21"/>
      <c r="I97" s="21"/>
      <c r="J97" s="21"/>
      <c r="K97" s="18"/>
      <c r="L97" s="11"/>
      <c r="N97" s="5">
        <v>3</v>
      </c>
    </row>
    <row r="98" spans="1:14" s="5" customFormat="1" ht="15.75" x14ac:dyDescent="0.25">
      <c r="A98" s="18"/>
      <c r="C98" s="19"/>
      <c r="E98" s="19" t="s">
        <v>103</v>
      </c>
      <c r="G98" s="21"/>
      <c r="H98" s="21"/>
      <c r="I98" s="21"/>
      <c r="J98" s="21"/>
      <c r="K98" s="18"/>
      <c r="L98" s="11"/>
      <c r="N98" s="5">
        <f>N96*N97</f>
        <v>97200</v>
      </c>
    </row>
    <row r="99" spans="1:14" s="5" customFormat="1" ht="15.75" x14ac:dyDescent="0.25">
      <c r="A99" s="11"/>
      <c r="B99" s="33"/>
      <c r="C99" s="19"/>
      <c r="D99" s="30"/>
      <c r="E99" s="19"/>
      <c r="F99" s="30"/>
      <c r="G99" s="32"/>
      <c r="H99" s="32"/>
      <c r="I99" s="32"/>
      <c r="J99" s="12"/>
      <c r="K99" s="12"/>
      <c r="L99" s="11"/>
    </row>
    <row r="100" spans="1:14" s="5" customFormat="1" ht="15.75" x14ac:dyDescent="0.25">
      <c r="A100" s="11"/>
      <c r="B100" s="33"/>
      <c r="C100" s="19"/>
      <c r="D100" s="30"/>
      <c r="E100" s="19"/>
      <c r="F100" s="30"/>
      <c r="G100" s="32"/>
      <c r="H100" s="32"/>
      <c r="I100" s="32"/>
      <c r="J100" s="12"/>
      <c r="K100" s="12"/>
      <c r="L100" s="11"/>
    </row>
    <row r="101" spans="1:14" s="5" customFormat="1" ht="15.75" x14ac:dyDescent="0.25">
      <c r="A101" s="11"/>
      <c r="B101" s="33"/>
      <c r="C101" s="19"/>
      <c r="D101" s="30"/>
      <c r="E101" s="19"/>
      <c r="F101" s="30"/>
      <c r="G101" s="43"/>
      <c r="H101" s="43"/>
      <c r="I101" s="43"/>
      <c r="J101" s="16"/>
      <c r="K101" s="17"/>
      <c r="L101" s="11"/>
    </row>
    <row r="102" spans="1:14" s="5" customFormat="1" ht="15.75" x14ac:dyDescent="0.25">
      <c r="A102" s="25"/>
      <c r="B102" s="26"/>
      <c r="C102" s="27"/>
      <c r="D102" s="26"/>
      <c r="E102" s="27"/>
      <c r="F102" s="26"/>
      <c r="G102" s="39">
        <f>SUM(G74:G101)</f>
        <v>45000</v>
      </c>
      <c r="H102" s="39">
        <f>SUM(H74:H101)</f>
        <v>43600</v>
      </c>
      <c r="I102" s="28">
        <f>SUM(I74:I101)</f>
        <v>20000</v>
      </c>
      <c r="J102" s="43">
        <v>0</v>
      </c>
      <c r="K102" s="39">
        <f>SUM(G102:J102)</f>
        <v>108600</v>
      </c>
      <c r="L102" s="27"/>
    </row>
    <row r="103" spans="1:14" s="5" customFormat="1" ht="15.75" x14ac:dyDescent="0.25">
      <c r="A103" s="29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</row>
    <row r="104" spans="1:14" s="5" customFormat="1" ht="15.75" x14ac:dyDescent="0.25">
      <c r="A104" s="29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1:14" s="5" customFormat="1" ht="15.75" x14ac:dyDescent="0.25">
      <c r="A105" s="35"/>
    </row>
    <row r="106" spans="1:14" s="5" customFormat="1" ht="15.75" x14ac:dyDescent="0.25">
      <c r="A106" s="7"/>
      <c r="B106" s="8"/>
      <c r="C106" s="7"/>
      <c r="D106" s="8"/>
      <c r="E106" s="7"/>
      <c r="F106" s="9" t="s">
        <v>5</v>
      </c>
      <c r="G106" s="53" t="s">
        <v>7</v>
      </c>
      <c r="H106" s="54"/>
      <c r="I106" s="54"/>
      <c r="J106" s="54"/>
      <c r="K106" s="55"/>
      <c r="L106" s="10" t="s">
        <v>8</v>
      </c>
    </row>
    <row r="107" spans="1:14" s="5" customFormat="1" ht="15.75" x14ac:dyDescent="0.25">
      <c r="A107" s="11" t="s">
        <v>0</v>
      </c>
      <c r="B107" s="6" t="s">
        <v>1</v>
      </c>
      <c r="C107" s="11" t="s">
        <v>2</v>
      </c>
      <c r="D107" s="6" t="s">
        <v>3</v>
      </c>
      <c r="E107" s="11" t="s">
        <v>4</v>
      </c>
      <c r="F107" s="6" t="s">
        <v>6</v>
      </c>
      <c r="G107" s="12">
        <v>2561</v>
      </c>
      <c r="H107" s="13">
        <v>2562</v>
      </c>
      <c r="I107" s="13">
        <v>2563</v>
      </c>
      <c r="J107" s="13">
        <v>2564</v>
      </c>
      <c r="K107" s="13">
        <v>2565</v>
      </c>
      <c r="L107" s="11" t="s">
        <v>9</v>
      </c>
    </row>
    <row r="108" spans="1:14" s="5" customFormat="1" ht="15.75" x14ac:dyDescent="0.25">
      <c r="A108" s="14"/>
      <c r="B108" s="15"/>
      <c r="C108" s="14"/>
      <c r="D108" s="15"/>
      <c r="E108" s="14"/>
      <c r="F108" s="15"/>
      <c r="G108" s="16" t="s">
        <v>11</v>
      </c>
      <c r="H108" s="16" t="s">
        <v>11</v>
      </c>
      <c r="I108" s="16" t="s">
        <v>11</v>
      </c>
      <c r="J108" s="16" t="s">
        <v>11</v>
      </c>
      <c r="K108" s="16" t="s">
        <v>11</v>
      </c>
      <c r="L108" s="17" t="s">
        <v>10</v>
      </c>
    </row>
    <row r="109" spans="1:14" s="5" customFormat="1" ht="15.75" x14ac:dyDescent="0.25">
      <c r="A109" s="18">
        <v>19</v>
      </c>
      <c r="B109" s="5" t="s">
        <v>58</v>
      </c>
      <c r="C109" s="19" t="s">
        <v>15</v>
      </c>
      <c r="D109" s="5" t="s">
        <v>16</v>
      </c>
      <c r="E109" s="19" t="s">
        <v>107</v>
      </c>
      <c r="F109" s="5" t="s">
        <v>108</v>
      </c>
      <c r="G109" s="21"/>
      <c r="H109" s="20"/>
      <c r="I109" s="20">
        <v>100000</v>
      </c>
      <c r="J109" s="36"/>
      <c r="K109" s="38"/>
      <c r="L109" s="18" t="s">
        <v>97</v>
      </c>
    </row>
    <row r="110" spans="1:14" s="5" customFormat="1" ht="15.75" x14ac:dyDescent="0.25">
      <c r="A110" s="18"/>
      <c r="C110" s="19"/>
      <c r="E110" s="19" t="s">
        <v>109</v>
      </c>
      <c r="F110" s="5" t="s">
        <v>110</v>
      </c>
      <c r="G110" s="21"/>
      <c r="H110" s="21"/>
      <c r="I110" s="21"/>
      <c r="J110" s="21"/>
      <c r="K110" s="18"/>
      <c r="L110" s="18"/>
    </row>
    <row r="111" spans="1:14" s="5" customFormat="1" ht="15.75" x14ac:dyDescent="0.25">
      <c r="A111" s="18"/>
      <c r="C111" s="19"/>
      <c r="E111" s="19" t="s">
        <v>111</v>
      </c>
      <c r="G111" s="21"/>
      <c r="H111" s="21"/>
      <c r="I111" s="21"/>
      <c r="J111" s="21"/>
      <c r="K111" s="18"/>
      <c r="L111" s="18"/>
    </row>
    <row r="112" spans="1:14" s="5" customFormat="1" ht="15.75" x14ac:dyDescent="0.25">
      <c r="A112" s="18"/>
      <c r="C112" s="19"/>
      <c r="E112" s="19" t="s">
        <v>112</v>
      </c>
      <c r="F112" s="19"/>
      <c r="G112" s="20"/>
      <c r="H112" s="20"/>
      <c r="I112" s="20"/>
      <c r="J112" s="20"/>
      <c r="K112" s="18"/>
      <c r="L112" s="18"/>
    </row>
    <row r="113" spans="1:12" s="5" customFormat="1" ht="15.75" x14ac:dyDescent="0.25">
      <c r="A113" s="18"/>
      <c r="C113" s="19"/>
      <c r="E113" s="19" t="s">
        <v>113</v>
      </c>
      <c r="F113" s="19"/>
      <c r="G113" s="21"/>
      <c r="H113" s="21"/>
      <c r="I113" s="21"/>
      <c r="J113" s="21"/>
      <c r="K113" s="18"/>
      <c r="L113" s="18"/>
    </row>
    <row r="114" spans="1:12" s="5" customFormat="1" ht="15.75" x14ac:dyDescent="0.25">
      <c r="A114" s="18"/>
      <c r="C114" s="19"/>
      <c r="E114" s="19"/>
      <c r="G114" s="21"/>
      <c r="H114" s="20"/>
      <c r="I114" s="21"/>
      <c r="J114" s="21"/>
      <c r="K114" s="18"/>
      <c r="L114" s="18"/>
    </row>
    <row r="115" spans="1:12" s="5" customFormat="1" ht="15.75" x14ac:dyDescent="0.25">
      <c r="A115" s="18">
        <v>20</v>
      </c>
      <c r="B115" s="30" t="s">
        <v>68</v>
      </c>
      <c r="C115" s="19" t="s">
        <v>15</v>
      </c>
      <c r="D115" s="30" t="s">
        <v>71</v>
      </c>
      <c r="E115" s="19" t="s">
        <v>114</v>
      </c>
      <c r="F115" s="30" t="s">
        <v>115</v>
      </c>
      <c r="G115" s="31"/>
      <c r="H115" s="31">
        <v>57500</v>
      </c>
      <c r="I115" s="31"/>
      <c r="J115" s="32"/>
      <c r="K115" s="38"/>
      <c r="L115" s="18" t="s">
        <v>76</v>
      </c>
    </row>
    <row r="116" spans="1:12" s="5" customFormat="1" ht="15.75" x14ac:dyDescent="0.25">
      <c r="A116" s="11"/>
      <c r="B116" s="33"/>
      <c r="C116" s="19"/>
      <c r="D116" s="30"/>
      <c r="E116" s="19" t="s">
        <v>116</v>
      </c>
      <c r="F116" s="30" t="s">
        <v>117</v>
      </c>
      <c r="G116" s="32"/>
      <c r="H116" s="32"/>
      <c r="I116" s="32"/>
      <c r="J116" s="12"/>
      <c r="K116" s="11"/>
      <c r="L116" s="11"/>
    </row>
    <row r="117" spans="1:12" s="5" customFormat="1" ht="15.75" x14ac:dyDescent="0.25">
      <c r="A117" s="11"/>
      <c r="B117" s="33"/>
      <c r="C117" s="19"/>
      <c r="D117" s="30"/>
      <c r="E117" s="19" t="s">
        <v>118</v>
      </c>
      <c r="F117" s="30" t="s">
        <v>62</v>
      </c>
      <c r="G117" s="32"/>
      <c r="H117" s="32"/>
      <c r="I117" s="32"/>
      <c r="J117" s="12"/>
      <c r="K117" s="11"/>
      <c r="L117" s="11"/>
    </row>
    <row r="118" spans="1:12" s="5" customFormat="1" ht="15.75" x14ac:dyDescent="0.25">
      <c r="A118" s="11"/>
      <c r="B118" s="33"/>
      <c r="C118" s="19"/>
      <c r="D118" s="30"/>
      <c r="E118" s="19" t="s">
        <v>119</v>
      </c>
      <c r="F118" s="5" t="s">
        <v>104</v>
      </c>
      <c r="G118" s="32"/>
      <c r="H118" s="32"/>
      <c r="I118" s="32"/>
      <c r="J118" s="12"/>
      <c r="K118" s="11"/>
      <c r="L118" s="11"/>
    </row>
    <row r="119" spans="1:12" s="5" customFormat="1" ht="15.75" x14ac:dyDescent="0.25">
      <c r="A119" s="11"/>
      <c r="B119" s="30"/>
      <c r="C119" s="19"/>
      <c r="D119" s="30"/>
      <c r="E119" s="19"/>
      <c r="F119" s="5" t="s">
        <v>105</v>
      </c>
      <c r="G119" s="31"/>
      <c r="H119" s="31"/>
      <c r="I119" s="31"/>
      <c r="J119" s="32"/>
      <c r="K119" s="18"/>
      <c r="L119" s="18"/>
    </row>
    <row r="120" spans="1:12" s="5" customFormat="1" ht="15.75" x14ac:dyDescent="0.25">
      <c r="A120" s="11"/>
      <c r="B120" s="33"/>
      <c r="C120" s="19"/>
      <c r="D120" s="30"/>
      <c r="E120" s="19"/>
      <c r="F120" s="5" t="s">
        <v>106</v>
      </c>
      <c r="G120" s="32"/>
      <c r="H120" s="32"/>
      <c r="I120" s="32"/>
      <c r="J120" s="32"/>
      <c r="K120" s="18"/>
      <c r="L120" s="18"/>
    </row>
    <row r="121" spans="1:12" s="5" customFormat="1" ht="15.75" x14ac:dyDescent="0.25">
      <c r="A121" s="11"/>
      <c r="B121" s="33"/>
      <c r="C121" s="19"/>
      <c r="D121" s="30"/>
      <c r="E121" s="19"/>
      <c r="G121" s="32"/>
      <c r="H121" s="32"/>
      <c r="I121" s="32"/>
      <c r="J121" s="32"/>
      <c r="K121" s="32"/>
      <c r="L121" s="18"/>
    </row>
    <row r="122" spans="1:12" s="5" customFormat="1" ht="15.75" x14ac:dyDescent="0.25">
      <c r="A122" s="18">
        <v>21</v>
      </c>
      <c r="B122" s="30" t="s">
        <v>68</v>
      </c>
      <c r="C122" s="19" t="s">
        <v>15</v>
      </c>
      <c r="D122" s="30" t="s">
        <v>71</v>
      </c>
      <c r="E122" s="19" t="s">
        <v>120</v>
      </c>
      <c r="F122" s="30" t="s">
        <v>121</v>
      </c>
      <c r="G122" s="31"/>
      <c r="H122" s="31">
        <v>15000</v>
      </c>
      <c r="I122" s="31"/>
      <c r="J122" s="32"/>
      <c r="K122" s="38"/>
      <c r="L122" s="18" t="s">
        <v>76</v>
      </c>
    </row>
    <row r="123" spans="1:12" s="5" customFormat="1" ht="15.75" x14ac:dyDescent="0.25">
      <c r="A123" s="11"/>
      <c r="B123" s="33"/>
      <c r="C123" s="19"/>
      <c r="D123" s="30"/>
      <c r="E123" s="19" t="s">
        <v>122</v>
      </c>
      <c r="F123" s="30" t="s">
        <v>62</v>
      </c>
      <c r="G123" s="32"/>
      <c r="H123" s="32"/>
      <c r="I123" s="32"/>
      <c r="J123" s="12"/>
      <c r="K123" s="11"/>
      <c r="L123" s="11"/>
    </row>
    <row r="124" spans="1:12" s="5" customFormat="1" ht="15.75" x14ac:dyDescent="0.25">
      <c r="A124" s="11"/>
      <c r="B124" s="33"/>
      <c r="C124" s="19"/>
      <c r="D124" s="30"/>
      <c r="E124" s="19" t="s">
        <v>123</v>
      </c>
      <c r="G124" s="32"/>
      <c r="H124" s="32"/>
      <c r="I124" s="32"/>
      <c r="J124" s="12"/>
      <c r="K124" s="11"/>
      <c r="L124" s="11"/>
    </row>
    <row r="125" spans="1:12" s="5" customFormat="1" ht="15.75" x14ac:dyDescent="0.25">
      <c r="A125" s="11"/>
      <c r="B125" s="33"/>
      <c r="C125" s="19"/>
      <c r="D125" s="30"/>
      <c r="E125" s="19"/>
      <c r="G125" s="32"/>
      <c r="H125" s="32"/>
      <c r="I125" s="32"/>
      <c r="J125" s="12"/>
      <c r="K125" s="12"/>
      <c r="L125" s="11"/>
    </row>
    <row r="126" spans="1:12" s="5" customFormat="1" ht="15.75" x14ac:dyDescent="0.25">
      <c r="A126" s="18">
        <v>22</v>
      </c>
      <c r="B126" s="5" t="s">
        <v>58</v>
      </c>
      <c r="C126" s="19" t="s">
        <v>15</v>
      </c>
      <c r="D126" s="5" t="s">
        <v>124</v>
      </c>
      <c r="E126" s="19" t="s">
        <v>125</v>
      </c>
      <c r="F126" s="5" t="s">
        <v>126</v>
      </c>
      <c r="G126" s="21"/>
      <c r="H126" s="20">
        <v>30700</v>
      </c>
      <c r="I126" s="21"/>
      <c r="J126" s="36"/>
      <c r="K126" s="38"/>
      <c r="L126" s="18" t="s">
        <v>97</v>
      </c>
    </row>
    <row r="127" spans="1:12" s="5" customFormat="1" ht="15.75" x14ac:dyDescent="0.25">
      <c r="A127" s="18"/>
      <c r="C127" s="19"/>
      <c r="E127" s="19" t="s">
        <v>127</v>
      </c>
      <c r="F127" s="5" t="s">
        <v>128</v>
      </c>
      <c r="G127" s="21"/>
      <c r="H127" s="21"/>
      <c r="I127" s="21"/>
      <c r="J127" s="21"/>
      <c r="K127" s="18"/>
      <c r="L127" s="18"/>
    </row>
    <row r="128" spans="1:12" s="5" customFormat="1" ht="15.75" x14ac:dyDescent="0.25">
      <c r="A128" s="18"/>
      <c r="C128" s="19"/>
      <c r="E128" s="19" t="s">
        <v>129</v>
      </c>
      <c r="F128" s="5" t="s">
        <v>130</v>
      </c>
      <c r="G128" s="21"/>
      <c r="H128" s="21"/>
      <c r="I128" s="21"/>
      <c r="J128" s="21"/>
      <c r="K128" s="18"/>
      <c r="L128" s="18"/>
    </row>
    <row r="129" spans="1:12" s="5" customFormat="1" ht="15.75" x14ac:dyDescent="0.25">
      <c r="A129" s="18"/>
      <c r="C129" s="19"/>
      <c r="E129" s="19" t="s">
        <v>131</v>
      </c>
      <c r="F129" s="19" t="s">
        <v>132</v>
      </c>
      <c r="G129" s="20"/>
      <c r="H129" s="20"/>
      <c r="I129" s="20"/>
      <c r="J129" s="20"/>
      <c r="K129" s="18"/>
      <c r="L129" s="18"/>
    </row>
    <row r="130" spans="1:12" s="5" customFormat="1" ht="15.75" x14ac:dyDescent="0.25">
      <c r="A130" s="18"/>
      <c r="C130" s="19"/>
      <c r="E130" s="19"/>
      <c r="F130" s="19" t="s">
        <v>133</v>
      </c>
      <c r="G130" s="21"/>
      <c r="H130" s="21"/>
      <c r="I130" s="21"/>
      <c r="J130" s="21"/>
      <c r="K130" s="18"/>
      <c r="L130" s="18"/>
    </row>
    <row r="131" spans="1:12" s="5" customFormat="1" ht="15.75" x14ac:dyDescent="0.25">
      <c r="A131" s="18"/>
      <c r="C131" s="19"/>
      <c r="E131" s="19"/>
      <c r="F131" s="30" t="s">
        <v>134</v>
      </c>
      <c r="G131" s="21"/>
      <c r="H131" s="21"/>
      <c r="I131" s="21"/>
      <c r="J131" s="21"/>
      <c r="K131" s="18"/>
      <c r="L131" s="18"/>
    </row>
    <row r="132" spans="1:12" s="5" customFormat="1" ht="15.75" x14ac:dyDescent="0.25">
      <c r="A132" s="18"/>
      <c r="C132" s="19"/>
      <c r="E132" s="19"/>
      <c r="F132" s="30" t="s">
        <v>135</v>
      </c>
      <c r="G132" s="21"/>
      <c r="H132" s="21"/>
      <c r="I132" s="21"/>
      <c r="J132" s="21"/>
      <c r="K132" s="18"/>
      <c r="L132" s="18"/>
    </row>
    <row r="133" spans="1:12" s="5" customFormat="1" ht="15.75" x14ac:dyDescent="0.25">
      <c r="A133" s="18"/>
      <c r="C133" s="19"/>
      <c r="E133" s="19"/>
      <c r="F133" s="30" t="s">
        <v>136</v>
      </c>
      <c r="G133" s="21"/>
      <c r="H133" s="21"/>
      <c r="I133" s="21"/>
      <c r="J133" s="21"/>
      <c r="K133" s="18"/>
      <c r="L133" s="18"/>
    </row>
    <row r="134" spans="1:12" s="5" customFormat="1" ht="15.75" x14ac:dyDescent="0.25">
      <c r="A134" s="18"/>
      <c r="C134" s="19"/>
      <c r="E134" s="19"/>
      <c r="F134" s="30" t="s">
        <v>137</v>
      </c>
      <c r="G134" s="21"/>
      <c r="H134" s="21"/>
      <c r="I134" s="21"/>
      <c r="J134" s="21"/>
      <c r="K134" s="18"/>
      <c r="L134" s="18"/>
    </row>
    <row r="135" spans="1:12" s="5" customFormat="1" ht="15.75" x14ac:dyDescent="0.25">
      <c r="A135" s="18"/>
      <c r="C135" s="19"/>
      <c r="E135" s="19"/>
      <c r="F135" s="30" t="s">
        <v>138</v>
      </c>
      <c r="G135" s="21"/>
      <c r="H135" s="21"/>
      <c r="I135" s="21"/>
      <c r="J135" s="21"/>
      <c r="K135" s="18"/>
      <c r="L135" s="18"/>
    </row>
    <row r="136" spans="1:12" s="5" customFormat="1" ht="15.75" x14ac:dyDescent="0.25">
      <c r="A136" s="18"/>
      <c r="C136" s="19"/>
      <c r="E136" s="19"/>
      <c r="F136" s="30" t="s">
        <v>139</v>
      </c>
      <c r="G136" s="27"/>
      <c r="H136" s="28"/>
      <c r="I136" s="28"/>
      <c r="J136" s="28"/>
      <c r="K136" s="25"/>
      <c r="L136" s="18"/>
    </row>
    <row r="137" spans="1:12" s="5" customFormat="1" ht="15.75" x14ac:dyDescent="0.25">
      <c r="A137" s="25"/>
      <c r="B137" s="26"/>
      <c r="C137" s="27"/>
      <c r="D137" s="26"/>
      <c r="E137" s="27"/>
      <c r="F137" s="37">
        <v>2562</v>
      </c>
      <c r="G137" s="43">
        <v>0</v>
      </c>
      <c r="H137" s="39">
        <f>SUM(H109:H136)</f>
        <v>103200</v>
      </c>
      <c r="I137" s="39">
        <f>SUM(I109:I136)</f>
        <v>100000</v>
      </c>
      <c r="J137" s="43">
        <v>0</v>
      </c>
      <c r="K137" s="40">
        <f>SUM(H137:J137)</f>
        <v>203200</v>
      </c>
      <c r="L137" s="25"/>
    </row>
    <row r="138" spans="1:12" s="3" customFormat="1" ht="18.75" x14ac:dyDescent="0.3">
      <c r="A138" s="4"/>
    </row>
    <row r="139" spans="1:12" s="3" customFormat="1" ht="18.75" x14ac:dyDescent="0.3">
      <c r="A139" s="4"/>
    </row>
    <row r="140" spans="1:12" s="5" customFormat="1" ht="15.75" x14ac:dyDescent="0.25">
      <c r="A140" s="7"/>
      <c r="B140" s="8"/>
      <c r="C140" s="7"/>
      <c r="D140" s="8"/>
      <c r="E140" s="7"/>
      <c r="F140" s="9" t="s">
        <v>5</v>
      </c>
      <c r="G140" s="53" t="s">
        <v>7</v>
      </c>
      <c r="H140" s="54"/>
      <c r="I140" s="54"/>
      <c r="J140" s="54"/>
      <c r="K140" s="55"/>
      <c r="L140" s="10" t="s">
        <v>8</v>
      </c>
    </row>
    <row r="141" spans="1:12" s="5" customFormat="1" ht="15.75" x14ac:dyDescent="0.25">
      <c r="A141" s="11" t="s">
        <v>0</v>
      </c>
      <c r="B141" s="6" t="s">
        <v>1</v>
      </c>
      <c r="C141" s="11" t="s">
        <v>2</v>
      </c>
      <c r="D141" s="6" t="s">
        <v>3</v>
      </c>
      <c r="E141" s="11" t="s">
        <v>4</v>
      </c>
      <c r="F141" s="6" t="s">
        <v>6</v>
      </c>
      <c r="G141" s="12">
        <v>2561</v>
      </c>
      <c r="H141" s="13">
        <v>2562</v>
      </c>
      <c r="I141" s="13">
        <v>2563</v>
      </c>
      <c r="J141" s="13">
        <v>2564</v>
      </c>
      <c r="K141" s="13">
        <v>2565</v>
      </c>
      <c r="L141" s="11" t="s">
        <v>9</v>
      </c>
    </row>
    <row r="142" spans="1:12" s="5" customFormat="1" ht="15.75" x14ac:dyDescent="0.25">
      <c r="A142" s="14"/>
      <c r="B142" s="15"/>
      <c r="C142" s="14"/>
      <c r="D142" s="15"/>
      <c r="E142" s="14"/>
      <c r="F142" s="15"/>
      <c r="G142" s="16" t="s">
        <v>11</v>
      </c>
      <c r="H142" s="16" t="s">
        <v>11</v>
      </c>
      <c r="I142" s="16" t="s">
        <v>11</v>
      </c>
      <c r="J142" s="16" t="s">
        <v>11</v>
      </c>
      <c r="K142" s="16" t="s">
        <v>11</v>
      </c>
      <c r="L142" s="17" t="s">
        <v>10</v>
      </c>
    </row>
    <row r="143" spans="1:12" s="5" customFormat="1" ht="15.75" x14ac:dyDescent="0.25">
      <c r="A143" s="18">
        <v>23</v>
      </c>
      <c r="B143" s="5" t="s">
        <v>140</v>
      </c>
      <c r="C143" s="19" t="s">
        <v>15</v>
      </c>
      <c r="D143" s="5" t="s">
        <v>141</v>
      </c>
      <c r="E143" s="19" t="s">
        <v>142</v>
      </c>
      <c r="F143" s="30" t="s">
        <v>143</v>
      </c>
      <c r="G143" s="21"/>
      <c r="H143" s="21"/>
      <c r="I143" s="20">
        <v>40800</v>
      </c>
      <c r="J143" s="21"/>
      <c r="K143" s="38"/>
      <c r="L143" s="18" t="s">
        <v>21</v>
      </c>
    </row>
    <row r="144" spans="1:12" s="5" customFormat="1" ht="15.75" x14ac:dyDescent="0.25">
      <c r="A144" s="18"/>
      <c r="C144" s="19"/>
      <c r="E144" s="19" t="s">
        <v>144</v>
      </c>
      <c r="F144" s="30" t="s">
        <v>145</v>
      </c>
      <c r="G144" s="21"/>
      <c r="H144" s="21"/>
      <c r="I144" s="21"/>
      <c r="J144" s="21"/>
      <c r="K144" s="18"/>
      <c r="L144" s="18"/>
    </row>
    <row r="145" spans="1:12" s="5" customFormat="1" ht="15.75" x14ac:dyDescent="0.25">
      <c r="A145" s="18"/>
      <c r="C145" s="19"/>
      <c r="E145" s="19" t="s">
        <v>146</v>
      </c>
      <c r="F145" s="30" t="s">
        <v>147</v>
      </c>
      <c r="G145" s="21"/>
      <c r="H145" s="21"/>
      <c r="I145" s="21"/>
      <c r="J145" s="21"/>
      <c r="K145" s="18"/>
      <c r="L145" s="18"/>
    </row>
    <row r="146" spans="1:12" s="5" customFormat="1" ht="15.75" x14ac:dyDescent="0.25">
      <c r="A146" s="18"/>
      <c r="C146" s="19"/>
      <c r="E146" s="19" t="s">
        <v>148</v>
      </c>
      <c r="G146" s="21"/>
      <c r="H146" s="20"/>
      <c r="I146" s="21"/>
      <c r="J146" s="21"/>
      <c r="K146" s="18"/>
      <c r="L146" s="18"/>
    </row>
    <row r="147" spans="1:12" s="5" customFormat="1" ht="15.75" x14ac:dyDescent="0.25">
      <c r="A147" s="11"/>
      <c r="B147" s="33"/>
      <c r="C147" s="19"/>
      <c r="D147" s="30"/>
      <c r="E147" s="19"/>
      <c r="G147" s="32"/>
      <c r="H147" s="32"/>
      <c r="I147" s="32"/>
      <c r="J147" s="12"/>
      <c r="K147" s="11"/>
      <c r="L147" s="11"/>
    </row>
    <row r="148" spans="1:12" s="3" customFormat="1" ht="18.75" x14ac:dyDescent="0.3">
      <c r="A148" s="18">
        <v>24</v>
      </c>
      <c r="B148" s="5" t="s">
        <v>140</v>
      </c>
      <c r="C148" s="19" t="s">
        <v>15</v>
      </c>
      <c r="D148" s="5" t="s">
        <v>141</v>
      </c>
      <c r="E148" s="19" t="s">
        <v>142</v>
      </c>
      <c r="F148" s="30" t="s">
        <v>149</v>
      </c>
      <c r="G148" s="21"/>
      <c r="H148" s="21"/>
      <c r="I148" s="20">
        <v>4500</v>
      </c>
      <c r="J148" s="21"/>
      <c r="K148" s="38"/>
      <c r="L148" s="18" t="s">
        <v>21</v>
      </c>
    </row>
    <row r="149" spans="1:12" s="3" customFormat="1" ht="18.75" x14ac:dyDescent="0.3">
      <c r="A149" s="18"/>
      <c r="B149" s="5"/>
      <c r="C149" s="19"/>
      <c r="D149" s="5"/>
      <c r="E149" s="19" t="s">
        <v>144</v>
      </c>
      <c r="F149" s="30" t="s">
        <v>150</v>
      </c>
      <c r="G149" s="21"/>
      <c r="H149" s="21"/>
      <c r="I149" s="21"/>
      <c r="J149" s="21"/>
      <c r="K149" s="18"/>
      <c r="L149" s="18"/>
    </row>
    <row r="150" spans="1:12" s="3" customFormat="1" ht="18.75" x14ac:dyDescent="0.3">
      <c r="A150" s="18"/>
      <c r="B150" s="5"/>
      <c r="C150" s="19"/>
      <c r="D150" s="5"/>
      <c r="E150" s="19" t="s">
        <v>146</v>
      </c>
      <c r="F150" s="30" t="s">
        <v>151</v>
      </c>
      <c r="G150" s="21"/>
      <c r="H150" s="21"/>
      <c r="I150" s="21"/>
      <c r="J150" s="21"/>
      <c r="K150" s="18"/>
      <c r="L150" s="18"/>
    </row>
    <row r="151" spans="1:12" s="3" customFormat="1" ht="18.75" x14ac:dyDescent="0.3">
      <c r="A151" s="18"/>
      <c r="B151" s="5"/>
      <c r="C151" s="19"/>
      <c r="D151" s="5"/>
      <c r="E151" s="19" t="s">
        <v>148</v>
      </c>
      <c r="F151" s="5" t="s">
        <v>152</v>
      </c>
      <c r="G151" s="21"/>
      <c r="H151" s="20"/>
      <c r="I151" s="21"/>
      <c r="J151" s="21"/>
      <c r="K151" s="18"/>
      <c r="L151" s="18"/>
    </row>
    <row r="152" spans="1:12" s="5" customFormat="1" ht="15.75" x14ac:dyDescent="0.25">
      <c r="A152" s="11"/>
      <c r="B152" s="33"/>
      <c r="C152" s="19"/>
      <c r="D152" s="30"/>
      <c r="E152" s="19"/>
      <c r="F152" s="30"/>
      <c r="G152" s="32"/>
      <c r="H152" s="32"/>
      <c r="I152" s="32"/>
      <c r="J152" s="12"/>
      <c r="K152" s="11"/>
      <c r="L152" s="11"/>
    </row>
    <row r="153" spans="1:12" s="5" customFormat="1" ht="15.75" x14ac:dyDescent="0.25">
      <c r="A153" s="18">
        <v>25</v>
      </c>
      <c r="B153" s="5" t="s">
        <v>140</v>
      </c>
      <c r="C153" s="19" t="s">
        <v>15</v>
      </c>
      <c r="D153" s="30" t="s">
        <v>71</v>
      </c>
      <c r="E153" s="19" t="s">
        <v>158</v>
      </c>
      <c r="F153" s="30" t="s">
        <v>155</v>
      </c>
      <c r="G153" s="31"/>
      <c r="H153" s="31"/>
      <c r="I153" s="31">
        <v>40000</v>
      </c>
      <c r="J153" s="32"/>
      <c r="K153" s="38"/>
      <c r="L153" s="18" t="s">
        <v>21</v>
      </c>
    </row>
    <row r="154" spans="1:12" s="5" customFormat="1" ht="15.75" x14ac:dyDescent="0.25">
      <c r="A154" s="11"/>
      <c r="B154" s="33"/>
      <c r="C154" s="19"/>
      <c r="D154" s="30"/>
      <c r="E154" s="19" t="s">
        <v>159</v>
      </c>
      <c r="F154" s="30" t="s">
        <v>156</v>
      </c>
      <c r="G154" s="32"/>
      <c r="H154" s="32"/>
      <c r="I154" s="32"/>
      <c r="J154" s="12"/>
      <c r="K154" s="11"/>
      <c r="L154" s="11"/>
    </row>
    <row r="155" spans="1:12" s="5" customFormat="1" ht="15.75" x14ac:dyDescent="0.25">
      <c r="A155" s="11"/>
      <c r="B155" s="33"/>
      <c r="C155" s="19"/>
      <c r="D155" s="30"/>
      <c r="E155" s="19" t="s">
        <v>160</v>
      </c>
      <c r="F155" s="5" t="s">
        <v>157</v>
      </c>
      <c r="G155" s="32"/>
      <c r="H155" s="32"/>
      <c r="I155" s="32"/>
      <c r="J155" s="12"/>
      <c r="K155" s="11"/>
      <c r="L155" s="11"/>
    </row>
    <row r="156" spans="1:12" s="5" customFormat="1" ht="15.75" x14ac:dyDescent="0.25">
      <c r="A156" s="11"/>
      <c r="B156" s="33"/>
      <c r="C156" s="19"/>
      <c r="D156" s="30"/>
      <c r="E156" s="19"/>
      <c r="F156" s="30"/>
      <c r="G156" s="32"/>
      <c r="H156" s="32"/>
      <c r="I156" s="32"/>
      <c r="J156" s="12"/>
      <c r="K156" s="11"/>
      <c r="L156" s="11"/>
    </row>
    <row r="157" spans="1:12" s="5" customFormat="1" ht="15.75" x14ac:dyDescent="0.25">
      <c r="A157" s="18">
        <v>26</v>
      </c>
      <c r="B157" s="5" t="s">
        <v>40</v>
      </c>
      <c r="C157" s="19" t="s">
        <v>15</v>
      </c>
      <c r="D157" s="5" t="s">
        <v>32</v>
      </c>
      <c r="E157" s="19" t="s">
        <v>33</v>
      </c>
      <c r="F157" s="5" t="s">
        <v>37</v>
      </c>
      <c r="G157" s="20"/>
      <c r="H157" s="20"/>
      <c r="I157" s="20">
        <v>28600</v>
      </c>
      <c r="J157" s="20"/>
      <c r="K157" s="20"/>
      <c r="L157" s="18" t="s">
        <v>21</v>
      </c>
    </row>
    <row r="158" spans="1:12" s="5" customFormat="1" ht="15.75" x14ac:dyDescent="0.25">
      <c r="A158" s="18"/>
      <c r="C158" s="19"/>
      <c r="E158" s="19" t="s">
        <v>34</v>
      </c>
      <c r="F158" s="5" t="s">
        <v>38</v>
      </c>
      <c r="G158" s="21"/>
      <c r="H158" s="21"/>
      <c r="I158" s="21"/>
      <c r="J158" s="21"/>
      <c r="K158" s="21"/>
      <c r="L158" s="18"/>
    </row>
    <row r="159" spans="1:12" s="5" customFormat="1" ht="15.75" x14ac:dyDescent="0.25">
      <c r="A159" s="18"/>
      <c r="C159" s="19"/>
      <c r="E159" s="19" t="s">
        <v>35</v>
      </c>
      <c r="F159" s="5" t="s">
        <v>39</v>
      </c>
      <c r="G159" s="21"/>
      <c r="H159" s="21"/>
      <c r="I159" s="21"/>
      <c r="J159" s="21"/>
      <c r="K159" s="21"/>
      <c r="L159" s="18"/>
    </row>
    <row r="160" spans="1:12" s="5" customFormat="1" ht="15.75" x14ac:dyDescent="0.25">
      <c r="A160" s="18"/>
      <c r="C160" s="19"/>
      <c r="E160" s="19" t="s">
        <v>162</v>
      </c>
      <c r="F160" s="5" t="s">
        <v>163</v>
      </c>
      <c r="G160" s="21"/>
      <c r="H160" s="21"/>
      <c r="I160" s="21"/>
      <c r="J160" s="21"/>
      <c r="K160" s="21"/>
      <c r="L160" s="18"/>
    </row>
    <row r="161" spans="1:12" s="5" customFormat="1" ht="15.75" x14ac:dyDescent="0.25">
      <c r="A161" s="11"/>
      <c r="B161" s="33"/>
      <c r="C161" s="19"/>
      <c r="D161" s="30"/>
      <c r="E161" s="19"/>
      <c r="F161" s="30" t="s">
        <v>47</v>
      </c>
      <c r="G161" s="32"/>
      <c r="H161" s="32"/>
      <c r="I161" s="32"/>
      <c r="J161" s="12"/>
      <c r="K161" s="11"/>
      <c r="L161" s="11"/>
    </row>
    <row r="162" spans="1:12" s="5" customFormat="1" ht="15.75" x14ac:dyDescent="0.25">
      <c r="A162" s="11"/>
      <c r="B162" s="33"/>
      <c r="C162" s="19"/>
      <c r="D162" s="30"/>
      <c r="E162" s="19"/>
      <c r="F162" s="30"/>
      <c r="G162" s="32"/>
      <c r="H162" s="32"/>
      <c r="I162" s="32"/>
      <c r="J162" s="12"/>
      <c r="K162" s="11"/>
      <c r="L162" s="11"/>
    </row>
    <row r="163" spans="1:12" s="5" customFormat="1" ht="15.75" x14ac:dyDescent="0.25">
      <c r="A163" s="11"/>
      <c r="B163" s="33"/>
      <c r="C163" s="19"/>
      <c r="D163" s="30"/>
      <c r="E163" s="19"/>
      <c r="F163" s="30"/>
      <c r="G163" s="32"/>
      <c r="H163" s="32"/>
      <c r="I163" s="32"/>
      <c r="J163" s="12"/>
      <c r="K163" s="11"/>
      <c r="L163" s="11"/>
    </row>
    <row r="164" spans="1:12" s="5" customFormat="1" ht="15.75" x14ac:dyDescent="0.25">
      <c r="A164" s="11"/>
      <c r="B164" s="33"/>
      <c r="C164" s="19"/>
      <c r="D164" s="30"/>
      <c r="E164" s="19"/>
      <c r="F164" s="30"/>
      <c r="G164" s="32"/>
      <c r="H164" s="32"/>
      <c r="I164" s="32"/>
      <c r="J164" s="12"/>
      <c r="K164" s="11"/>
      <c r="L164" s="11"/>
    </row>
    <row r="165" spans="1:12" s="5" customFormat="1" ht="15.75" x14ac:dyDescent="0.25">
      <c r="A165" s="11"/>
      <c r="B165" s="33"/>
      <c r="C165" s="19"/>
      <c r="D165" s="30"/>
      <c r="E165" s="19"/>
      <c r="F165" s="30"/>
      <c r="G165" s="32"/>
      <c r="H165" s="32"/>
      <c r="I165" s="32"/>
      <c r="J165" s="12"/>
      <c r="K165" s="11"/>
      <c r="L165" s="11"/>
    </row>
    <row r="166" spans="1:12" s="5" customFormat="1" ht="15.75" x14ac:dyDescent="0.25">
      <c r="A166" s="11"/>
      <c r="B166" s="33"/>
      <c r="C166" s="19"/>
      <c r="D166" s="30"/>
      <c r="E166" s="19"/>
      <c r="G166" s="32"/>
      <c r="H166" s="32"/>
      <c r="I166" s="32"/>
      <c r="J166" s="12"/>
      <c r="K166" s="11"/>
      <c r="L166" s="11"/>
    </row>
    <row r="167" spans="1:12" s="5" customFormat="1" ht="15.75" x14ac:dyDescent="0.25">
      <c r="A167" s="11"/>
      <c r="B167" s="33"/>
      <c r="C167" s="19"/>
      <c r="D167" s="30"/>
      <c r="E167" s="19"/>
      <c r="G167" s="32"/>
      <c r="H167" s="32"/>
      <c r="I167" s="32"/>
      <c r="J167" s="12"/>
      <c r="K167" s="12"/>
      <c r="L167" s="11"/>
    </row>
    <row r="168" spans="1:12" s="5" customFormat="1" ht="15.75" x14ac:dyDescent="0.25">
      <c r="A168" s="11"/>
      <c r="B168" s="33"/>
      <c r="C168" s="19"/>
      <c r="D168" s="30"/>
      <c r="E168" s="19"/>
      <c r="G168" s="32"/>
      <c r="H168" s="32"/>
      <c r="I168" s="32"/>
      <c r="J168" s="12"/>
      <c r="K168" s="12"/>
      <c r="L168" s="11"/>
    </row>
    <row r="169" spans="1:12" s="5" customFormat="1" ht="15.75" x14ac:dyDescent="0.25">
      <c r="A169" s="25"/>
      <c r="B169" s="26"/>
      <c r="C169" s="27"/>
      <c r="D169" s="26"/>
      <c r="E169" s="27"/>
      <c r="F169" s="49"/>
      <c r="G169" s="46">
        <v>0</v>
      </c>
      <c r="H169" s="46">
        <v>0</v>
      </c>
      <c r="I169" s="47">
        <f>SUM(I143:I168)</f>
        <v>113900</v>
      </c>
      <c r="J169" s="46">
        <v>0</v>
      </c>
      <c r="K169" s="46">
        <v>0</v>
      </c>
      <c r="L169" s="19"/>
    </row>
    <row r="170" spans="1:12" s="5" customFormat="1" ht="15.75" x14ac:dyDescent="0.25">
      <c r="A170" s="53" t="s">
        <v>161</v>
      </c>
      <c r="B170" s="54"/>
      <c r="C170" s="54"/>
      <c r="D170" s="54"/>
      <c r="E170" s="54"/>
      <c r="F170" s="55"/>
      <c r="G170" s="50">
        <f>G33+G68+G102+G137+G169</f>
        <v>249300</v>
      </c>
      <c r="H170" s="50">
        <f t="shared" ref="H170:K170" si="0">H33+H68+H102+H137+H169</f>
        <v>395600</v>
      </c>
      <c r="I170" s="50">
        <f t="shared" si="0"/>
        <v>536100</v>
      </c>
      <c r="J170" s="50">
        <f t="shared" si="0"/>
        <v>1000000</v>
      </c>
      <c r="K170" s="50">
        <f t="shared" si="0"/>
        <v>3247100</v>
      </c>
      <c r="L170" s="27"/>
    </row>
    <row r="171" spans="1:12" s="2" customFormat="1" ht="20.25" x14ac:dyDescent="0.3">
      <c r="G171" s="48"/>
      <c r="H171" s="48"/>
      <c r="I171" s="48"/>
      <c r="J171" s="48"/>
      <c r="K171" s="48"/>
    </row>
    <row r="172" spans="1:12" s="2" customFormat="1" ht="20.25" x14ac:dyDescent="0.3"/>
    <row r="173" spans="1:12" s="2" customFormat="1" ht="20.25" x14ac:dyDescent="0.3"/>
    <row r="174" spans="1:12" s="2" customFormat="1" ht="20.25" x14ac:dyDescent="0.3"/>
    <row r="175" spans="1:12" s="2" customFormat="1" ht="20.25" x14ac:dyDescent="0.3"/>
    <row r="176" spans="1:12" s="2" customFormat="1" ht="20.25" x14ac:dyDescent="0.3"/>
    <row r="177" s="2" customFormat="1" ht="20.25" x14ac:dyDescent="0.3"/>
    <row r="178" s="2" customFormat="1" ht="20.25" x14ac:dyDescent="0.3"/>
    <row r="179" s="2" customFormat="1" ht="20.25" x14ac:dyDescent="0.3"/>
    <row r="180" s="2" customFormat="1" ht="20.25" x14ac:dyDescent="0.3"/>
    <row r="181" s="2" customFormat="1" ht="20.25" x14ac:dyDescent="0.3"/>
    <row r="182" s="2" customFormat="1" ht="20.25" x14ac:dyDescent="0.3"/>
    <row r="183" s="2" customFormat="1" ht="20.25" x14ac:dyDescent="0.3"/>
    <row r="184" s="2" customFormat="1" ht="20.25" x14ac:dyDescent="0.3"/>
    <row r="185" s="2" customFormat="1" ht="20.25" x14ac:dyDescent="0.3"/>
    <row r="186" s="2" customFormat="1" ht="20.25" x14ac:dyDescent="0.3"/>
    <row r="187" s="2" customFormat="1" ht="20.25" x14ac:dyDescent="0.3"/>
    <row r="188" s="1" customFormat="1" ht="15" x14ac:dyDescent="0.25"/>
    <row r="189" s="1" customFormat="1" ht="15" x14ac:dyDescent="0.25"/>
    <row r="190" s="1" customFormat="1" ht="15" x14ac:dyDescent="0.25"/>
    <row r="191" s="1" customFormat="1" ht="15" x14ac:dyDescent="0.25"/>
    <row r="192" s="1" customFormat="1" ht="15" x14ac:dyDescent="0.25"/>
    <row r="193" s="1" customFormat="1" ht="15" x14ac:dyDescent="0.25"/>
    <row r="194" s="1" customFormat="1" ht="15" x14ac:dyDescent="0.25"/>
    <row r="195" s="1" customFormat="1" ht="15" x14ac:dyDescent="0.25"/>
    <row r="196" s="1" customFormat="1" ht="15" x14ac:dyDescent="0.25"/>
    <row r="197" s="1" customFormat="1" ht="15" x14ac:dyDescent="0.25"/>
  </sheetData>
  <mergeCells count="9">
    <mergeCell ref="G140:K140"/>
    <mergeCell ref="A170:F170"/>
    <mergeCell ref="A1:L1"/>
    <mergeCell ref="A2:L2"/>
    <mergeCell ref="A3:L3"/>
    <mergeCell ref="G5:K5"/>
    <mergeCell ref="G36:K36"/>
    <mergeCell ref="G71:K71"/>
    <mergeCell ref="G106:K106"/>
  </mergeCells>
  <pageMargins left="3.937007874015748E-2" right="3.937007874015748E-2" top="0.35433070866141736" bottom="0.23622047244094491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</dc:creator>
  <cp:lastModifiedBy>sab</cp:lastModifiedBy>
  <cp:lastPrinted>2019-08-19T04:04:31Z</cp:lastPrinted>
  <dcterms:created xsi:type="dcterms:W3CDTF">2017-05-08T09:10:48Z</dcterms:created>
  <dcterms:modified xsi:type="dcterms:W3CDTF">2020-06-22T08:09:06Z</dcterms:modified>
</cp:coreProperties>
</file>